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xl/comments8.xml" ContentType="application/vnd.openxmlformats-officedocument.spreadsheetml.comments+xml"/>
  <Override PartName="/xl/comments12.xml" ContentType="application/vnd.openxmlformats-officedocument.spreadsheetml.comments+xml"/>
  <Override PartName="/xl/comments10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1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9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GARANT projekt disk\GP DISK\Zakázky\Zakázky_2019\SAKO DSP + DPS\04_Výběrové řízení\Dotazy\28.1.2021\"/>
    </mc:Choice>
  </mc:AlternateContent>
  <xr:revisionPtr revIDLastSave="0" documentId="8_{88B1ABB9-9B22-4856-96EE-7012CB02316F}" xr6:coauthVersionLast="46" xr6:coauthVersionMax="46" xr10:uidLastSave="{00000000-0000-0000-0000-000000000000}"/>
  <bookViews>
    <workbookView xWindow="39255" yWindow="2850" windowWidth="7500" windowHeight="6000" firstSheet="1" activeTab="4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1 01 Pol" sheetId="12" r:id="rId4"/>
    <sheet name="SO01_SO02 a Pol" sheetId="15" r:id="rId5"/>
    <sheet name="SO01_SO02 b Pol" sheetId="16" r:id="rId6"/>
    <sheet name="SO01_SO02 c1 Pol" sheetId="17" r:id="rId7"/>
    <sheet name="SO01_SO02 c2 Pol" sheetId="18" r:id="rId8"/>
    <sheet name="SO01_SO02 c3 Pol" sheetId="19" r:id="rId9"/>
    <sheet name="SO01_SO02 c4 Pol" sheetId="20" r:id="rId10"/>
    <sheet name="SO01_SO02 d Pol" sheetId="21" r:id="rId11"/>
    <sheet name="SO01_SO02 e Pol" sheetId="22" r:id="rId12"/>
    <sheet name="SO01_SO02 f Pol" sheetId="23" r:id="rId13"/>
    <sheet name="SO01_SO02 g Pol" sheetId="24" r:id="rId14"/>
    <sheet name="SO01_SO02 h Pol" sheetId="25" r:id="rId15"/>
    <sheet name="SO01_SO02 i Pol" sheetId="26" r:id="rId16"/>
    <sheet name="SO01_SO02 j1 Pol" sheetId="27" r:id="rId17"/>
    <sheet name="SO01_SO02 j2 Pol" sheetId="28" r:id="rId18"/>
    <sheet name="SO01_SO02 k Pol" sheetId="29" r:id="rId19"/>
    <sheet name="SO02 01 Pol" sheetId="30" r:id="rId20"/>
  </sheets>
  <externalReferences>
    <externalReference r:id="rId21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01 Pol'!$1:$7</definedName>
    <definedName name="_xlnm.Print_Titles" localSheetId="4">'SO01_SO02 a Pol'!$1:$7</definedName>
    <definedName name="_xlnm.Print_Titles" localSheetId="5">'SO01_SO02 b Pol'!$1:$7</definedName>
    <definedName name="_xlnm.Print_Titles" localSheetId="6">'SO01_SO02 c1 Pol'!$1:$7</definedName>
    <definedName name="_xlnm.Print_Titles" localSheetId="7">'SO01_SO02 c2 Pol'!$1:$7</definedName>
    <definedName name="_xlnm.Print_Titles" localSheetId="8">'SO01_SO02 c3 Pol'!$1:$7</definedName>
    <definedName name="_xlnm.Print_Titles" localSheetId="9">'SO01_SO02 c4 Pol'!$1:$7</definedName>
    <definedName name="_xlnm.Print_Titles" localSheetId="10">'SO01_SO02 d Pol'!$1:$7</definedName>
    <definedName name="_xlnm.Print_Titles" localSheetId="11">'SO01_SO02 e Pol'!$1:$7</definedName>
    <definedName name="_xlnm.Print_Titles" localSheetId="12">'SO01_SO02 f Pol'!$1:$7</definedName>
    <definedName name="_xlnm.Print_Titles" localSheetId="13">'SO01_SO02 g Pol'!$1:$7</definedName>
    <definedName name="_xlnm.Print_Titles" localSheetId="14">'SO01_SO02 h Pol'!$1:$7</definedName>
    <definedName name="_xlnm.Print_Titles" localSheetId="15">'SO01_SO02 i Pol'!$1:$7</definedName>
    <definedName name="_xlnm.Print_Titles" localSheetId="16">'SO01_SO02 j1 Pol'!$1:$7</definedName>
    <definedName name="_xlnm.Print_Titles" localSheetId="17">'SO01_SO02 j2 Pol'!$1:$7</definedName>
    <definedName name="_xlnm.Print_Titles" localSheetId="18">'SO01_SO02 k Pol'!$1:$7</definedName>
    <definedName name="_xlnm.Print_Titles" localSheetId="19">'SO02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01 Pol'!$A$1:$X$1966</definedName>
    <definedName name="_xlnm.Print_Area" localSheetId="4">'SO01_SO02 a Pol'!$A$1:$X$56</definedName>
    <definedName name="_xlnm.Print_Area" localSheetId="5">'SO01_SO02 b Pol'!$A$1:$X$30</definedName>
    <definedName name="_xlnm.Print_Area" localSheetId="6">'SO01_SO02 c1 Pol'!$A$1:$X$38</definedName>
    <definedName name="_xlnm.Print_Area" localSheetId="7">'SO01_SO02 c2 Pol'!$A$1:$X$21</definedName>
    <definedName name="_xlnm.Print_Area" localSheetId="8">'SO01_SO02 c3 Pol'!$A$1:$X$21</definedName>
    <definedName name="_xlnm.Print_Area" localSheetId="9">'SO01_SO02 c4 Pol'!$A$1:$X$21</definedName>
    <definedName name="_xlnm.Print_Area" localSheetId="10">'SO01_SO02 d Pol'!$A$1:$X$21</definedName>
    <definedName name="_xlnm.Print_Area" localSheetId="11">'SO01_SO02 e Pol'!$A$1:$X$21</definedName>
    <definedName name="_xlnm.Print_Area" localSheetId="12">'SO01_SO02 f Pol'!$A$1:$X$21</definedName>
    <definedName name="_xlnm.Print_Area" localSheetId="13">'SO01_SO02 g Pol'!$A$1:$X$21</definedName>
    <definedName name="_xlnm.Print_Area" localSheetId="14">'SO01_SO02 h Pol'!$A$1:$X$21</definedName>
    <definedName name="_xlnm.Print_Area" localSheetId="15">'SO01_SO02 i Pol'!$A$1:$X$21</definedName>
    <definedName name="_xlnm.Print_Area" localSheetId="16">'SO01_SO02 j1 Pol'!$A$1:$X$21</definedName>
    <definedName name="_xlnm.Print_Area" localSheetId="17">'SO01_SO02 j2 Pol'!$A$1:$X$21</definedName>
    <definedName name="_xlnm.Print_Area" localSheetId="18">'SO01_SO02 k Pol'!$A$1:$X$21</definedName>
    <definedName name="_xlnm.Print_Area" localSheetId="19">'SO02 01 Pol'!$A$1:$X$1910</definedName>
    <definedName name="_xlnm.Print_Area" localSheetId="1">Stavba!$A$1:$J$128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9" i="23" l="1"/>
  <c r="G9" i="30"/>
  <c r="M9" i="30" s="1"/>
  <c r="I9" i="30"/>
  <c r="K9" i="30"/>
  <c r="O9" i="30"/>
  <c r="Q9" i="30"/>
  <c r="V9" i="30"/>
  <c r="G11" i="30"/>
  <c r="I11" i="30"/>
  <c r="K11" i="30"/>
  <c r="M11" i="30"/>
  <c r="O11" i="30"/>
  <c r="Q11" i="30"/>
  <c r="V11" i="30"/>
  <c r="G16" i="30"/>
  <c r="I16" i="30"/>
  <c r="K16" i="30"/>
  <c r="O16" i="30"/>
  <c r="Q16" i="30"/>
  <c r="V16" i="30"/>
  <c r="G18" i="30"/>
  <c r="M18" i="30" s="1"/>
  <c r="I18" i="30"/>
  <c r="K18" i="30"/>
  <c r="O18" i="30"/>
  <c r="Q18" i="30"/>
  <c r="V18" i="30"/>
  <c r="G19" i="30"/>
  <c r="M19" i="30" s="1"/>
  <c r="I19" i="30"/>
  <c r="K19" i="30"/>
  <c r="O19" i="30"/>
  <c r="Q19" i="30"/>
  <c r="V19" i="30"/>
  <c r="G21" i="30"/>
  <c r="M21" i="30" s="1"/>
  <c r="I21" i="30"/>
  <c r="K21" i="30"/>
  <c r="O21" i="30"/>
  <c r="Q21" i="30"/>
  <c r="V21" i="30"/>
  <c r="G22" i="30"/>
  <c r="M22" i="30" s="1"/>
  <c r="I22" i="30"/>
  <c r="K22" i="30"/>
  <c r="O22" i="30"/>
  <c r="Q22" i="30"/>
  <c r="V22" i="30"/>
  <c r="G23" i="30"/>
  <c r="M23" i="30" s="1"/>
  <c r="I23" i="30"/>
  <c r="K23" i="30"/>
  <c r="O23" i="30"/>
  <c r="Q23" i="30"/>
  <c r="V23" i="30"/>
  <c r="G29" i="30"/>
  <c r="I29" i="30"/>
  <c r="K29" i="30"/>
  <c r="M29" i="30"/>
  <c r="O29" i="30"/>
  <c r="Q29" i="30"/>
  <c r="V29" i="30"/>
  <c r="G31" i="30"/>
  <c r="I31" i="30"/>
  <c r="K31" i="30"/>
  <c r="O31" i="30"/>
  <c r="Q31" i="30"/>
  <c r="V31" i="30"/>
  <c r="G34" i="30"/>
  <c r="M34" i="30" s="1"/>
  <c r="I34" i="30"/>
  <c r="K34" i="30"/>
  <c r="O34" i="30"/>
  <c r="Q34" i="30"/>
  <c r="V34" i="30"/>
  <c r="G36" i="30"/>
  <c r="I36" i="30"/>
  <c r="K36" i="30"/>
  <c r="M36" i="30"/>
  <c r="O36" i="30"/>
  <c r="Q36" i="30"/>
  <c r="V36" i="30"/>
  <c r="G39" i="30"/>
  <c r="M39" i="30" s="1"/>
  <c r="I39" i="30"/>
  <c r="K39" i="30"/>
  <c r="O39" i="30"/>
  <c r="Q39" i="30"/>
  <c r="V39" i="30"/>
  <c r="G42" i="30"/>
  <c r="M42" i="30" s="1"/>
  <c r="I42" i="30"/>
  <c r="K42" i="30"/>
  <c r="O42" i="30"/>
  <c r="Q42" i="30"/>
  <c r="V42" i="30"/>
  <c r="G48" i="30"/>
  <c r="M48" i="30" s="1"/>
  <c r="I48" i="30"/>
  <c r="K48" i="30"/>
  <c r="O48" i="30"/>
  <c r="Q48" i="30"/>
  <c r="V48" i="30"/>
  <c r="G50" i="30"/>
  <c r="I50" i="30"/>
  <c r="K50" i="30"/>
  <c r="M50" i="30"/>
  <c r="O50" i="30"/>
  <c r="Q50" i="30"/>
  <c r="V50" i="30"/>
  <c r="G53" i="30"/>
  <c r="I53" i="30"/>
  <c r="K53" i="30"/>
  <c r="M53" i="30"/>
  <c r="O53" i="30"/>
  <c r="Q53" i="30"/>
  <c r="V53" i="30"/>
  <c r="G59" i="30"/>
  <c r="M59" i="30" s="1"/>
  <c r="I59" i="30"/>
  <c r="K59" i="30"/>
  <c r="O59" i="30"/>
  <c r="Q59" i="30"/>
  <c r="V59" i="30"/>
  <c r="G65" i="30"/>
  <c r="M65" i="30" s="1"/>
  <c r="I65" i="30"/>
  <c r="K65" i="30"/>
  <c r="O65" i="30"/>
  <c r="Q65" i="30"/>
  <c r="V65" i="30"/>
  <c r="G67" i="30"/>
  <c r="I67" i="30"/>
  <c r="K67" i="30"/>
  <c r="M67" i="30"/>
  <c r="O67" i="30"/>
  <c r="Q67" i="30"/>
  <c r="V67" i="30"/>
  <c r="G69" i="30"/>
  <c r="M69" i="30" s="1"/>
  <c r="I69" i="30"/>
  <c r="K69" i="30"/>
  <c r="O69" i="30"/>
  <c r="Q69" i="30"/>
  <c r="V69" i="30"/>
  <c r="G71" i="30"/>
  <c r="M71" i="30" s="1"/>
  <c r="I71" i="30"/>
  <c r="K71" i="30"/>
  <c r="O71" i="30"/>
  <c r="Q71" i="30"/>
  <c r="V71" i="30"/>
  <c r="G73" i="30"/>
  <c r="M73" i="30" s="1"/>
  <c r="I73" i="30"/>
  <c r="K73" i="30"/>
  <c r="O73" i="30"/>
  <c r="Q73" i="30"/>
  <c r="V73" i="30"/>
  <c r="G75" i="30"/>
  <c r="I75" i="30"/>
  <c r="K75" i="30"/>
  <c r="M75" i="30"/>
  <c r="O75" i="30"/>
  <c r="Q75" i="30"/>
  <c r="V75" i="30"/>
  <c r="G78" i="30"/>
  <c r="I78" i="30"/>
  <c r="K78" i="30"/>
  <c r="M78" i="30"/>
  <c r="O78" i="30"/>
  <c r="Q78" i="30"/>
  <c r="V78" i="30"/>
  <c r="G80" i="30"/>
  <c r="I80" i="30"/>
  <c r="K80" i="30"/>
  <c r="M80" i="30"/>
  <c r="O80" i="30"/>
  <c r="Q80" i="30"/>
  <c r="V80" i="30"/>
  <c r="G86" i="30"/>
  <c r="M86" i="30" s="1"/>
  <c r="I86" i="30"/>
  <c r="K86" i="30"/>
  <c r="O86" i="30"/>
  <c r="Q86" i="30"/>
  <c r="V86" i="30"/>
  <c r="G93" i="30"/>
  <c r="I93" i="30"/>
  <c r="K93" i="30"/>
  <c r="M93" i="30"/>
  <c r="O93" i="30"/>
  <c r="Q93" i="30"/>
  <c r="V93" i="30"/>
  <c r="G96" i="30"/>
  <c r="I96" i="30"/>
  <c r="K96" i="30"/>
  <c r="M96" i="30"/>
  <c r="O96" i="30"/>
  <c r="Q96" i="30"/>
  <c r="V96" i="30"/>
  <c r="G102" i="30"/>
  <c r="M102" i="30" s="1"/>
  <c r="I102" i="30"/>
  <c r="K102" i="30"/>
  <c r="O102" i="30"/>
  <c r="Q102" i="30"/>
  <c r="V102" i="30"/>
  <c r="G104" i="30"/>
  <c r="I104" i="30"/>
  <c r="K104" i="30"/>
  <c r="M104" i="30"/>
  <c r="O104" i="30"/>
  <c r="Q104" i="30"/>
  <c r="V104" i="30"/>
  <c r="G110" i="30"/>
  <c r="I110" i="30"/>
  <c r="K110" i="30"/>
  <c r="M110" i="30"/>
  <c r="O110" i="30"/>
  <c r="Q110" i="30"/>
  <c r="V110" i="30"/>
  <c r="G117" i="30"/>
  <c r="I117" i="30"/>
  <c r="K117" i="30"/>
  <c r="M117" i="30"/>
  <c r="O117" i="30"/>
  <c r="Q117" i="30"/>
  <c r="V117" i="30"/>
  <c r="G124" i="30"/>
  <c r="M124" i="30" s="1"/>
  <c r="I124" i="30"/>
  <c r="K124" i="30"/>
  <c r="O124" i="30"/>
  <c r="Q124" i="30"/>
  <c r="V124" i="30"/>
  <c r="G138" i="30"/>
  <c r="I138" i="30"/>
  <c r="K138" i="30"/>
  <c r="M138" i="30"/>
  <c r="O138" i="30"/>
  <c r="Q138" i="30"/>
  <c r="V138" i="30"/>
  <c r="G148" i="30"/>
  <c r="I148" i="30"/>
  <c r="K148" i="30"/>
  <c r="M148" i="30"/>
  <c r="O148" i="30"/>
  <c r="Q148" i="30"/>
  <c r="V148" i="30"/>
  <c r="G156" i="30"/>
  <c r="M156" i="30" s="1"/>
  <c r="I156" i="30"/>
  <c r="K156" i="30"/>
  <c r="O156" i="30"/>
  <c r="Q156" i="30"/>
  <c r="V156" i="30"/>
  <c r="G166" i="30"/>
  <c r="M166" i="30" s="1"/>
  <c r="I166" i="30"/>
  <c r="K166" i="30"/>
  <c r="O166" i="30"/>
  <c r="Q166" i="30"/>
  <c r="V166" i="30"/>
  <c r="G176" i="30"/>
  <c r="I176" i="30"/>
  <c r="K176" i="30"/>
  <c r="M176" i="30"/>
  <c r="O176" i="30"/>
  <c r="Q176" i="30"/>
  <c r="V176" i="30"/>
  <c r="G180" i="30"/>
  <c r="M180" i="30" s="1"/>
  <c r="I180" i="30"/>
  <c r="K180" i="30"/>
  <c r="O180" i="30"/>
  <c r="Q180" i="30"/>
  <c r="V180" i="30"/>
  <c r="G181" i="30"/>
  <c r="M181" i="30" s="1"/>
  <c r="I181" i="30"/>
  <c r="K181" i="30"/>
  <c r="O181" i="30"/>
  <c r="Q181" i="30"/>
  <c r="V181" i="30"/>
  <c r="G182" i="30"/>
  <c r="M182" i="30" s="1"/>
  <c r="I182" i="30"/>
  <c r="K182" i="30"/>
  <c r="O182" i="30"/>
  <c r="Q182" i="30"/>
  <c r="V182" i="30"/>
  <c r="G183" i="30"/>
  <c r="M183" i="30" s="1"/>
  <c r="I183" i="30"/>
  <c r="K183" i="30"/>
  <c r="O183" i="30"/>
  <c r="Q183" i="30"/>
  <c r="V183" i="30"/>
  <c r="G184" i="30"/>
  <c r="I184" i="30"/>
  <c r="K184" i="30"/>
  <c r="M184" i="30"/>
  <c r="O184" i="30"/>
  <c r="Q184" i="30"/>
  <c r="V184" i="30"/>
  <c r="G185" i="30"/>
  <c r="I185" i="30"/>
  <c r="K185" i="30"/>
  <c r="M185" i="30"/>
  <c r="O185" i="30"/>
  <c r="Q185" i="30"/>
  <c r="V185" i="30"/>
  <c r="G189" i="30"/>
  <c r="M189" i="30" s="1"/>
  <c r="I189" i="30"/>
  <c r="K189" i="30"/>
  <c r="O189" i="30"/>
  <c r="Q189" i="30"/>
  <c r="V189" i="30"/>
  <c r="G195" i="30"/>
  <c r="M195" i="30" s="1"/>
  <c r="I195" i="30"/>
  <c r="K195" i="30"/>
  <c r="O195" i="30"/>
  <c r="Q195" i="30"/>
  <c r="V195" i="30"/>
  <c r="G200" i="30"/>
  <c r="I200" i="30"/>
  <c r="K200" i="30"/>
  <c r="O200" i="30"/>
  <c r="Q200" i="30"/>
  <c r="V200" i="30"/>
  <c r="G206" i="30"/>
  <c r="M206" i="30" s="1"/>
  <c r="I206" i="30"/>
  <c r="K206" i="30"/>
  <c r="O206" i="30"/>
  <c r="Q206" i="30"/>
  <c r="V206" i="30"/>
  <c r="G208" i="30"/>
  <c r="I208" i="30"/>
  <c r="K208" i="30"/>
  <c r="M208" i="30"/>
  <c r="O208" i="30"/>
  <c r="Q208" i="30"/>
  <c r="V208" i="30"/>
  <c r="G213" i="30"/>
  <c r="M213" i="30" s="1"/>
  <c r="I213" i="30"/>
  <c r="K213" i="30"/>
  <c r="O213" i="30"/>
  <c r="Q213" i="30"/>
  <c r="V213" i="30"/>
  <c r="G218" i="30"/>
  <c r="I218" i="30"/>
  <c r="K218" i="30"/>
  <c r="M218" i="30"/>
  <c r="O218" i="30"/>
  <c r="Q218" i="30"/>
  <c r="V218" i="30"/>
  <c r="G221" i="30"/>
  <c r="M221" i="30" s="1"/>
  <c r="I221" i="30"/>
  <c r="K221" i="30"/>
  <c r="O221" i="30"/>
  <c r="Q221" i="30"/>
  <c r="V221" i="30"/>
  <c r="G224" i="30"/>
  <c r="M224" i="30" s="1"/>
  <c r="I224" i="30"/>
  <c r="K224" i="30"/>
  <c r="O224" i="30"/>
  <c r="Q224" i="30"/>
  <c r="V224" i="30"/>
  <c r="G232" i="30"/>
  <c r="I232" i="30"/>
  <c r="K232" i="30"/>
  <c r="M232" i="30"/>
  <c r="O232" i="30"/>
  <c r="Q232" i="30"/>
  <c r="V232" i="30"/>
  <c r="G242" i="30"/>
  <c r="I242" i="30"/>
  <c r="K242" i="30"/>
  <c r="M242" i="30"/>
  <c r="O242" i="30"/>
  <c r="Q242" i="30"/>
  <c r="V242" i="30"/>
  <c r="G247" i="30"/>
  <c r="M247" i="30" s="1"/>
  <c r="I247" i="30"/>
  <c r="K247" i="30"/>
  <c r="O247" i="30"/>
  <c r="Q247" i="30"/>
  <c r="V247" i="30"/>
  <c r="G253" i="30"/>
  <c r="I253" i="30"/>
  <c r="K253" i="30"/>
  <c r="M253" i="30"/>
  <c r="O253" i="30"/>
  <c r="Q253" i="30"/>
  <c r="V253" i="30"/>
  <c r="G273" i="30"/>
  <c r="I273" i="30"/>
  <c r="K273" i="30"/>
  <c r="M273" i="30"/>
  <c r="O273" i="30"/>
  <c r="Q273" i="30"/>
  <c r="V273" i="30"/>
  <c r="G293" i="30"/>
  <c r="I293" i="30"/>
  <c r="K293" i="30"/>
  <c r="M293" i="30"/>
  <c r="O293" i="30"/>
  <c r="Q293" i="30"/>
  <c r="V293" i="30"/>
  <c r="G313" i="30"/>
  <c r="M313" i="30" s="1"/>
  <c r="I313" i="30"/>
  <c r="K313" i="30"/>
  <c r="O313" i="30"/>
  <c r="Q313" i="30"/>
  <c r="V313" i="30"/>
  <c r="G317" i="30"/>
  <c r="I317" i="30"/>
  <c r="K317" i="30"/>
  <c r="M317" i="30"/>
  <c r="O317" i="30"/>
  <c r="Q317" i="30"/>
  <c r="V317" i="30"/>
  <c r="G318" i="30"/>
  <c r="M318" i="30" s="1"/>
  <c r="I318" i="30"/>
  <c r="K318" i="30"/>
  <c r="O318" i="30"/>
  <c r="Q318" i="30"/>
  <c r="V318" i="30"/>
  <c r="G324" i="30"/>
  <c r="I324" i="30"/>
  <c r="K324" i="30"/>
  <c r="M324" i="30"/>
  <c r="O324" i="30"/>
  <c r="Q324" i="30"/>
  <c r="V324" i="30"/>
  <c r="G327" i="30"/>
  <c r="M327" i="30" s="1"/>
  <c r="I327" i="30"/>
  <c r="K327" i="30"/>
  <c r="O327" i="30"/>
  <c r="Q327" i="30"/>
  <c r="V327" i="30"/>
  <c r="G333" i="30"/>
  <c r="M333" i="30" s="1"/>
  <c r="I333" i="30"/>
  <c r="K333" i="30"/>
  <c r="O333" i="30"/>
  <c r="Q333" i="30"/>
  <c r="V333" i="30"/>
  <c r="G339" i="30"/>
  <c r="M339" i="30" s="1"/>
  <c r="I339" i="30"/>
  <c r="K339" i="30"/>
  <c r="O339" i="30"/>
  <c r="Q339" i="30"/>
  <c r="V339" i="30"/>
  <c r="G345" i="30"/>
  <c r="M345" i="30" s="1"/>
  <c r="I345" i="30"/>
  <c r="K345" i="30"/>
  <c r="O345" i="30"/>
  <c r="Q345" i="30"/>
  <c r="V345" i="30"/>
  <c r="G348" i="30"/>
  <c r="I348" i="30"/>
  <c r="I347" i="30" s="1"/>
  <c r="K348" i="30"/>
  <c r="M348" i="30"/>
  <c r="O348" i="30"/>
  <c r="Q348" i="30"/>
  <c r="V348" i="30"/>
  <c r="G351" i="30"/>
  <c r="I351" i="30"/>
  <c r="K351" i="30"/>
  <c r="M351" i="30"/>
  <c r="O351" i="30"/>
  <c r="Q351" i="30"/>
  <c r="V351" i="30"/>
  <c r="G354" i="30"/>
  <c r="I354" i="30"/>
  <c r="K354" i="30"/>
  <c r="M354" i="30"/>
  <c r="O354" i="30"/>
  <c r="Q354" i="30"/>
  <c r="V354" i="30"/>
  <c r="G357" i="30"/>
  <c r="M357" i="30" s="1"/>
  <c r="I357" i="30"/>
  <c r="K357" i="30"/>
  <c r="O357" i="30"/>
  <c r="Q357" i="30"/>
  <c r="V357" i="30"/>
  <c r="G361" i="30"/>
  <c r="M361" i="30" s="1"/>
  <c r="I361" i="30"/>
  <c r="K361" i="30"/>
  <c r="O361" i="30"/>
  <c r="Q361" i="30"/>
  <c r="V361" i="30"/>
  <c r="G365" i="30"/>
  <c r="M365" i="30" s="1"/>
  <c r="I365" i="30"/>
  <c r="K365" i="30"/>
  <c r="O365" i="30"/>
  <c r="Q365" i="30"/>
  <c r="V365" i="30"/>
  <c r="G373" i="30"/>
  <c r="I373" i="30"/>
  <c r="K373" i="30"/>
  <c r="M373" i="30"/>
  <c r="O373" i="30"/>
  <c r="Q373" i="30"/>
  <c r="V373" i="30"/>
  <c r="G385" i="30"/>
  <c r="I385" i="30"/>
  <c r="K385" i="30"/>
  <c r="O385" i="30"/>
  <c r="Q385" i="30"/>
  <c r="V385" i="30"/>
  <c r="G404" i="30"/>
  <c r="M404" i="30" s="1"/>
  <c r="I404" i="30"/>
  <c r="K404" i="30"/>
  <c r="O404" i="30"/>
  <c r="Q404" i="30"/>
  <c r="V404" i="30"/>
  <c r="G450" i="30"/>
  <c r="I450" i="30"/>
  <c r="K450" i="30"/>
  <c r="M450" i="30"/>
  <c r="O450" i="30"/>
  <c r="Q450" i="30"/>
  <c r="V450" i="30"/>
  <c r="G465" i="30"/>
  <c r="I465" i="30"/>
  <c r="K465" i="30"/>
  <c r="M465" i="30"/>
  <c r="O465" i="30"/>
  <c r="Q465" i="30"/>
  <c r="V465" i="30"/>
  <c r="G480" i="30"/>
  <c r="M480" i="30" s="1"/>
  <c r="I480" i="30"/>
  <c r="K480" i="30"/>
  <c r="O480" i="30"/>
  <c r="Q480" i="30"/>
  <c r="V480" i="30"/>
  <c r="G483" i="30"/>
  <c r="M483" i="30" s="1"/>
  <c r="I483" i="30"/>
  <c r="K483" i="30"/>
  <c r="O483" i="30"/>
  <c r="Q483" i="30"/>
  <c r="V483" i="30"/>
  <c r="G526" i="30"/>
  <c r="M526" i="30" s="1"/>
  <c r="I526" i="30"/>
  <c r="K526" i="30"/>
  <c r="O526" i="30"/>
  <c r="Q526" i="30"/>
  <c r="V526" i="30"/>
  <c r="G528" i="30"/>
  <c r="I528" i="30"/>
  <c r="K528" i="30"/>
  <c r="M528" i="30"/>
  <c r="O528" i="30"/>
  <c r="Q528" i="30"/>
  <c r="V528" i="30"/>
  <c r="G534" i="30"/>
  <c r="I534" i="30"/>
  <c r="K534" i="30"/>
  <c r="M534" i="30"/>
  <c r="O534" i="30"/>
  <c r="Q534" i="30"/>
  <c r="V534" i="30"/>
  <c r="G538" i="30"/>
  <c r="I538" i="30"/>
  <c r="K538" i="30"/>
  <c r="M538" i="30"/>
  <c r="O538" i="30"/>
  <c r="Q538" i="30"/>
  <c r="V538" i="30"/>
  <c r="G555" i="30"/>
  <c r="M555" i="30" s="1"/>
  <c r="I555" i="30"/>
  <c r="K555" i="30"/>
  <c r="O555" i="30"/>
  <c r="Q555" i="30"/>
  <c r="V555" i="30"/>
  <c r="G560" i="30"/>
  <c r="I560" i="30"/>
  <c r="K560" i="30"/>
  <c r="O560" i="30"/>
  <c r="Q560" i="30"/>
  <c r="V560" i="30"/>
  <c r="G565" i="30"/>
  <c r="M565" i="30" s="1"/>
  <c r="I565" i="30"/>
  <c r="K565" i="30"/>
  <c r="O565" i="30"/>
  <c r="Q565" i="30"/>
  <c r="V565" i="30"/>
  <c r="G571" i="30"/>
  <c r="M571" i="30" s="1"/>
  <c r="I571" i="30"/>
  <c r="K571" i="30"/>
  <c r="O571" i="30"/>
  <c r="Q571" i="30"/>
  <c r="V571" i="30"/>
  <c r="G585" i="30"/>
  <c r="M585" i="30" s="1"/>
  <c r="I585" i="30"/>
  <c r="K585" i="30"/>
  <c r="O585" i="30"/>
  <c r="Q585" i="30"/>
  <c r="V585" i="30"/>
  <c r="G599" i="30"/>
  <c r="I599" i="30"/>
  <c r="K599" i="30"/>
  <c r="M599" i="30"/>
  <c r="O599" i="30"/>
  <c r="Q599" i="30"/>
  <c r="V599" i="30"/>
  <c r="G609" i="30"/>
  <c r="M609" i="30" s="1"/>
  <c r="I609" i="30"/>
  <c r="K609" i="30"/>
  <c r="O609" i="30"/>
  <c r="Q609" i="30"/>
  <c r="V609" i="30"/>
  <c r="G623" i="30"/>
  <c r="I623" i="30"/>
  <c r="K623" i="30"/>
  <c r="M623" i="30"/>
  <c r="O623" i="30"/>
  <c r="Q623" i="30"/>
  <c r="V623" i="30"/>
  <c r="G638" i="30"/>
  <c r="M638" i="30" s="1"/>
  <c r="I638" i="30"/>
  <c r="K638" i="30"/>
  <c r="O638" i="30"/>
  <c r="Q638" i="30"/>
  <c r="V638" i="30"/>
  <c r="G655" i="30"/>
  <c r="I655" i="30"/>
  <c r="K655" i="30"/>
  <c r="M655" i="30"/>
  <c r="O655" i="30"/>
  <c r="Q655" i="30"/>
  <c r="V655" i="30"/>
  <c r="G672" i="30"/>
  <c r="M672" i="30" s="1"/>
  <c r="I672" i="30"/>
  <c r="K672" i="30"/>
  <c r="O672" i="30"/>
  <c r="Q672" i="30"/>
  <c r="V672" i="30"/>
  <c r="G694" i="30"/>
  <c r="M694" i="30" s="1"/>
  <c r="I694" i="30"/>
  <c r="K694" i="30"/>
  <c r="O694" i="30"/>
  <c r="Q694" i="30"/>
  <c r="V694" i="30"/>
  <c r="G709" i="30"/>
  <c r="M709" i="30" s="1"/>
  <c r="I709" i="30"/>
  <c r="K709" i="30"/>
  <c r="O709" i="30"/>
  <c r="Q709" i="30"/>
  <c r="V709" i="30"/>
  <c r="G713" i="30"/>
  <c r="I713" i="30"/>
  <c r="K713" i="30"/>
  <c r="O713" i="30"/>
  <c r="O712" i="30" s="1"/>
  <c r="Q713" i="30"/>
  <c r="V713" i="30"/>
  <c r="G717" i="30"/>
  <c r="I717" i="30"/>
  <c r="K717" i="30"/>
  <c r="M717" i="30"/>
  <c r="O717" i="30"/>
  <c r="Q717" i="30"/>
  <c r="V717" i="30"/>
  <c r="G724" i="30"/>
  <c r="M724" i="30" s="1"/>
  <c r="I724" i="30"/>
  <c r="K724" i="30"/>
  <c r="O724" i="30"/>
  <c r="Q724" i="30"/>
  <c r="V724" i="30"/>
  <c r="G725" i="30"/>
  <c r="M725" i="30" s="1"/>
  <c r="I725" i="30"/>
  <c r="K725" i="30"/>
  <c r="O725" i="30"/>
  <c r="Q725" i="30"/>
  <c r="V725" i="30"/>
  <c r="G757" i="30"/>
  <c r="M757" i="30" s="1"/>
  <c r="I757" i="30"/>
  <c r="K757" i="30"/>
  <c r="O757" i="30"/>
  <c r="Q757" i="30"/>
  <c r="V757" i="30"/>
  <c r="G760" i="30"/>
  <c r="I760" i="30"/>
  <c r="K760" i="30"/>
  <c r="M760" i="30"/>
  <c r="O760" i="30"/>
  <c r="Q760" i="30"/>
  <c r="V760" i="30"/>
  <c r="G764" i="30"/>
  <c r="M764" i="30" s="1"/>
  <c r="I764" i="30"/>
  <c r="K764" i="30"/>
  <c r="O764" i="30"/>
  <c r="Q764" i="30"/>
  <c r="V764" i="30"/>
  <c r="G771" i="30"/>
  <c r="I771" i="30"/>
  <c r="K771" i="30"/>
  <c r="M771" i="30"/>
  <c r="O771" i="30"/>
  <c r="Q771" i="30"/>
  <c r="V771" i="30"/>
  <c r="G773" i="30"/>
  <c r="I773" i="30"/>
  <c r="K773" i="30"/>
  <c r="M773" i="30"/>
  <c r="O773" i="30"/>
  <c r="Q773" i="30"/>
  <c r="V773" i="30"/>
  <c r="G777" i="30"/>
  <c r="M777" i="30" s="1"/>
  <c r="I777" i="30"/>
  <c r="K777" i="30"/>
  <c r="O777" i="30"/>
  <c r="Q777" i="30"/>
  <c r="V777" i="30"/>
  <c r="G778" i="30"/>
  <c r="I778" i="30"/>
  <c r="K778" i="30"/>
  <c r="M778" i="30"/>
  <c r="O778" i="30"/>
  <c r="Q778" i="30"/>
  <c r="V778" i="30"/>
  <c r="G779" i="30"/>
  <c r="M779" i="30" s="1"/>
  <c r="I779" i="30"/>
  <c r="K779" i="30"/>
  <c r="O779" i="30"/>
  <c r="Q779" i="30"/>
  <c r="V779" i="30"/>
  <c r="G780" i="30"/>
  <c r="I780" i="30"/>
  <c r="K780" i="30"/>
  <c r="M780" i="30"/>
  <c r="O780" i="30"/>
  <c r="Q780" i="30"/>
  <c r="V780" i="30"/>
  <c r="G781" i="30"/>
  <c r="M781" i="30" s="1"/>
  <c r="I781" i="30"/>
  <c r="K781" i="30"/>
  <c r="O781" i="30"/>
  <c r="Q781" i="30"/>
  <c r="V781" i="30"/>
  <c r="G782" i="30"/>
  <c r="M782" i="30" s="1"/>
  <c r="I782" i="30"/>
  <c r="K782" i="30"/>
  <c r="O782" i="30"/>
  <c r="Q782" i="30"/>
  <c r="V782" i="30"/>
  <c r="G783" i="30"/>
  <c r="M783" i="30" s="1"/>
  <c r="I783" i="30"/>
  <c r="K783" i="30"/>
  <c r="O783" i="30"/>
  <c r="Q783" i="30"/>
  <c r="V783" i="30"/>
  <c r="G784" i="30"/>
  <c r="I784" i="30"/>
  <c r="K784" i="30"/>
  <c r="M784" i="30"/>
  <c r="O784" i="30"/>
  <c r="Q784" i="30"/>
  <c r="V784" i="30"/>
  <c r="G785" i="30"/>
  <c r="M785" i="30" s="1"/>
  <c r="I785" i="30"/>
  <c r="K785" i="30"/>
  <c r="O785" i="30"/>
  <c r="Q785" i="30"/>
  <c r="V785" i="30"/>
  <c r="G786" i="30"/>
  <c r="I786" i="30"/>
  <c r="K786" i="30"/>
  <c r="M786" i="30"/>
  <c r="O786" i="30"/>
  <c r="Q786" i="30"/>
  <c r="V786" i="30"/>
  <c r="G788" i="30"/>
  <c r="M788" i="30" s="1"/>
  <c r="I788" i="30"/>
  <c r="K788" i="30"/>
  <c r="O788" i="30"/>
  <c r="Q788" i="30"/>
  <c r="V788" i="30"/>
  <c r="G837" i="30"/>
  <c r="I837" i="30"/>
  <c r="K837" i="30"/>
  <c r="M837" i="30"/>
  <c r="O837" i="30"/>
  <c r="Q837" i="30"/>
  <c r="V837" i="30"/>
  <c r="G840" i="30"/>
  <c r="I840" i="30"/>
  <c r="K840" i="30"/>
  <c r="M840" i="30"/>
  <c r="O840" i="30"/>
  <c r="Q840" i="30"/>
  <c r="V840" i="30"/>
  <c r="G845" i="30"/>
  <c r="M845" i="30" s="1"/>
  <c r="I845" i="30"/>
  <c r="K845" i="30"/>
  <c r="O845" i="30"/>
  <c r="Q845" i="30"/>
  <c r="V845" i="30"/>
  <c r="G847" i="30"/>
  <c r="I847" i="30"/>
  <c r="K847" i="30"/>
  <c r="M847" i="30"/>
  <c r="O847" i="30"/>
  <c r="Q847" i="30"/>
  <c r="V847" i="30"/>
  <c r="G855" i="30"/>
  <c r="I855" i="30"/>
  <c r="K855" i="30"/>
  <c r="O855" i="30"/>
  <c r="Q855" i="30"/>
  <c r="V855" i="30"/>
  <c r="G857" i="30"/>
  <c r="M857" i="30" s="1"/>
  <c r="I857" i="30"/>
  <c r="K857" i="30"/>
  <c r="O857" i="30"/>
  <c r="Q857" i="30"/>
  <c r="V857" i="30"/>
  <c r="G859" i="30"/>
  <c r="M859" i="30" s="1"/>
  <c r="I859" i="30"/>
  <c r="K859" i="30"/>
  <c r="O859" i="30"/>
  <c r="Q859" i="30"/>
  <c r="V859" i="30"/>
  <c r="G877" i="30"/>
  <c r="I877" i="30"/>
  <c r="K877" i="30"/>
  <c r="M877" i="30"/>
  <c r="O877" i="30"/>
  <c r="Q877" i="30"/>
  <c r="V877" i="30"/>
  <c r="G879" i="30"/>
  <c r="M879" i="30" s="1"/>
  <c r="I879" i="30"/>
  <c r="K879" i="30"/>
  <c r="O879" i="30"/>
  <c r="Q879" i="30"/>
  <c r="V879" i="30"/>
  <c r="G895" i="30"/>
  <c r="I895" i="30"/>
  <c r="K895" i="30"/>
  <c r="M895" i="30"/>
  <c r="O895" i="30"/>
  <c r="Q895" i="30"/>
  <c r="V895" i="30"/>
  <c r="G896" i="30"/>
  <c r="M896" i="30" s="1"/>
  <c r="I896" i="30"/>
  <c r="K896" i="30"/>
  <c r="O896" i="30"/>
  <c r="Q896" i="30"/>
  <c r="V896" i="30"/>
  <c r="G898" i="30"/>
  <c r="I898" i="30"/>
  <c r="K898" i="30"/>
  <c r="M898" i="30"/>
  <c r="O898" i="30"/>
  <c r="Q898" i="30"/>
  <c r="V898" i="30"/>
  <c r="G907" i="30"/>
  <c r="M907" i="30" s="1"/>
  <c r="I907" i="30"/>
  <c r="K907" i="30"/>
  <c r="O907" i="30"/>
  <c r="Q907" i="30"/>
  <c r="V907" i="30"/>
  <c r="G916" i="30"/>
  <c r="M916" i="30" s="1"/>
  <c r="I916" i="30"/>
  <c r="K916" i="30"/>
  <c r="O916" i="30"/>
  <c r="Q916" i="30"/>
  <c r="V916" i="30"/>
  <c r="G931" i="30"/>
  <c r="M931" i="30" s="1"/>
  <c r="I931" i="30"/>
  <c r="K931" i="30"/>
  <c r="O931" i="30"/>
  <c r="Q931" i="30"/>
  <c r="V931" i="30"/>
  <c r="G934" i="30"/>
  <c r="I934" i="30"/>
  <c r="K934" i="30"/>
  <c r="M934" i="30"/>
  <c r="O934" i="30"/>
  <c r="Q934" i="30"/>
  <c r="V934" i="30"/>
  <c r="G941" i="30"/>
  <c r="M941" i="30" s="1"/>
  <c r="I941" i="30"/>
  <c r="K941" i="30"/>
  <c r="O941" i="30"/>
  <c r="Q941" i="30"/>
  <c r="V941" i="30"/>
  <c r="G943" i="30"/>
  <c r="I943" i="30"/>
  <c r="K943" i="30"/>
  <c r="M943" i="30"/>
  <c r="O943" i="30"/>
  <c r="Q943" i="30"/>
  <c r="V943" i="30"/>
  <c r="G945" i="30"/>
  <c r="M945" i="30" s="1"/>
  <c r="I945" i="30"/>
  <c r="K945" i="30"/>
  <c r="O945" i="30"/>
  <c r="Q945" i="30"/>
  <c r="V945" i="30"/>
  <c r="G949" i="30"/>
  <c r="I949" i="30"/>
  <c r="K949" i="30"/>
  <c r="M949" i="30"/>
  <c r="O949" i="30"/>
  <c r="Q949" i="30"/>
  <c r="V949" i="30"/>
  <c r="G953" i="30"/>
  <c r="M953" i="30" s="1"/>
  <c r="I953" i="30"/>
  <c r="K953" i="30"/>
  <c r="O953" i="30"/>
  <c r="Q953" i="30"/>
  <c r="V953" i="30"/>
  <c r="G955" i="30"/>
  <c r="M955" i="30" s="1"/>
  <c r="I955" i="30"/>
  <c r="K955" i="30"/>
  <c r="O955" i="30"/>
  <c r="Q955" i="30"/>
  <c r="V955" i="30"/>
  <c r="G957" i="30"/>
  <c r="M957" i="30" s="1"/>
  <c r="I957" i="30"/>
  <c r="K957" i="30"/>
  <c r="O957" i="30"/>
  <c r="Q957" i="30"/>
  <c r="V957" i="30"/>
  <c r="G959" i="30"/>
  <c r="I959" i="30"/>
  <c r="K959" i="30"/>
  <c r="M959" i="30"/>
  <c r="O959" i="30"/>
  <c r="Q959" i="30"/>
  <c r="V959" i="30"/>
  <c r="G962" i="30"/>
  <c r="M962" i="30" s="1"/>
  <c r="I962" i="30"/>
  <c r="K962" i="30"/>
  <c r="O962" i="30"/>
  <c r="Q962" i="30"/>
  <c r="V962" i="30"/>
  <c r="G964" i="30"/>
  <c r="I964" i="30"/>
  <c r="K964" i="30"/>
  <c r="M964" i="30"/>
  <c r="O964" i="30"/>
  <c r="Q964" i="30"/>
  <c r="V964" i="30"/>
  <c r="G968" i="30"/>
  <c r="M968" i="30" s="1"/>
  <c r="I968" i="30"/>
  <c r="K968" i="30"/>
  <c r="O968" i="30"/>
  <c r="Q968" i="30"/>
  <c r="V968" i="30"/>
  <c r="G975" i="30"/>
  <c r="I975" i="30"/>
  <c r="K975" i="30"/>
  <c r="M975" i="30"/>
  <c r="O975" i="30"/>
  <c r="Q975" i="30"/>
  <c r="V975" i="30"/>
  <c r="G977" i="30"/>
  <c r="M977" i="30" s="1"/>
  <c r="I977" i="30"/>
  <c r="K977" i="30"/>
  <c r="O977" i="30"/>
  <c r="Q977" i="30"/>
  <c r="V977" i="30"/>
  <c r="G985" i="30"/>
  <c r="M985" i="30" s="1"/>
  <c r="I985" i="30"/>
  <c r="K985" i="30"/>
  <c r="O985" i="30"/>
  <c r="Q985" i="30"/>
  <c r="V985" i="30"/>
  <c r="G990" i="30"/>
  <c r="M990" i="30" s="1"/>
  <c r="I990" i="30"/>
  <c r="K990" i="30"/>
  <c r="O990" i="30"/>
  <c r="Q990" i="30"/>
  <c r="V990" i="30"/>
  <c r="G992" i="30"/>
  <c r="I992" i="30"/>
  <c r="K992" i="30"/>
  <c r="M992" i="30"/>
  <c r="O992" i="30"/>
  <c r="Q992" i="30"/>
  <c r="V992" i="30"/>
  <c r="G996" i="30"/>
  <c r="M996" i="30" s="1"/>
  <c r="I996" i="30"/>
  <c r="K996" i="30"/>
  <c r="O996" i="30"/>
  <c r="Q996" i="30"/>
  <c r="V996" i="30"/>
  <c r="G1002" i="30"/>
  <c r="M1002" i="30" s="1"/>
  <c r="I1002" i="30"/>
  <c r="K1002" i="30"/>
  <c r="O1002" i="30"/>
  <c r="Q1002" i="30"/>
  <c r="V1002" i="30"/>
  <c r="G1016" i="30"/>
  <c r="I1016" i="30"/>
  <c r="K1016" i="30"/>
  <c r="M1016" i="30"/>
  <c r="O1016" i="30"/>
  <c r="Q1016" i="30"/>
  <c r="V1016" i="30"/>
  <c r="G1028" i="30"/>
  <c r="I1028" i="30"/>
  <c r="K1028" i="30"/>
  <c r="O1028" i="30"/>
  <c r="Q1028" i="30"/>
  <c r="V1028" i="30"/>
  <c r="G1039" i="30"/>
  <c r="I1039" i="30"/>
  <c r="K1039" i="30"/>
  <c r="M1039" i="30"/>
  <c r="O1039" i="30"/>
  <c r="Q1039" i="30"/>
  <c r="V1039" i="30"/>
  <c r="G1044" i="30"/>
  <c r="M1044" i="30" s="1"/>
  <c r="I1044" i="30"/>
  <c r="K1044" i="30"/>
  <c r="O1044" i="30"/>
  <c r="Q1044" i="30"/>
  <c r="V1044" i="30"/>
  <c r="G1047" i="30"/>
  <c r="I1047" i="30"/>
  <c r="K1047" i="30"/>
  <c r="M1047" i="30"/>
  <c r="O1047" i="30"/>
  <c r="Q1047" i="30"/>
  <c r="V1047" i="30"/>
  <c r="G1055" i="30"/>
  <c r="M1055" i="30" s="1"/>
  <c r="I1055" i="30"/>
  <c r="K1055" i="30"/>
  <c r="O1055" i="30"/>
  <c r="Q1055" i="30"/>
  <c r="V1055" i="30"/>
  <c r="G1062" i="30"/>
  <c r="M1062" i="30" s="1"/>
  <c r="I1062" i="30"/>
  <c r="K1062" i="30"/>
  <c r="O1062" i="30"/>
  <c r="Q1062" i="30"/>
  <c r="V1062" i="30"/>
  <c r="G1068" i="30"/>
  <c r="M1068" i="30" s="1"/>
  <c r="I1068" i="30"/>
  <c r="K1068" i="30"/>
  <c r="O1068" i="30"/>
  <c r="Q1068" i="30"/>
  <c r="V1068" i="30"/>
  <c r="G1072" i="30"/>
  <c r="M1072" i="30" s="1"/>
  <c r="M1071" i="30" s="1"/>
  <c r="I1072" i="30"/>
  <c r="I1071" i="30" s="1"/>
  <c r="K1072" i="30"/>
  <c r="K1071" i="30" s="1"/>
  <c r="O1072" i="30"/>
  <c r="O1071" i="30" s="1"/>
  <c r="Q1072" i="30"/>
  <c r="Q1071" i="30" s="1"/>
  <c r="V1072" i="30"/>
  <c r="V1071" i="30" s="1"/>
  <c r="G1074" i="30"/>
  <c r="I1074" i="30"/>
  <c r="K1074" i="30"/>
  <c r="M1074" i="30"/>
  <c r="O1074" i="30"/>
  <c r="Q1074" i="30"/>
  <c r="V1074" i="30"/>
  <c r="G1077" i="30"/>
  <c r="I1077" i="30"/>
  <c r="K1077" i="30"/>
  <c r="M1077" i="30"/>
  <c r="O1077" i="30"/>
  <c r="Q1077" i="30"/>
  <c r="V1077" i="30"/>
  <c r="G1081" i="30"/>
  <c r="M1081" i="30" s="1"/>
  <c r="I1081" i="30"/>
  <c r="K1081" i="30"/>
  <c r="O1081" i="30"/>
  <c r="Q1081" i="30"/>
  <c r="V1081" i="30"/>
  <c r="G1084" i="30"/>
  <c r="I1084" i="30"/>
  <c r="I1073" i="30" s="1"/>
  <c r="K1084" i="30"/>
  <c r="M1084" i="30"/>
  <c r="O1084" i="30"/>
  <c r="Q1084" i="30"/>
  <c r="V1084" i="30"/>
  <c r="G1088" i="30"/>
  <c r="I1088" i="30"/>
  <c r="K1088" i="30"/>
  <c r="M1088" i="30"/>
  <c r="O1088" i="30"/>
  <c r="Q1088" i="30"/>
  <c r="V1088" i="30"/>
  <c r="G1097" i="30"/>
  <c r="I1097" i="30"/>
  <c r="K1097" i="30"/>
  <c r="M1097" i="30"/>
  <c r="O1097" i="30"/>
  <c r="Q1097" i="30"/>
  <c r="V1097" i="30"/>
  <c r="G1102" i="30"/>
  <c r="M1102" i="30" s="1"/>
  <c r="I1102" i="30"/>
  <c r="K1102" i="30"/>
  <c r="O1102" i="30"/>
  <c r="Q1102" i="30"/>
  <c r="V1102" i="30"/>
  <c r="G1110" i="30"/>
  <c r="M1110" i="30" s="1"/>
  <c r="I1110" i="30"/>
  <c r="K1110" i="30"/>
  <c r="O1110" i="30"/>
  <c r="Q1110" i="30"/>
  <c r="V1110" i="30"/>
  <c r="G1112" i="30"/>
  <c r="M1112" i="30" s="1"/>
  <c r="I1112" i="30"/>
  <c r="K1112" i="30"/>
  <c r="O1112" i="30"/>
  <c r="Q1112" i="30"/>
  <c r="V1112" i="30"/>
  <c r="G1123" i="30"/>
  <c r="M1123" i="30" s="1"/>
  <c r="I1123" i="30"/>
  <c r="K1123" i="30"/>
  <c r="O1123" i="30"/>
  <c r="Q1123" i="30"/>
  <c r="V1123" i="30"/>
  <c r="G1127" i="30"/>
  <c r="I1127" i="30"/>
  <c r="K1127" i="30"/>
  <c r="M1127" i="30"/>
  <c r="O1127" i="30"/>
  <c r="Q1127" i="30"/>
  <c r="V1127" i="30"/>
  <c r="G1129" i="30"/>
  <c r="M1129" i="30" s="1"/>
  <c r="I1129" i="30"/>
  <c r="K1129" i="30"/>
  <c r="O1129" i="30"/>
  <c r="Q1129" i="30"/>
  <c r="V1129" i="30"/>
  <c r="G1141" i="30"/>
  <c r="I1141" i="30"/>
  <c r="K1141" i="30"/>
  <c r="M1141" i="30"/>
  <c r="O1141" i="30"/>
  <c r="Q1141" i="30"/>
  <c r="V1141" i="30"/>
  <c r="G1143" i="30"/>
  <c r="M1143" i="30" s="1"/>
  <c r="I1143" i="30"/>
  <c r="K1143" i="30"/>
  <c r="O1143" i="30"/>
  <c r="Q1143" i="30"/>
  <c r="V1143" i="30"/>
  <c r="G1147" i="30"/>
  <c r="I1147" i="30"/>
  <c r="K1147" i="30"/>
  <c r="M1147" i="30"/>
  <c r="O1147" i="30"/>
  <c r="Q1147" i="30"/>
  <c r="V1147" i="30"/>
  <c r="G1151" i="30"/>
  <c r="M1151" i="30" s="1"/>
  <c r="I1151" i="30"/>
  <c r="K1151" i="30"/>
  <c r="O1151" i="30"/>
  <c r="Q1151" i="30"/>
  <c r="V1151" i="30"/>
  <c r="G1153" i="30"/>
  <c r="M1153" i="30" s="1"/>
  <c r="I1153" i="30"/>
  <c r="K1153" i="30"/>
  <c r="O1153" i="30"/>
  <c r="Q1153" i="30"/>
  <c r="V1153" i="30"/>
  <c r="G1165" i="30"/>
  <c r="M1165" i="30" s="1"/>
  <c r="I1165" i="30"/>
  <c r="K1165" i="30"/>
  <c r="O1165" i="30"/>
  <c r="Q1165" i="30"/>
  <c r="V1165" i="30"/>
  <c r="G1170" i="30"/>
  <c r="I1170" i="30"/>
  <c r="K1170" i="30"/>
  <c r="M1170" i="30"/>
  <c r="O1170" i="30"/>
  <c r="Q1170" i="30"/>
  <c r="V1170" i="30"/>
  <c r="G1171" i="30"/>
  <c r="M1171" i="30" s="1"/>
  <c r="I1171" i="30"/>
  <c r="K1171" i="30"/>
  <c r="O1171" i="30"/>
  <c r="Q1171" i="30"/>
  <c r="V1171" i="30"/>
  <c r="G1172" i="30"/>
  <c r="I1172" i="30"/>
  <c r="K1172" i="30"/>
  <c r="M1172" i="30"/>
  <c r="O1172" i="30"/>
  <c r="Q1172" i="30"/>
  <c r="V1172" i="30"/>
  <c r="G1187" i="30"/>
  <c r="M1187" i="30" s="1"/>
  <c r="I1187" i="30"/>
  <c r="K1187" i="30"/>
  <c r="O1187" i="30"/>
  <c r="Q1187" i="30"/>
  <c r="V1187" i="30"/>
  <c r="G1192" i="30"/>
  <c r="M1192" i="30" s="1"/>
  <c r="I1192" i="30"/>
  <c r="K1192" i="30"/>
  <c r="O1192" i="30"/>
  <c r="Q1192" i="30"/>
  <c r="V1192" i="30"/>
  <c r="G1206" i="30"/>
  <c r="I1206" i="30"/>
  <c r="K1206" i="30"/>
  <c r="M1206" i="30"/>
  <c r="O1206" i="30"/>
  <c r="Q1206" i="30"/>
  <c r="V1206" i="30"/>
  <c r="G1221" i="30"/>
  <c r="M1221" i="30" s="1"/>
  <c r="I1221" i="30"/>
  <c r="K1221" i="30"/>
  <c r="O1221" i="30"/>
  <c r="Q1221" i="30"/>
  <c r="V1221" i="30"/>
  <c r="G1223" i="30"/>
  <c r="I1223" i="30"/>
  <c r="I1222" i="30" s="1"/>
  <c r="K1223" i="30"/>
  <c r="M1223" i="30"/>
  <c r="O1223" i="30"/>
  <c r="Q1223" i="30"/>
  <c r="Q1222" i="30" s="1"/>
  <c r="V1223" i="30"/>
  <c r="G1233" i="30"/>
  <c r="M1233" i="30" s="1"/>
  <c r="I1233" i="30"/>
  <c r="K1233" i="30"/>
  <c r="O1233" i="30"/>
  <c r="Q1233" i="30"/>
  <c r="V1233" i="30"/>
  <c r="G1243" i="30"/>
  <c r="M1243" i="30" s="1"/>
  <c r="I1243" i="30"/>
  <c r="K1243" i="30"/>
  <c r="O1243" i="30"/>
  <c r="Q1243" i="30"/>
  <c r="V1243" i="30"/>
  <c r="G1259" i="30"/>
  <c r="I1259" i="30"/>
  <c r="K1259" i="30"/>
  <c r="O1259" i="30"/>
  <c r="Q1259" i="30"/>
  <c r="V1259" i="30"/>
  <c r="G1265" i="30"/>
  <c r="I1265" i="30"/>
  <c r="K1265" i="30"/>
  <c r="M1265" i="30"/>
  <c r="O1265" i="30"/>
  <c r="Q1265" i="30"/>
  <c r="V1265" i="30"/>
  <c r="G1270" i="30"/>
  <c r="M1270" i="30" s="1"/>
  <c r="I1270" i="30"/>
  <c r="K1270" i="30"/>
  <c r="O1270" i="30"/>
  <c r="Q1270" i="30"/>
  <c r="V1270" i="30"/>
  <c r="G1286" i="30"/>
  <c r="I1286" i="30"/>
  <c r="K1286" i="30"/>
  <c r="M1286" i="30"/>
  <c r="O1286" i="30"/>
  <c r="Q1286" i="30"/>
  <c r="V1286" i="30"/>
  <c r="G1289" i="30"/>
  <c r="M1289" i="30" s="1"/>
  <c r="I1289" i="30"/>
  <c r="K1289" i="30"/>
  <c r="O1289" i="30"/>
  <c r="Q1289" i="30"/>
  <c r="V1289" i="30"/>
  <c r="G1291" i="30"/>
  <c r="M1291" i="30" s="1"/>
  <c r="I1291" i="30"/>
  <c r="K1291" i="30"/>
  <c r="O1291" i="30"/>
  <c r="Q1291" i="30"/>
  <c r="V1291" i="30"/>
  <c r="G1298" i="30"/>
  <c r="I1298" i="30"/>
  <c r="K1298" i="30"/>
  <c r="M1298" i="30"/>
  <c r="O1298" i="30"/>
  <c r="Q1298" i="30"/>
  <c r="V1298" i="30"/>
  <c r="G1313" i="30"/>
  <c r="I1313" i="30"/>
  <c r="K1313" i="30"/>
  <c r="M1313" i="30"/>
  <c r="O1313" i="30"/>
  <c r="Q1313" i="30"/>
  <c r="V1313" i="30"/>
  <c r="G1319" i="30"/>
  <c r="M1319" i="30" s="1"/>
  <c r="I1319" i="30"/>
  <c r="K1319" i="30"/>
  <c r="O1319" i="30"/>
  <c r="Q1319" i="30"/>
  <c r="V1319" i="30"/>
  <c r="G1325" i="30"/>
  <c r="I1325" i="30"/>
  <c r="K1325" i="30"/>
  <c r="M1325" i="30"/>
  <c r="O1325" i="30"/>
  <c r="Q1325" i="30"/>
  <c r="V1325" i="30"/>
  <c r="G1338" i="30"/>
  <c r="I1338" i="30"/>
  <c r="K1338" i="30"/>
  <c r="M1338" i="30"/>
  <c r="O1338" i="30"/>
  <c r="Q1338" i="30"/>
  <c r="V1338" i="30"/>
  <c r="G1354" i="30"/>
  <c r="I1354" i="30"/>
  <c r="K1354" i="30"/>
  <c r="M1354" i="30"/>
  <c r="O1354" i="30"/>
  <c r="Q1354" i="30"/>
  <c r="V1354" i="30"/>
  <c r="G1356" i="30"/>
  <c r="M1356" i="30" s="1"/>
  <c r="I1356" i="30"/>
  <c r="K1356" i="30"/>
  <c r="O1356" i="30"/>
  <c r="Q1356" i="30"/>
  <c r="V1356" i="30"/>
  <c r="G1357" i="30"/>
  <c r="I1357" i="30"/>
  <c r="K1357" i="30"/>
  <c r="M1357" i="30"/>
  <c r="O1357" i="30"/>
  <c r="Q1357" i="30"/>
  <c r="V1357" i="30"/>
  <c r="G1360" i="30"/>
  <c r="I1360" i="30"/>
  <c r="K1360" i="30"/>
  <c r="M1360" i="30"/>
  <c r="O1360" i="30"/>
  <c r="Q1360" i="30"/>
  <c r="V1360" i="30"/>
  <c r="G1363" i="30"/>
  <c r="I1363" i="30"/>
  <c r="K1363" i="30"/>
  <c r="O1363" i="30"/>
  <c r="O1355" i="30" s="1"/>
  <c r="Q1363" i="30"/>
  <c r="V1363" i="30"/>
  <c r="G1365" i="30"/>
  <c r="I1365" i="30"/>
  <c r="K1365" i="30"/>
  <c r="M1365" i="30"/>
  <c r="O1365" i="30"/>
  <c r="Q1365" i="30"/>
  <c r="V1365" i="30"/>
  <c r="G1367" i="30"/>
  <c r="I1367" i="30"/>
  <c r="K1367" i="30"/>
  <c r="M1367" i="30"/>
  <c r="O1367" i="30"/>
  <c r="Q1367" i="30"/>
  <c r="V1367" i="30"/>
  <c r="G1368" i="30"/>
  <c r="I1368" i="30"/>
  <c r="K1368" i="30"/>
  <c r="O1368" i="30"/>
  <c r="O1364" i="30" s="1"/>
  <c r="Q1368" i="30"/>
  <c r="V1368" i="30"/>
  <c r="G1369" i="30"/>
  <c r="M1369" i="30" s="1"/>
  <c r="I1369" i="30"/>
  <c r="I1364" i="30" s="1"/>
  <c r="K1369" i="30"/>
  <c r="O1369" i="30"/>
  <c r="Q1369" i="30"/>
  <c r="V1369" i="30"/>
  <c r="G1370" i="30"/>
  <c r="I1370" i="30"/>
  <c r="K1370" i="30"/>
  <c r="M1370" i="30"/>
  <c r="O1370" i="30"/>
  <c r="Q1370" i="30"/>
  <c r="V1370" i="30"/>
  <c r="G1371" i="30"/>
  <c r="M1371" i="30" s="1"/>
  <c r="I1371" i="30"/>
  <c r="K1371" i="30"/>
  <c r="O1371" i="30"/>
  <c r="Q1371" i="30"/>
  <c r="V1371" i="30"/>
  <c r="G1372" i="30"/>
  <c r="M1372" i="30" s="1"/>
  <c r="I1372" i="30"/>
  <c r="K1372" i="30"/>
  <c r="O1372" i="30"/>
  <c r="Q1372" i="30"/>
  <c r="V1372" i="30"/>
  <c r="G1373" i="30"/>
  <c r="M1373" i="30" s="1"/>
  <c r="I1373" i="30"/>
  <c r="K1373" i="30"/>
  <c r="O1373" i="30"/>
  <c r="Q1373" i="30"/>
  <c r="V1373" i="30"/>
  <c r="G1377" i="30"/>
  <c r="I1377" i="30"/>
  <c r="K1377" i="30"/>
  <c r="M1377" i="30"/>
  <c r="O1377" i="30"/>
  <c r="Q1377" i="30"/>
  <c r="V1377" i="30"/>
  <c r="G1378" i="30"/>
  <c r="I1378" i="30"/>
  <c r="K1378" i="30"/>
  <c r="M1378" i="30"/>
  <c r="O1378" i="30"/>
  <c r="Q1378" i="30"/>
  <c r="V1378" i="30"/>
  <c r="G1380" i="30"/>
  <c r="M1380" i="30" s="1"/>
  <c r="I1380" i="30"/>
  <c r="K1380" i="30"/>
  <c r="O1380" i="30"/>
  <c r="Q1380" i="30"/>
  <c r="V1380" i="30"/>
  <c r="G1381" i="30"/>
  <c r="M1381" i="30" s="1"/>
  <c r="I1381" i="30"/>
  <c r="K1381" i="30"/>
  <c r="O1381" i="30"/>
  <c r="Q1381" i="30"/>
  <c r="V1381" i="30"/>
  <c r="G1382" i="30"/>
  <c r="I1382" i="30"/>
  <c r="K1382" i="30"/>
  <c r="M1382" i="30"/>
  <c r="O1382" i="30"/>
  <c r="Q1382" i="30"/>
  <c r="V1382" i="30"/>
  <c r="G1383" i="30"/>
  <c r="I1383" i="30"/>
  <c r="K1383" i="30"/>
  <c r="O1383" i="30"/>
  <c r="Q1383" i="30"/>
  <c r="V1383" i="30"/>
  <c r="G1390" i="30"/>
  <c r="M1390" i="30" s="1"/>
  <c r="I1390" i="30"/>
  <c r="K1390" i="30"/>
  <c r="O1390" i="30"/>
  <c r="Q1390" i="30"/>
  <c r="V1390" i="30"/>
  <c r="G1391" i="30"/>
  <c r="M1391" i="30" s="1"/>
  <c r="I1391" i="30"/>
  <c r="K1391" i="30"/>
  <c r="O1391" i="30"/>
  <c r="Q1391" i="30"/>
  <c r="V1391" i="30"/>
  <c r="G1392" i="30"/>
  <c r="I1392" i="30"/>
  <c r="K1392" i="30"/>
  <c r="M1392" i="30"/>
  <c r="O1392" i="30"/>
  <c r="Q1392" i="30"/>
  <c r="V1392" i="30"/>
  <c r="G1393" i="30"/>
  <c r="M1393" i="30" s="1"/>
  <c r="I1393" i="30"/>
  <c r="K1393" i="30"/>
  <c r="O1393" i="30"/>
  <c r="Q1393" i="30"/>
  <c r="V1393" i="30"/>
  <c r="G1394" i="30"/>
  <c r="M1394" i="30" s="1"/>
  <c r="I1394" i="30"/>
  <c r="K1394" i="30"/>
  <c r="O1394" i="30"/>
  <c r="Q1394" i="30"/>
  <c r="V1394" i="30"/>
  <c r="G1395" i="30"/>
  <c r="I1395" i="30"/>
  <c r="K1395" i="30"/>
  <c r="M1395" i="30"/>
  <c r="O1395" i="30"/>
  <c r="Q1395" i="30"/>
  <c r="V1395" i="30"/>
  <c r="G1396" i="30"/>
  <c r="I1396" i="30"/>
  <c r="K1396" i="30"/>
  <c r="M1396" i="30"/>
  <c r="O1396" i="30"/>
  <c r="Q1396" i="30"/>
  <c r="V1396" i="30"/>
  <c r="G1397" i="30"/>
  <c r="M1397" i="30" s="1"/>
  <c r="I1397" i="30"/>
  <c r="K1397" i="30"/>
  <c r="O1397" i="30"/>
  <c r="Q1397" i="30"/>
  <c r="V1397" i="30"/>
  <c r="G1398" i="30"/>
  <c r="M1398" i="30" s="1"/>
  <c r="I1398" i="30"/>
  <c r="K1398" i="30"/>
  <c r="O1398" i="30"/>
  <c r="Q1398" i="30"/>
  <c r="V1398" i="30"/>
  <c r="G1399" i="30"/>
  <c r="M1399" i="30" s="1"/>
  <c r="I1399" i="30"/>
  <c r="K1399" i="30"/>
  <c r="O1399" i="30"/>
  <c r="Q1399" i="30"/>
  <c r="V1399" i="30"/>
  <c r="G1403" i="30"/>
  <c r="I1403" i="30"/>
  <c r="K1403" i="30"/>
  <c r="M1403" i="30"/>
  <c r="O1403" i="30"/>
  <c r="Q1403" i="30"/>
  <c r="V1403" i="30"/>
  <c r="G1407" i="30"/>
  <c r="M1407" i="30" s="1"/>
  <c r="I1407" i="30"/>
  <c r="K1407" i="30"/>
  <c r="O1407" i="30"/>
  <c r="Q1407" i="30"/>
  <c r="V1407" i="30"/>
  <c r="G1409" i="30"/>
  <c r="M1409" i="30" s="1"/>
  <c r="I1409" i="30"/>
  <c r="K1409" i="30"/>
  <c r="O1409" i="30"/>
  <c r="Q1409" i="30"/>
  <c r="V1409" i="30"/>
  <c r="G1411" i="30"/>
  <c r="I1411" i="30"/>
  <c r="K1411" i="30"/>
  <c r="M1411" i="30"/>
  <c r="O1411" i="30"/>
  <c r="Q1411" i="30"/>
  <c r="V1411" i="30"/>
  <c r="G1412" i="30"/>
  <c r="I1412" i="30"/>
  <c r="K1412" i="30"/>
  <c r="O1412" i="30"/>
  <c r="Q1412" i="30"/>
  <c r="V1412" i="30"/>
  <c r="G1413" i="30"/>
  <c r="M1413" i="30" s="1"/>
  <c r="I1413" i="30"/>
  <c r="K1413" i="30"/>
  <c r="O1413" i="30"/>
  <c r="Q1413" i="30"/>
  <c r="V1413" i="30"/>
  <c r="G1414" i="30"/>
  <c r="M1414" i="30" s="1"/>
  <c r="I1414" i="30"/>
  <c r="K1414" i="30"/>
  <c r="O1414" i="30"/>
  <c r="Q1414" i="30"/>
  <c r="V1414" i="30"/>
  <c r="G1415" i="30"/>
  <c r="I1415" i="30"/>
  <c r="K1415" i="30"/>
  <c r="M1415" i="30"/>
  <c r="O1415" i="30"/>
  <c r="Q1415" i="30"/>
  <c r="V1415" i="30"/>
  <c r="G1416" i="30"/>
  <c r="M1416" i="30" s="1"/>
  <c r="I1416" i="30"/>
  <c r="K1416" i="30"/>
  <c r="O1416" i="30"/>
  <c r="Q1416" i="30"/>
  <c r="V1416" i="30"/>
  <c r="G1417" i="30"/>
  <c r="M1417" i="30" s="1"/>
  <c r="I1417" i="30"/>
  <c r="K1417" i="30"/>
  <c r="O1417" i="30"/>
  <c r="Q1417" i="30"/>
  <c r="V1417" i="30"/>
  <c r="G1418" i="30"/>
  <c r="I1418" i="30"/>
  <c r="K1418" i="30"/>
  <c r="M1418" i="30"/>
  <c r="O1418" i="30"/>
  <c r="Q1418" i="30"/>
  <c r="V1418" i="30"/>
  <c r="G1419" i="30"/>
  <c r="I1419" i="30"/>
  <c r="K1419" i="30"/>
  <c r="M1419" i="30"/>
  <c r="O1419" i="30"/>
  <c r="Q1419" i="30"/>
  <c r="V1419" i="30"/>
  <c r="G1420" i="30"/>
  <c r="M1420" i="30" s="1"/>
  <c r="I1420" i="30"/>
  <c r="K1420" i="30"/>
  <c r="O1420" i="30"/>
  <c r="Q1420" i="30"/>
  <c r="V1420" i="30"/>
  <c r="G1421" i="30"/>
  <c r="I1421" i="30"/>
  <c r="K1421" i="30"/>
  <c r="M1421" i="30"/>
  <c r="O1421" i="30"/>
  <c r="Q1421" i="30"/>
  <c r="V1421" i="30"/>
  <c r="G1422" i="30"/>
  <c r="M1422" i="30" s="1"/>
  <c r="I1422" i="30"/>
  <c r="K1422" i="30"/>
  <c r="O1422" i="30"/>
  <c r="Q1422" i="30"/>
  <c r="V1422" i="30"/>
  <c r="G1423" i="30"/>
  <c r="I1423" i="30"/>
  <c r="K1423" i="30"/>
  <c r="M1423" i="30"/>
  <c r="O1423" i="30"/>
  <c r="Q1423" i="30"/>
  <c r="V1423" i="30"/>
  <c r="G1424" i="30"/>
  <c r="M1424" i="30" s="1"/>
  <c r="I1424" i="30"/>
  <c r="K1424" i="30"/>
  <c r="O1424" i="30"/>
  <c r="Q1424" i="30"/>
  <c r="V1424" i="30"/>
  <c r="G1425" i="30"/>
  <c r="M1425" i="30" s="1"/>
  <c r="I1425" i="30"/>
  <c r="K1425" i="30"/>
  <c r="O1425" i="30"/>
  <c r="Q1425" i="30"/>
  <c r="V1425" i="30"/>
  <c r="G1426" i="30"/>
  <c r="I1426" i="30"/>
  <c r="K1426" i="30"/>
  <c r="M1426" i="30"/>
  <c r="O1426" i="30"/>
  <c r="Q1426" i="30"/>
  <c r="V1426" i="30"/>
  <c r="G1427" i="30"/>
  <c r="I1427" i="30"/>
  <c r="K1427" i="30"/>
  <c r="M1427" i="30"/>
  <c r="O1427" i="30"/>
  <c r="Q1427" i="30"/>
  <c r="V1427" i="30"/>
  <c r="G1428" i="30"/>
  <c r="M1428" i="30" s="1"/>
  <c r="I1428" i="30"/>
  <c r="K1428" i="30"/>
  <c r="O1428" i="30"/>
  <c r="Q1428" i="30"/>
  <c r="V1428" i="30"/>
  <c r="G1429" i="30"/>
  <c r="M1429" i="30" s="1"/>
  <c r="I1429" i="30"/>
  <c r="K1429" i="30"/>
  <c r="O1429" i="30"/>
  <c r="Q1429" i="30"/>
  <c r="V1429" i="30"/>
  <c r="G1430" i="30"/>
  <c r="I1430" i="30"/>
  <c r="K1430" i="30"/>
  <c r="M1430" i="30"/>
  <c r="O1430" i="30"/>
  <c r="Q1430" i="30"/>
  <c r="V1430" i="30"/>
  <c r="G1431" i="30"/>
  <c r="M1431" i="30" s="1"/>
  <c r="I1431" i="30"/>
  <c r="K1431" i="30"/>
  <c r="O1431" i="30"/>
  <c r="Q1431" i="30"/>
  <c r="V1431" i="30"/>
  <c r="G1433" i="30"/>
  <c r="M1433" i="30" s="1"/>
  <c r="I1433" i="30"/>
  <c r="K1433" i="30"/>
  <c r="O1433" i="30"/>
  <c r="Q1433" i="30"/>
  <c r="V1433" i="30"/>
  <c r="G1434" i="30"/>
  <c r="M1434" i="30" s="1"/>
  <c r="I1434" i="30"/>
  <c r="K1434" i="30"/>
  <c r="O1434" i="30"/>
  <c r="Q1434" i="30"/>
  <c r="V1434" i="30"/>
  <c r="G1435" i="30"/>
  <c r="M1435" i="30" s="1"/>
  <c r="I1435" i="30"/>
  <c r="K1435" i="30"/>
  <c r="O1435" i="30"/>
  <c r="Q1435" i="30"/>
  <c r="V1435" i="30"/>
  <c r="G1438" i="30"/>
  <c r="I1438" i="30"/>
  <c r="K1438" i="30"/>
  <c r="M1438" i="30"/>
  <c r="O1438" i="30"/>
  <c r="Q1438" i="30"/>
  <c r="V1438" i="30"/>
  <c r="G1441" i="30"/>
  <c r="M1441" i="30" s="1"/>
  <c r="I1441" i="30"/>
  <c r="K1441" i="30"/>
  <c r="O1441" i="30"/>
  <c r="Q1441" i="30"/>
  <c r="V1441" i="30"/>
  <c r="G1465" i="30"/>
  <c r="I1465" i="30"/>
  <c r="K1465" i="30"/>
  <c r="M1465" i="30"/>
  <c r="O1465" i="30"/>
  <c r="Q1465" i="30"/>
  <c r="V1465" i="30"/>
  <c r="G1466" i="30"/>
  <c r="M1466" i="30" s="1"/>
  <c r="I1466" i="30"/>
  <c r="K1466" i="30"/>
  <c r="O1466" i="30"/>
  <c r="Q1466" i="30"/>
  <c r="V1466" i="30"/>
  <c r="G1467" i="30"/>
  <c r="M1467" i="30" s="1"/>
  <c r="I1467" i="30"/>
  <c r="K1467" i="30"/>
  <c r="O1467" i="30"/>
  <c r="Q1467" i="30"/>
  <c r="V1467" i="30"/>
  <c r="G1468" i="30"/>
  <c r="M1468" i="30" s="1"/>
  <c r="I1468" i="30"/>
  <c r="K1468" i="30"/>
  <c r="O1468" i="30"/>
  <c r="Q1468" i="30"/>
  <c r="V1468" i="30"/>
  <c r="G1469" i="30"/>
  <c r="M1469" i="30" s="1"/>
  <c r="I1469" i="30"/>
  <c r="K1469" i="30"/>
  <c r="O1469" i="30"/>
  <c r="Q1469" i="30"/>
  <c r="V1469" i="30"/>
  <c r="G1470" i="30"/>
  <c r="M1470" i="30" s="1"/>
  <c r="I1470" i="30"/>
  <c r="K1470" i="30"/>
  <c r="O1470" i="30"/>
  <c r="Q1470" i="30"/>
  <c r="V1470" i="30"/>
  <c r="G1471" i="30"/>
  <c r="I1471" i="30"/>
  <c r="K1471" i="30"/>
  <c r="M1471" i="30"/>
  <c r="O1471" i="30"/>
  <c r="Q1471" i="30"/>
  <c r="V1471" i="30"/>
  <c r="G1473" i="30"/>
  <c r="M1473" i="30" s="1"/>
  <c r="I1473" i="30"/>
  <c r="K1473" i="30"/>
  <c r="O1473" i="30"/>
  <c r="Q1473" i="30"/>
  <c r="V1473" i="30"/>
  <c r="G1475" i="30"/>
  <c r="M1475" i="30" s="1"/>
  <c r="I1475" i="30"/>
  <c r="K1475" i="30"/>
  <c r="O1475" i="30"/>
  <c r="Q1475" i="30"/>
  <c r="V1475" i="30"/>
  <c r="G1477" i="30"/>
  <c r="M1477" i="30" s="1"/>
  <c r="I1477" i="30"/>
  <c r="K1477" i="30"/>
  <c r="O1477" i="30"/>
  <c r="Q1477" i="30"/>
  <c r="V1477" i="30"/>
  <c r="G1483" i="30"/>
  <c r="M1483" i="30" s="1"/>
  <c r="I1483" i="30"/>
  <c r="K1483" i="30"/>
  <c r="O1483" i="30"/>
  <c r="Q1483" i="30"/>
  <c r="V1483" i="30"/>
  <c r="G1485" i="30"/>
  <c r="I1485" i="30"/>
  <c r="K1485" i="30"/>
  <c r="M1485" i="30"/>
  <c r="O1485" i="30"/>
  <c r="Q1485" i="30"/>
  <c r="V1485" i="30"/>
  <c r="G1503" i="30"/>
  <c r="I1503" i="30"/>
  <c r="K1503" i="30"/>
  <c r="M1503" i="30"/>
  <c r="O1503" i="30"/>
  <c r="Q1503" i="30"/>
  <c r="V1503" i="30"/>
  <c r="G1526" i="30"/>
  <c r="I1526" i="30"/>
  <c r="K1526" i="30"/>
  <c r="M1526" i="30"/>
  <c r="O1526" i="30"/>
  <c r="Q1526" i="30"/>
  <c r="V1526" i="30"/>
  <c r="G1527" i="30"/>
  <c r="G1484" i="30" s="1"/>
  <c r="I1527" i="30"/>
  <c r="K1527" i="30"/>
  <c r="O1527" i="30"/>
  <c r="Q1527" i="30"/>
  <c r="V1527" i="30"/>
  <c r="G1535" i="30"/>
  <c r="I1535" i="30"/>
  <c r="K1535" i="30"/>
  <c r="M1535" i="30"/>
  <c r="O1535" i="30"/>
  <c r="Q1535" i="30"/>
  <c r="V1535" i="30"/>
  <c r="G1536" i="30"/>
  <c r="M1536" i="30" s="1"/>
  <c r="I1536" i="30"/>
  <c r="K1536" i="30"/>
  <c r="O1536" i="30"/>
  <c r="Q1536" i="30"/>
  <c r="V1536" i="30"/>
  <c r="G1561" i="30"/>
  <c r="I1561" i="30"/>
  <c r="K1561" i="30"/>
  <c r="M1561" i="30"/>
  <c r="O1561" i="30"/>
  <c r="Q1561" i="30"/>
  <c r="V1561" i="30"/>
  <c r="G1562" i="30"/>
  <c r="M1562" i="30" s="1"/>
  <c r="I1562" i="30"/>
  <c r="K1562" i="30"/>
  <c r="O1562" i="30"/>
  <c r="Q1562" i="30"/>
  <c r="V1562" i="30"/>
  <c r="G1564" i="30"/>
  <c r="M1564" i="30" s="1"/>
  <c r="I1564" i="30"/>
  <c r="K1564" i="30"/>
  <c r="O1564" i="30"/>
  <c r="Q1564" i="30"/>
  <c r="V1564" i="30"/>
  <c r="G1569" i="30"/>
  <c r="I1569" i="30"/>
  <c r="K1569" i="30"/>
  <c r="M1569" i="30"/>
  <c r="O1569" i="30"/>
  <c r="Q1569" i="30"/>
  <c r="V1569" i="30"/>
  <c r="G1574" i="30"/>
  <c r="I1574" i="30"/>
  <c r="K1574" i="30"/>
  <c r="O1574" i="30"/>
  <c r="Q1574" i="30"/>
  <c r="V1574" i="30"/>
  <c r="G1579" i="30"/>
  <c r="M1579" i="30" s="1"/>
  <c r="I1579" i="30"/>
  <c r="K1579" i="30"/>
  <c r="O1579" i="30"/>
  <c r="Q1579" i="30"/>
  <c r="V1579" i="30"/>
  <c r="G1587" i="30"/>
  <c r="I1587" i="30"/>
  <c r="K1587" i="30"/>
  <c r="M1587" i="30"/>
  <c r="O1587" i="30"/>
  <c r="Q1587" i="30"/>
  <c r="V1587" i="30"/>
  <c r="G1592" i="30"/>
  <c r="I1592" i="30"/>
  <c r="K1592" i="30"/>
  <c r="M1592" i="30"/>
  <c r="O1592" i="30"/>
  <c r="Q1592" i="30"/>
  <c r="V1592" i="30"/>
  <c r="G1605" i="30"/>
  <c r="M1605" i="30" s="1"/>
  <c r="I1605" i="30"/>
  <c r="K1605" i="30"/>
  <c r="O1605" i="30"/>
  <c r="Q1605" i="30"/>
  <c r="V1605" i="30"/>
  <c r="G1608" i="30"/>
  <c r="M1608" i="30" s="1"/>
  <c r="I1608" i="30"/>
  <c r="K1608" i="30"/>
  <c r="O1608" i="30"/>
  <c r="Q1608" i="30"/>
  <c r="V1608" i="30"/>
  <c r="G1616" i="30"/>
  <c r="M1616" i="30" s="1"/>
  <c r="I1616" i="30"/>
  <c r="K1616" i="30"/>
  <c r="O1616" i="30"/>
  <c r="Q1616" i="30"/>
  <c r="V1616" i="30"/>
  <c r="G1618" i="30"/>
  <c r="I1618" i="30"/>
  <c r="K1618" i="30"/>
  <c r="M1618" i="30"/>
  <c r="O1618" i="30"/>
  <c r="Q1618" i="30"/>
  <c r="V1618" i="30"/>
  <c r="G1620" i="30"/>
  <c r="M1620" i="30" s="1"/>
  <c r="I1620" i="30"/>
  <c r="K1620" i="30"/>
  <c r="O1620" i="30"/>
  <c r="Q1620" i="30"/>
  <c r="V1620" i="30"/>
  <c r="G1628" i="30"/>
  <c r="M1628" i="30" s="1"/>
  <c r="I1628" i="30"/>
  <c r="K1628" i="30"/>
  <c r="O1628" i="30"/>
  <c r="Q1628" i="30"/>
  <c r="V1628" i="30"/>
  <c r="G1639" i="30"/>
  <c r="M1639" i="30" s="1"/>
  <c r="I1639" i="30"/>
  <c r="K1639" i="30"/>
  <c r="O1639" i="30"/>
  <c r="Q1639" i="30"/>
  <c r="V1639" i="30"/>
  <c r="G1641" i="30"/>
  <c r="M1641" i="30" s="1"/>
  <c r="I1641" i="30"/>
  <c r="K1641" i="30"/>
  <c r="O1641" i="30"/>
  <c r="Q1641" i="30"/>
  <c r="V1641" i="30"/>
  <c r="V1640" i="30" s="1"/>
  <c r="G1677" i="30"/>
  <c r="I1677" i="30"/>
  <c r="K1677" i="30"/>
  <c r="M1677" i="30"/>
  <c r="O1677" i="30"/>
  <c r="Q1677" i="30"/>
  <c r="V1677" i="30"/>
  <c r="G1680" i="30"/>
  <c r="M1680" i="30" s="1"/>
  <c r="I1680" i="30"/>
  <c r="K1680" i="30"/>
  <c r="O1680" i="30"/>
  <c r="Q1680" i="30"/>
  <c r="V1680" i="30"/>
  <c r="G1682" i="30"/>
  <c r="M1682" i="30" s="1"/>
  <c r="I1682" i="30"/>
  <c r="K1682" i="30"/>
  <c r="O1682" i="30"/>
  <c r="Q1682" i="30"/>
  <c r="V1682" i="30"/>
  <c r="G1684" i="30"/>
  <c r="M1684" i="30" s="1"/>
  <c r="I1684" i="30"/>
  <c r="K1684" i="30"/>
  <c r="O1684" i="30"/>
  <c r="Q1684" i="30"/>
  <c r="V1684" i="30"/>
  <c r="G1720" i="30"/>
  <c r="M1720" i="30" s="1"/>
  <c r="I1720" i="30"/>
  <c r="K1720" i="30"/>
  <c r="O1720" i="30"/>
  <c r="Q1720" i="30"/>
  <c r="V1720" i="30"/>
  <c r="G1722" i="30"/>
  <c r="I1722" i="30"/>
  <c r="K1722" i="30"/>
  <c r="M1722" i="30"/>
  <c r="O1722" i="30"/>
  <c r="Q1722" i="30"/>
  <c r="V1722" i="30"/>
  <c r="G1738" i="30"/>
  <c r="M1738" i="30" s="1"/>
  <c r="I1738" i="30"/>
  <c r="K1738" i="30"/>
  <c r="O1738" i="30"/>
  <c r="Q1738" i="30"/>
  <c r="V1738" i="30"/>
  <c r="G1757" i="30"/>
  <c r="M1757" i="30" s="1"/>
  <c r="I1757" i="30"/>
  <c r="K1757" i="30"/>
  <c r="O1757" i="30"/>
  <c r="Q1757" i="30"/>
  <c r="V1757" i="30"/>
  <c r="G1758" i="30"/>
  <c r="I1758" i="30"/>
  <c r="K1758" i="30"/>
  <c r="O1758" i="30"/>
  <c r="Q1758" i="30"/>
  <c r="V1758" i="30"/>
  <c r="G1759" i="30"/>
  <c r="I1759" i="30"/>
  <c r="K1759" i="30"/>
  <c r="M1759" i="30"/>
  <c r="O1759" i="30"/>
  <c r="Q1759" i="30"/>
  <c r="V1759" i="30"/>
  <c r="G1760" i="30"/>
  <c r="M1760" i="30" s="1"/>
  <c r="I1760" i="30"/>
  <c r="K1760" i="30"/>
  <c r="O1760" i="30"/>
  <c r="Q1760" i="30"/>
  <c r="V1760" i="30"/>
  <c r="G1762" i="30"/>
  <c r="I1762" i="30"/>
  <c r="K1762" i="30"/>
  <c r="M1762" i="30"/>
  <c r="O1762" i="30"/>
  <c r="Q1762" i="30"/>
  <c r="V1762" i="30"/>
  <c r="G1763" i="30"/>
  <c r="G1764" i="30"/>
  <c r="M1764" i="30" s="1"/>
  <c r="M1763" i="30" s="1"/>
  <c r="I1764" i="30"/>
  <c r="I1763" i="30" s="1"/>
  <c r="K1764" i="30"/>
  <c r="K1763" i="30" s="1"/>
  <c r="O1764" i="30"/>
  <c r="O1763" i="30" s="1"/>
  <c r="Q1764" i="30"/>
  <c r="Q1763" i="30" s="1"/>
  <c r="V1764" i="30"/>
  <c r="V1763" i="30" s="1"/>
  <c r="G1767" i="30"/>
  <c r="I1767" i="30"/>
  <c r="K1767" i="30"/>
  <c r="M1767" i="30"/>
  <c r="O1767" i="30"/>
  <c r="Q1767" i="30"/>
  <c r="V1767" i="30"/>
  <c r="G1782" i="30"/>
  <c r="G1766" i="30" s="1"/>
  <c r="I1782" i="30"/>
  <c r="K1782" i="30"/>
  <c r="O1782" i="30"/>
  <c r="Q1782" i="30"/>
  <c r="V1782" i="30"/>
  <c r="G1785" i="30"/>
  <c r="M1785" i="30" s="1"/>
  <c r="I1785" i="30"/>
  <c r="K1785" i="30"/>
  <c r="O1785" i="30"/>
  <c r="Q1785" i="30"/>
  <c r="V1785" i="30"/>
  <c r="G1874" i="30"/>
  <c r="M1874" i="30" s="1"/>
  <c r="I1874" i="30"/>
  <c r="K1874" i="30"/>
  <c r="O1874" i="30"/>
  <c r="Q1874" i="30"/>
  <c r="V1874" i="30"/>
  <c r="I1887" i="30"/>
  <c r="Q1887" i="30"/>
  <c r="G1888" i="30"/>
  <c r="G1887" i="30" s="1"/>
  <c r="I1888" i="30"/>
  <c r="K1888" i="30"/>
  <c r="K1887" i="30" s="1"/>
  <c r="O1888" i="30"/>
  <c r="O1887" i="30" s="1"/>
  <c r="Q1888" i="30"/>
  <c r="V1888" i="30"/>
  <c r="V1887" i="30" s="1"/>
  <c r="G1890" i="30"/>
  <c r="M1890" i="30" s="1"/>
  <c r="I1890" i="30"/>
  <c r="K1890" i="30"/>
  <c r="O1890" i="30"/>
  <c r="Q1890" i="30"/>
  <c r="V1890" i="30"/>
  <c r="G1891" i="30"/>
  <c r="I1891" i="30"/>
  <c r="K1891" i="30"/>
  <c r="M1891" i="30"/>
  <c r="O1891" i="30"/>
  <c r="Q1891" i="30"/>
  <c r="V1891" i="30"/>
  <c r="G1892" i="30"/>
  <c r="M1892" i="30" s="1"/>
  <c r="I1892" i="30"/>
  <c r="K1892" i="30"/>
  <c r="O1892" i="30"/>
  <c r="Q1892" i="30"/>
  <c r="V1892" i="30"/>
  <c r="G1893" i="30"/>
  <c r="M1893" i="30" s="1"/>
  <c r="I1893" i="30"/>
  <c r="K1893" i="30"/>
  <c r="O1893" i="30"/>
  <c r="Q1893" i="30"/>
  <c r="V1893" i="30"/>
  <c r="G1894" i="30"/>
  <c r="M1894" i="30" s="1"/>
  <c r="I1894" i="30"/>
  <c r="K1894" i="30"/>
  <c r="O1894" i="30"/>
  <c r="Q1894" i="30"/>
  <c r="V1894" i="30"/>
  <c r="G1895" i="30"/>
  <c r="M1895" i="30" s="1"/>
  <c r="I1895" i="30"/>
  <c r="K1895" i="30"/>
  <c r="O1895" i="30"/>
  <c r="Q1895" i="30"/>
  <c r="V1895" i="30"/>
  <c r="G1896" i="30"/>
  <c r="M1896" i="30" s="1"/>
  <c r="I1896" i="30"/>
  <c r="K1896" i="30"/>
  <c r="O1896" i="30"/>
  <c r="Q1896" i="30"/>
  <c r="V1896" i="30"/>
  <c r="G1897" i="30"/>
  <c r="I1897" i="30"/>
  <c r="K1897" i="30"/>
  <c r="M1897" i="30"/>
  <c r="O1897" i="30"/>
  <c r="Q1897" i="30"/>
  <c r="V1897" i="30"/>
  <c r="G1898" i="30"/>
  <c r="M1898" i="30" s="1"/>
  <c r="I1898" i="30"/>
  <c r="K1898" i="30"/>
  <c r="O1898" i="30"/>
  <c r="Q1898" i="30"/>
  <c r="V1898" i="30"/>
  <c r="AE1900" i="30"/>
  <c r="F59" i="1" s="1"/>
  <c r="AF1900" i="30"/>
  <c r="G9" i="29"/>
  <c r="M9" i="29" s="1"/>
  <c r="M8" i="29" s="1"/>
  <c r="I9" i="29"/>
  <c r="I8" i="29" s="1"/>
  <c r="K9" i="29"/>
  <c r="K8" i="29" s="1"/>
  <c r="O9" i="29"/>
  <c r="O8" i="29" s="1"/>
  <c r="Q9" i="29"/>
  <c r="Q8" i="29" s="1"/>
  <c r="V9" i="29"/>
  <c r="V8" i="29" s="1"/>
  <c r="AE11" i="29"/>
  <c r="F57" i="1" s="1"/>
  <c r="Q8" i="28"/>
  <c r="G9" i="28"/>
  <c r="M9" i="28" s="1"/>
  <c r="M8" i="28" s="1"/>
  <c r="I9" i="28"/>
  <c r="I8" i="28" s="1"/>
  <c r="K9" i="28"/>
  <c r="K8" i="28" s="1"/>
  <c r="O9" i="28"/>
  <c r="O8" i="28" s="1"/>
  <c r="Q9" i="28"/>
  <c r="V9" i="28"/>
  <c r="V8" i="28" s="1"/>
  <c r="AE11" i="28"/>
  <c r="F56" i="1" s="1"/>
  <c r="AF11" i="28"/>
  <c r="G56" i="1" s="1"/>
  <c r="G9" i="27"/>
  <c r="M9" i="27" s="1"/>
  <c r="M8" i="27" s="1"/>
  <c r="I9" i="27"/>
  <c r="I8" i="27" s="1"/>
  <c r="K9" i="27"/>
  <c r="K8" i="27" s="1"/>
  <c r="O9" i="27"/>
  <c r="O8" i="27" s="1"/>
  <c r="Q9" i="27"/>
  <c r="Q8" i="27" s="1"/>
  <c r="V9" i="27"/>
  <c r="V8" i="27" s="1"/>
  <c r="AE11" i="27"/>
  <c r="F55" i="1" s="1"/>
  <c r="O8" i="26"/>
  <c r="G9" i="26"/>
  <c r="M9" i="26" s="1"/>
  <c r="M8" i="26" s="1"/>
  <c r="I9" i="26"/>
  <c r="I8" i="26" s="1"/>
  <c r="K9" i="26"/>
  <c r="K8" i="26" s="1"/>
  <c r="O9" i="26"/>
  <c r="Q9" i="26"/>
  <c r="Q8" i="26" s="1"/>
  <c r="V9" i="26"/>
  <c r="V8" i="26" s="1"/>
  <c r="AE11" i="26"/>
  <c r="F54" i="1" s="1"/>
  <c r="K8" i="25"/>
  <c r="G9" i="25"/>
  <c r="G8" i="25" s="1"/>
  <c r="I93" i="1" s="1"/>
  <c r="I9" i="25"/>
  <c r="I8" i="25" s="1"/>
  <c r="K9" i="25"/>
  <c r="O9" i="25"/>
  <c r="O8" i="25" s="1"/>
  <c r="Q9" i="25"/>
  <c r="Q8" i="25" s="1"/>
  <c r="V9" i="25"/>
  <c r="V8" i="25" s="1"/>
  <c r="AE11" i="25"/>
  <c r="F53" i="1" s="1"/>
  <c r="AF11" i="25"/>
  <c r="G53" i="1" s="1"/>
  <c r="G9" i="24"/>
  <c r="I9" i="24"/>
  <c r="I8" i="24" s="1"/>
  <c r="K9" i="24"/>
  <c r="K8" i="24" s="1"/>
  <c r="O9" i="24"/>
  <c r="O8" i="24" s="1"/>
  <c r="Q9" i="24"/>
  <c r="Q8" i="24" s="1"/>
  <c r="V9" i="24"/>
  <c r="V8" i="24" s="1"/>
  <c r="AE11" i="24"/>
  <c r="F52" i="1" s="1"/>
  <c r="G8" i="23"/>
  <c r="I105" i="1" s="1"/>
  <c r="M9" i="23"/>
  <c r="M8" i="23" s="1"/>
  <c r="I9" i="23"/>
  <c r="I8" i="23" s="1"/>
  <c r="K9" i="23"/>
  <c r="K8" i="23" s="1"/>
  <c r="O9" i="23"/>
  <c r="O8" i="23" s="1"/>
  <c r="Q9" i="23"/>
  <c r="Q8" i="23" s="1"/>
  <c r="V9" i="23"/>
  <c r="V8" i="23" s="1"/>
  <c r="AE11" i="23"/>
  <c r="F51" i="1" s="1"/>
  <c r="AF11" i="23"/>
  <c r="G51" i="1" s="1"/>
  <c r="G8" i="22"/>
  <c r="G9" i="22"/>
  <c r="M9" i="22" s="1"/>
  <c r="M8" i="22" s="1"/>
  <c r="I9" i="22"/>
  <c r="I8" i="22" s="1"/>
  <c r="K9" i="22"/>
  <c r="K8" i="22" s="1"/>
  <c r="O9" i="22"/>
  <c r="O8" i="22" s="1"/>
  <c r="Q9" i="22"/>
  <c r="Q8" i="22" s="1"/>
  <c r="V9" i="22"/>
  <c r="V8" i="22" s="1"/>
  <c r="AE11" i="22"/>
  <c r="F50" i="1" s="1"/>
  <c r="AF11" i="22"/>
  <c r="G50" i="1" s="1"/>
  <c r="G9" i="21"/>
  <c r="M9" i="21" s="1"/>
  <c r="M8" i="21" s="1"/>
  <c r="I9" i="21"/>
  <c r="I8" i="21" s="1"/>
  <c r="K9" i="21"/>
  <c r="K8" i="21" s="1"/>
  <c r="O9" i="21"/>
  <c r="O8" i="21" s="1"/>
  <c r="Q9" i="21"/>
  <c r="Q8" i="21" s="1"/>
  <c r="V9" i="21"/>
  <c r="V8" i="21" s="1"/>
  <c r="AE11" i="21"/>
  <c r="F49" i="1" s="1"/>
  <c r="AF11" i="21"/>
  <c r="G49" i="1" s="1"/>
  <c r="H49" i="1" s="1"/>
  <c r="I49" i="1" s="1"/>
  <c r="G9" i="20"/>
  <c r="I9" i="20"/>
  <c r="I8" i="20" s="1"/>
  <c r="K9" i="20"/>
  <c r="K8" i="20" s="1"/>
  <c r="O9" i="20"/>
  <c r="O8" i="20" s="1"/>
  <c r="Q9" i="20"/>
  <c r="Q8" i="20" s="1"/>
  <c r="V9" i="20"/>
  <c r="V8" i="20" s="1"/>
  <c r="AE11" i="20"/>
  <c r="F48" i="1" s="1"/>
  <c r="AF11" i="20"/>
  <c r="G48" i="1" s="1"/>
  <c r="G9" i="19"/>
  <c r="I9" i="19"/>
  <c r="I8" i="19" s="1"/>
  <c r="K9" i="19"/>
  <c r="K8" i="19" s="1"/>
  <c r="O9" i="19"/>
  <c r="O8" i="19" s="1"/>
  <c r="Q9" i="19"/>
  <c r="Q8" i="19" s="1"/>
  <c r="V9" i="19"/>
  <c r="V8" i="19" s="1"/>
  <c r="AE11" i="19"/>
  <c r="F47" i="1" s="1"/>
  <c r="AF11" i="19"/>
  <c r="G47" i="1" s="1"/>
  <c r="G9" i="18"/>
  <c r="I9" i="18"/>
  <c r="I8" i="18" s="1"/>
  <c r="K9" i="18"/>
  <c r="K8" i="18" s="1"/>
  <c r="O9" i="18"/>
  <c r="O8" i="18" s="1"/>
  <c r="Q9" i="18"/>
  <c r="Q8" i="18" s="1"/>
  <c r="V9" i="18"/>
  <c r="V8" i="18" s="1"/>
  <c r="AE11" i="18"/>
  <c r="F46" i="1" s="1"/>
  <c r="AF11" i="18"/>
  <c r="G46" i="1" s="1"/>
  <c r="G9" i="17"/>
  <c r="I9" i="17"/>
  <c r="I8" i="17" s="1"/>
  <c r="K9" i="17"/>
  <c r="K8" i="17" s="1"/>
  <c r="O9" i="17"/>
  <c r="O8" i="17" s="1"/>
  <c r="Q9" i="17"/>
  <c r="Q8" i="17" s="1"/>
  <c r="V9" i="17"/>
  <c r="V8" i="17" s="1"/>
  <c r="G12" i="17"/>
  <c r="I12" i="17"/>
  <c r="I11" i="17" s="1"/>
  <c r="K12" i="17"/>
  <c r="O12" i="17"/>
  <c r="Q12" i="17"/>
  <c r="V12" i="17"/>
  <c r="G14" i="17"/>
  <c r="M14" i="17" s="1"/>
  <c r="I14" i="17"/>
  <c r="K14" i="17"/>
  <c r="O14" i="17"/>
  <c r="Q14" i="17"/>
  <c r="V14" i="17"/>
  <c r="K16" i="17"/>
  <c r="G17" i="17"/>
  <c r="G16" i="17" s="1"/>
  <c r="I17" i="17"/>
  <c r="I16" i="17" s="1"/>
  <c r="K17" i="17"/>
  <c r="M17" i="17"/>
  <c r="M16" i="17" s="1"/>
  <c r="O17" i="17"/>
  <c r="O16" i="17" s="1"/>
  <c r="Q17" i="17"/>
  <c r="Q16" i="17" s="1"/>
  <c r="V17" i="17"/>
  <c r="V16" i="17" s="1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I22" i="17"/>
  <c r="K22" i="17"/>
  <c r="O22" i="17"/>
  <c r="Q22" i="17"/>
  <c r="V22" i="17"/>
  <c r="G23" i="17"/>
  <c r="M23" i="17" s="1"/>
  <c r="I23" i="17"/>
  <c r="K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AE28" i="17"/>
  <c r="F45" i="1" s="1"/>
  <c r="G9" i="16"/>
  <c r="I9" i="16"/>
  <c r="K9" i="16"/>
  <c r="M9" i="16"/>
  <c r="O9" i="16"/>
  <c r="Q9" i="16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O11" i="16"/>
  <c r="Q11" i="16"/>
  <c r="V11" i="16"/>
  <c r="G12" i="16"/>
  <c r="M12" i="16" s="1"/>
  <c r="I12" i="16"/>
  <c r="K12" i="16"/>
  <c r="O12" i="16"/>
  <c r="Q12" i="16"/>
  <c r="V12" i="16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AE20" i="16"/>
  <c r="F44" i="1" s="1"/>
  <c r="G9" i="15"/>
  <c r="M9" i="15" s="1"/>
  <c r="I9" i="15"/>
  <c r="K9" i="15"/>
  <c r="O9" i="15"/>
  <c r="Q9" i="15"/>
  <c r="V9" i="15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M12" i="15" s="1"/>
  <c r="I12" i="15"/>
  <c r="K12" i="15"/>
  <c r="O12" i="15"/>
  <c r="Q12" i="15"/>
  <c r="V12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5" i="15"/>
  <c r="I15" i="15"/>
  <c r="K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2" i="15"/>
  <c r="M22" i="15" s="1"/>
  <c r="I22" i="15"/>
  <c r="K22" i="15"/>
  <c r="O22" i="15"/>
  <c r="Q22" i="15"/>
  <c r="V22" i="15"/>
  <c r="G23" i="15"/>
  <c r="M23" i="15" s="1"/>
  <c r="I23" i="15"/>
  <c r="K23" i="15"/>
  <c r="O23" i="15"/>
  <c r="Q23" i="15"/>
  <c r="V23" i="15"/>
  <c r="M24" i="15"/>
  <c r="I24" i="15"/>
  <c r="K24" i="15"/>
  <c r="O24" i="15"/>
  <c r="Q24" i="15"/>
  <c r="V24" i="15"/>
  <c r="M25" i="15"/>
  <c r="I25" i="15"/>
  <c r="K25" i="15"/>
  <c r="O25" i="15"/>
  <c r="Q25" i="15"/>
  <c r="V25" i="15"/>
  <c r="G26" i="15"/>
  <c r="M26" i="15" s="1"/>
  <c r="I26" i="15"/>
  <c r="K26" i="15"/>
  <c r="O26" i="15"/>
  <c r="Q26" i="15"/>
  <c r="V26" i="15"/>
  <c r="G27" i="15"/>
  <c r="I27" i="15"/>
  <c r="K27" i="15"/>
  <c r="M27" i="15"/>
  <c r="O27" i="15"/>
  <c r="Q27" i="15"/>
  <c r="V27" i="15"/>
  <c r="G28" i="15"/>
  <c r="M28" i="15" s="1"/>
  <c r="I28" i="15"/>
  <c r="K28" i="15"/>
  <c r="O28" i="15"/>
  <c r="Q28" i="15"/>
  <c r="V28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I31" i="15"/>
  <c r="K31" i="15"/>
  <c r="M31" i="15"/>
  <c r="O31" i="15"/>
  <c r="Q31" i="15"/>
  <c r="V31" i="15"/>
  <c r="G32" i="15"/>
  <c r="M32" i="15" s="1"/>
  <c r="I32" i="15"/>
  <c r="K32" i="15"/>
  <c r="O32" i="15"/>
  <c r="Q32" i="15"/>
  <c r="V32" i="15"/>
  <c r="G33" i="15"/>
  <c r="M33" i="15" s="1"/>
  <c r="I33" i="15"/>
  <c r="K33" i="15"/>
  <c r="O33" i="15"/>
  <c r="Q33" i="15"/>
  <c r="V33" i="15"/>
  <c r="G34" i="15"/>
  <c r="M34" i="15" s="1"/>
  <c r="I34" i="15"/>
  <c r="K34" i="15"/>
  <c r="O34" i="15"/>
  <c r="Q34" i="15"/>
  <c r="V34" i="15"/>
  <c r="G35" i="15"/>
  <c r="M35" i="15" s="1"/>
  <c r="I35" i="15"/>
  <c r="K35" i="15"/>
  <c r="O35" i="15"/>
  <c r="Q35" i="15"/>
  <c r="V35" i="15"/>
  <c r="G36" i="15"/>
  <c r="M36" i="15" s="1"/>
  <c r="I36" i="15"/>
  <c r="K36" i="15"/>
  <c r="O36" i="15"/>
  <c r="Q36" i="15"/>
  <c r="V36" i="15"/>
  <c r="G37" i="15"/>
  <c r="M37" i="15" s="1"/>
  <c r="I37" i="15"/>
  <c r="K37" i="15"/>
  <c r="O37" i="15"/>
  <c r="Q37" i="15"/>
  <c r="V37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I41" i="15"/>
  <c r="K41" i="15"/>
  <c r="M41" i="15"/>
  <c r="O41" i="15"/>
  <c r="Q41" i="15"/>
  <c r="V41" i="15"/>
  <c r="G42" i="15"/>
  <c r="M42" i="15" s="1"/>
  <c r="I42" i="15"/>
  <c r="K42" i="15"/>
  <c r="O42" i="15"/>
  <c r="Q42" i="15"/>
  <c r="V42" i="15"/>
  <c r="G43" i="15"/>
  <c r="I43" i="15"/>
  <c r="K43" i="15"/>
  <c r="M43" i="15"/>
  <c r="O43" i="15"/>
  <c r="Q43" i="15"/>
  <c r="V43" i="15"/>
  <c r="G44" i="15"/>
  <c r="M44" i="15" s="1"/>
  <c r="I44" i="15"/>
  <c r="K44" i="15"/>
  <c r="O44" i="15"/>
  <c r="Q44" i="15"/>
  <c r="V44" i="15"/>
  <c r="AE46" i="15"/>
  <c r="F43" i="1" s="1"/>
  <c r="I70" i="1"/>
  <c r="I76" i="1"/>
  <c r="G9" i="12"/>
  <c r="M9" i="12" s="1"/>
  <c r="I9" i="12"/>
  <c r="K9" i="12"/>
  <c r="O9" i="12"/>
  <c r="Q9" i="12"/>
  <c r="V9" i="12"/>
  <c r="G13" i="12"/>
  <c r="M13" i="12" s="1"/>
  <c r="I13" i="12"/>
  <c r="K13" i="12"/>
  <c r="O13" i="12"/>
  <c r="Q13" i="12"/>
  <c r="V13" i="12"/>
  <c r="G17" i="12"/>
  <c r="I17" i="12"/>
  <c r="K17" i="12"/>
  <c r="M17" i="12"/>
  <c r="O17" i="12"/>
  <c r="Q17" i="12"/>
  <c r="V17" i="12"/>
  <c r="G21" i="12"/>
  <c r="M21" i="12" s="1"/>
  <c r="I21" i="12"/>
  <c r="K21" i="12"/>
  <c r="O21" i="12"/>
  <c r="Q21" i="12"/>
  <c r="V21" i="12"/>
  <c r="G22" i="12"/>
  <c r="M22" i="12" s="1"/>
  <c r="I22" i="12"/>
  <c r="K22" i="12"/>
  <c r="O22" i="12"/>
  <c r="Q22" i="12"/>
  <c r="V22" i="12"/>
  <c r="G25" i="12"/>
  <c r="I25" i="12"/>
  <c r="K25" i="12"/>
  <c r="M25" i="12"/>
  <c r="O25" i="12"/>
  <c r="Q25" i="12"/>
  <c r="V25" i="12"/>
  <c r="G26" i="12"/>
  <c r="M26" i="12" s="1"/>
  <c r="I26" i="12"/>
  <c r="K26" i="12"/>
  <c r="O26" i="12"/>
  <c r="Q26" i="12"/>
  <c r="V26" i="12"/>
  <c r="G30" i="12"/>
  <c r="M30" i="12" s="1"/>
  <c r="I30" i="12"/>
  <c r="K30" i="12"/>
  <c r="O30" i="12"/>
  <c r="Q30" i="12"/>
  <c r="V30" i="12"/>
  <c r="G31" i="12"/>
  <c r="I31" i="12"/>
  <c r="K31" i="12"/>
  <c r="M31" i="12"/>
  <c r="O31" i="12"/>
  <c r="Q31" i="12"/>
  <c r="V31" i="12"/>
  <c r="G33" i="12"/>
  <c r="M33" i="12" s="1"/>
  <c r="I33" i="12"/>
  <c r="K33" i="12"/>
  <c r="O33" i="12"/>
  <c r="Q33" i="12"/>
  <c r="V33" i="12"/>
  <c r="G35" i="12"/>
  <c r="M35" i="12" s="1"/>
  <c r="I35" i="12"/>
  <c r="K35" i="12"/>
  <c r="O35" i="12"/>
  <c r="Q35" i="12"/>
  <c r="V35" i="12"/>
  <c r="G40" i="12"/>
  <c r="I40" i="12"/>
  <c r="K40" i="12"/>
  <c r="M40" i="12"/>
  <c r="O40" i="12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6" i="12"/>
  <c r="M46" i="12" s="1"/>
  <c r="I46" i="12"/>
  <c r="K46" i="12"/>
  <c r="O46" i="12"/>
  <c r="Q46" i="12"/>
  <c r="V46" i="12"/>
  <c r="G48" i="12"/>
  <c r="M48" i="12" s="1"/>
  <c r="I48" i="12"/>
  <c r="K48" i="12"/>
  <c r="O48" i="12"/>
  <c r="Q48" i="12"/>
  <c r="V48" i="12"/>
  <c r="G54" i="12"/>
  <c r="I54" i="12"/>
  <c r="K54" i="12"/>
  <c r="M54" i="12"/>
  <c r="O54" i="12"/>
  <c r="Q54" i="12"/>
  <c r="V54" i="12"/>
  <c r="G57" i="12"/>
  <c r="M57" i="12" s="1"/>
  <c r="I57" i="12"/>
  <c r="K57" i="12"/>
  <c r="O57" i="12"/>
  <c r="Q57" i="12"/>
  <c r="V57" i="12"/>
  <c r="G59" i="12"/>
  <c r="M59" i="12" s="1"/>
  <c r="I59" i="12"/>
  <c r="K59" i="12"/>
  <c r="O59" i="12"/>
  <c r="Q59" i="12"/>
  <c r="V59" i="12"/>
  <c r="G61" i="12"/>
  <c r="M61" i="12" s="1"/>
  <c r="I61" i="12"/>
  <c r="K61" i="12"/>
  <c r="O61" i="12"/>
  <c r="Q61" i="12"/>
  <c r="V61" i="12"/>
  <c r="G75" i="12"/>
  <c r="M75" i="12" s="1"/>
  <c r="I75" i="12"/>
  <c r="K75" i="12"/>
  <c r="O75" i="12"/>
  <c r="Q75" i="12"/>
  <c r="V75" i="12"/>
  <c r="G80" i="12"/>
  <c r="M80" i="12" s="1"/>
  <c r="I80" i="12"/>
  <c r="K80" i="12"/>
  <c r="O80" i="12"/>
  <c r="Q80" i="12"/>
  <c r="V80" i="12"/>
  <c r="G82" i="12"/>
  <c r="I82" i="12"/>
  <c r="K82" i="12"/>
  <c r="M82" i="12"/>
  <c r="O82" i="12"/>
  <c r="Q82" i="12"/>
  <c r="V82" i="12"/>
  <c r="G97" i="12"/>
  <c r="M97" i="12" s="1"/>
  <c r="I97" i="12"/>
  <c r="K97" i="12"/>
  <c r="O97" i="12"/>
  <c r="Q97" i="12"/>
  <c r="V97" i="12"/>
  <c r="G101" i="12"/>
  <c r="I101" i="12"/>
  <c r="K101" i="12"/>
  <c r="M101" i="12"/>
  <c r="O101" i="12"/>
  <c r="Q101" i="12"/>
  <c r="V101" i="12"/>
  <c r="G115" i="12"/>
  <c r="M115" i="12" s="1"/>
  <c r="I115" i="12"/>
  <c r="K115" i="12"/>
  <c r="O115" i="12"/>
  <c r="Q115" i="12"/>
  <c r="V115" i="12"/>
  <c r="G117" i="12"/>
  <c r="M117" i="12" s="1"/>
  <c r="I117" i="12"/>
  <c r="K117" i="12"/>
  <c r="O117" i="12"/>
  <c r="Q117" i="12"/>
  <c r="V117" i="12"/>
  <c r="G118" i="12"/>
  <c r="M118" i="12" s="1"/>
  <c r="I118" i="12"/>
  <c r="K118" i="12"/>
  <c r="O118" i="12"/>
  <c r="Q118" i="12"/>
  <c r="V118" i="12"/>
  <c r="G120" i="12"/>
  <c r="M120" i="12" s="1"/>
  <c r="I120" i="12"/>
  <c r="K120" i="12"/>
  <c r="O120" i="12"/>
  <c r="Q120" i="12"/>
  <c r="V120" i="12"/>
  <c r="G122" i="12"/>
  <c r="M122" i="12" s="1"/>
  <c r="I122" i="12"/>
  <c r="K122" i="12"/>
  <c r="O122" i="12"/>
  <c r="Q122" i="12"/>
  <c r="V122" i="12"/>
  <c r="G127" i="12"/>
  <c r="I127" i="12"/>
  <c r="K127" i="12"/>
  <c r="M127" i="12"/>
  <c r="O127" i="12"/>
  <c r="Q127" i="12"/>
  <c r="V127" i="12"/>
  <c r="G138" i="12"/>
  <c r="M138" i="12" s="1"/>
  <c r="I138" i="12"/>
  <c r="K138" i="12"/>
  <c r="O138" i="12"/>
  <c r="Q138" i="12"/>
  <c r="V138" i="12"/>
  <c r="G147" i="12"/>
  <c r="I147" i="12"/>
  <c r="K147" i="12"/>
  <c r="M147" i="12"/>
  <c r="O147" i="12"/>
  <c r="Q147" i="12"/>
  <c r="V147" i="12"/>
  <c r="G150" i="12"/>
  <c r="M150" i="12" s="1"/>
  <c r="I150" i="12"/>
  <c r="K150" i="12"/>
  <c r="O150" i="12"/>
  <c r="Q150" i="12"/>
  <c r="V150" i="12"/>
  <c r="G157" i="12"/>
  <c r="M157" i="12" s="1"/>
  <c r="I157" i="12"/>
  <c r="K157" i="12"/>
  <c r="O157" i="12"/>
  <c r="Q157" i="12"/>
  <c r="V157" i="12"/>
  <c r="G160" i="12"/>
  <c r="M160" i="12" s="1"/>
  <c r="I160" i="12"/>
  <c r="K160" i="12"/>
  <c r="O160" i="12"/>
  <c r="Q160" i="12"/>
  <c r="V160" i="12"/>
  <c r="G165" i="12"/>
  <c r="M165" i="12" s="1"/>
  <c r="I165" i="12"/>
  <c r="K165" i="12"/>
  <c r="O165" i="12"/>
  <c r="Q165" i="12"/>
  <c r="V165" i="12"/>
  <c r="G168" i="12"/>
  <c r="M168" i="12" s="1"/>
  <c r="I168" i="12"/>
  <c r="K168" i="12"/>
  <c r="O168" i="12"/>
  <c r="Q168" i="12"/>
  <c r="V168" i="12"/>
  <c r="G175" i="12"/>
  <c r="I175" i="12"/>
  <c r="K175" i="12"/>
  <c r="M175" i="12"/>
  <c r="O175" i="12"/>
  <c r="Q175" i="12"/>
  <c r="V175" i="12"/>
  <c r="G179" i="12"/>
  <c r="M179" i="12" s="1"/>
  <c r="I179" i="12"/>
  <c r="K179" i="12"/>
  <c r="O179" i="12"/>
  <c r="Q179" i="12"/>
  <c r="V179" i="12"/>
  <c r="G181" i="12"/>
  <c r="M181" i="12" s="1"/>
  <c r="I181" i="12"/>
  <c r="K181" i="12"/>
  <c r="O181" i="12"/>
  <c r="Q181" i="12"/>
  <c r="V181" i="12"/>
  <c r="G184" i="12"/>
  <c r="I184" i="12"/>
  <c r="K184" i="12"/>
  <c r="M184" i="12"/>
  <c r="O184" i="12"/>
  <c r="Q184" i="12"/>
  <c r="V184" i="12"/>
  <c r="G187" i="12"/>
  <c r="M187" i="12" s="1"/>
  <c r="I187" i="12"/>
  <c r="K187" i="12"/>
  <c r="O187" i="12"/>
  <c r="Q187" i="12"/>
  <c r="V187" i="12"/>
  <c r="G195" i="12"/>
  <c r="I195" i="12"/>
  <c r="K195" i="12"/>
  <c r="M195" i="12"/>
  <c r="O195" i="12"/>
  <c r="Q195" i="12"/>
  <c r="V195" i="12"/>
  <c r="G198" i="12"/>
  <c r="M198" i="12" s="1"/>
  <c r="I198" i="12"/>
  <c r="K198" i="12"/>
  <c r="O198" i="12"/>
  <c r="Q198" i="12"/>
  <c r="V198" i="12"/>
  <c r="G199" i="12"/>
  <c r="M199" i="12" s="1"/>
  <c r="I199" i="12"/>
  <c r="K199" i="12"/>
  <c r="O199" i="12"/>
  <c r="Q199" i="12"/>
  <c r="V199" i="12"/>
  <c r="G210" i="12"/>
  <c r="M210" i="12" s="1"/>
  <c r="I210" i="12"/>
  <c r="K210" i="12"/>
  <c r="O210" i="12"/>
  <c r="Q210" i="12"/>
  <c r="V210" i="12"/>
  <c r="G211" i="12"/>
  <c r="M211" i="12" s="1"/>
  <c r="I211" i="12"/>
  <c r="K211" i="12"/>
  <c r="O211" i="12"/>
  <c r="Q211" i="12"/>
  <c r="V211" i="12"/>
  <c r="G212" i="12"/>
  <c r="M212" i="12" s="1"/>
  <c r="I212" i="12"/>
  <c r="K212" i="12"/>
  <c r="O212" i="12"/>
  <c r="Q212" i="12"/>
  <c r="V212" i="12"/>
  <c r="G213" i="12"/>
  <c r="I213" i="12"/>
  <c r="K213" i="12"/>
  <c r="M213" i="12"/>
  <c r="O213" i="12"/>
  <c r="Q213" i="12"/>
  <c r="V213" i="12"/>
  <c r="G214" i="12"/>
  <c r="M214" i="12" s="1"/>
  <c r="I214" i="12"/>
  <c r="K214" i="12"/>
  <c r="O214" i="12"/>
  <c r="Q214" i="12"/>
  <c r="V214" i="12"/>
  <c r="G215" i="12"/>
  <c r="I215" i="12"/>
  <c r="K215" i="12"/>
  <c r="M215" i="12"/>
  <c r="O215" i="12"/>
  <c r="Q215" i="12"/>
  <c r="V215" i="12"/>
  <c r="G216" i="12"/>
  <c r="M216" i="12" s="1"/>
  <c r="I216" i="12"/>
  <c r="K216" i="12"/>
  <c r="O216" i="12"/>
  <c r="Q216" i="12"/>
  <c r="V216" i="12"/>
  <c r="G217" i="12"/>
  <c r="M217" i="12" s="1"/>
  <c r="I217" i="12"/>
  <c r="K217" i="12"/>
  <c r="O217" i="12"/>
  <c r="Q217" i="12"/>
  <c r="V217" i="12"/>
  <c r="G218" i="12"/>
  <c r="M218" i="12" s="1"/>
  <c r="I218" i="12"/>
  <c r="K218" i="12"/>
  <c r="O218" i="12"/>
  <c r="Q218" i="12"/>
  <c r="V218" i="12"/>
  <c r="G219" i="12"/>
  <c r="M219" i="12" s="1"/>
  <c r="I219" i="12"/>
  <c r="K219" i="12"/>
  <c r="O219" i="12"/>
  <c r="Q219" i="12"/>
  <c r="V219" i="12"/>
  <c r="G220" i="12"/>
  <c r="M220" i="12" s="1"/>
  <c r="I220" i="12"/>
  <c r="K220" i="12"/>
  <c r="O220" i="12"/>
  <c r="Q220" i="12"/>
  <c r="V220" i="12"/>
  <c r="G221" i="12"/>
  <c r="I221" i="12"/>
  <c r="K221" i="12"/>
  <c r="M221" i="12"/>
  <c r="O221" i="12"/>
  <c r="Q221" i="12"/>
  <c r="V221" i="12"/>
  <c r="G222" i="12"/>
  <c r="M222" i="12" s="1"/>
  <c r="I222" i="12"/>
  <c r="K222" i="12"/>
  <c r="O222" i="12"/>
  <c r="Q222" i="12"/>
  <c r="V222" i="12"/>
  <c r="G223" i="12"/>
  <c r="I223" i="12"/>
  <c r="K223" i="12"/>
  <c r="M223" i="12"/>
  <c r="O223" i="12"/>
  <c r="Q223" i="12"/>
  <c r="V223" i="12"/>
  <c r="G224" i="12"/>
  <c r="M224" i="12" s="1"/>
  <c r="I224" i="12"/>
  <c r="K224" i="12"/>
  <c r="O224" i="12"/>
  <c r="Q224" i="12"/>
  <c r="V224" i="12"/>
  <c r="G226" i="12"/>
  <c r="M226" i="12" s="1"/>
  <c r="I226" i="12"/>
  <c r="K226" i="12"/>
  <c r="O226" i="12"/>
  <c r="Q226" i="12"/>
  <c r="V226" i="12"/>
  <c r="G227" i="12"/>
  <c r="I227" i="12"/>
  <c r="K227" i="12"/>
  <c r="M227" i="12"/>
  <c r="O227" i="12"/>
  <c r="Q227" i="12"/>
  <c r="V227" i="12"/>
  <c r="G228" i="12"/>
  <c r="M228" i="12" s="1"/>
  <c r="I228" i="12"/>
  <c r="K228" i="12"/>
  <c r="O228" i="12"/>
  <c r="Q228" i="12"/>
  <c r="V228" i="12"/>
  <c r="G229" i="12"/>
  <c r="I229" i="12"/>
  <c r="K229" i="12"/>
  <c r="O229" i="12"/>
  <c r="Q229" i="12"/>
  <c r="V229" i="12"/>
  <c r="G230" i="12"/>
  <c r="M230" i="12" s="1"/>
  <c r="I230" i="12"/>
  <c r="K230" i="12"/>
  <c r="O230" i="12"/>
  <c r="Q230" i="12"/>
  <c r="V230" i="12"/>
  <c r="G232" i="12"/>
  <c r="M232" i="12" s="1"/>
  <c r="I232" i="12"/>
  <c r="K232" i="12"/>
  <c r="O232" i="12"/>
  <c r="Q232" i="12"/>
  <c r="V232" i="12"/>
  <c r="G235" i="12"/>
  <c r="M235" i="12" s="1"/>
  <c r="I235" i="12"/>
  <c r="K235" i="12"/>
  <c r="O235" i="12"/>
  <c r="Q235" i="12"/>
  <c r="V235" i="12"/>
  <c r="G238" i="12"/>
  <c r="M238" i="12" s="1"/>
  <c r="I238" i="12"/>
  <c r="K238" i="12"/>
  <c r="O238" i="12"/>
  <c r="Q238" i="12"/>
  <c r="V238" i="12"/>
  <c r="G239" i="12"/>
  <c r="M239" i="12" s="1"/>
  <c r="I239" i="12"/>
  <c r="K239" i="12"/>
  <c r="O239" i="12"/>
  <c r="Q239" i="12"/>
  <c r="V239" i="12"/>
  <c r="G240" i="12"/>
  <c r="M240" i="12" s="1"/>
  <c r="I240" i="12"/>
  <c r="K240" i="12"/>
  <c r="O240" i="12"/>
  <c r="Q240" i="12"/>
  <c r="V240" i="12"/>
  <c r="G241" i="12"/>
  <c r="M241" i="12" s="1"/>
  <c r="I241" i="12"/>
  <c r="K241" i="12"/>
  <c r="O241" i="12"/>
  <c r="Q241" i="12"/>
  <c r="V241" i="12"/>
  <c r="G242" i="12"/>
  <c r="I242" i="12"/>
  <c r="K242" i="12"/>
  <c r="M242" i="12"/>
  <c r="O242" i="12"/>
  <c r="Q242" i="12"/>
  <c r="V242" i="12"/>
  <c r="G243" i="12"/>
  <c r="M243" i="12" s="1"/>
  <c r="I243" i="12"/>
  <c r="K243" i="12"/>
  <c r="O243" i="12"/>
  <c r="Q243" i="12"/>
  <c r="V243" i="12"/>
  <c r="G244" i="12"/>
  <c r="I244" i="12"/>
  <c r="K244" i="12"/>
  <c r="M244" i="12"/>
  <c r="O244" i="12"/>
  <c r="Q244" i="12"/>
  <c r="V244" i="12"/>
  <c r="G245" i="12"/>
  <c r="M245" i="12" s="1"/>
  <c r="I245" i="12"/>
  <c r="K245" i="12"/>
  <c r="O245" i="12"/>
  <c r="Q245" i="12"/>
  <c r="V245" i="12"/>
  <c r="G246" i="12"/>
  <c r="M246" i="12" s="1"/>
  <c r="I246" i="12"/>
  <c r="K246" i="12"/>
  <c r="O246" i="12"/>
  <c r="Q246" i="12"/>
  <c r="V246" i="12"/>
  <c r="G247" i="12"/>
  <c r="M247" i="12" s="1"/>
  <c r="I247" i="12"/>
  <c r="K247" i="12"/>
  <c r="O247" i="12"/>
  <c r="Q247" i="12"/>
  <c r="V247" i="12"/>
  <c r="G248" i="12"/>
  <c r="M248" i="12" s="1"/>
  <c r="I248" i="12"/>
  <c r="K248" i="12"/>
  <c r="O248" i="12"/>
  <c r="Q248" i="12"/>
  <c r="V248" i="12"/>
  <c r="G249" i="12"/>
  <c r="M249" i="12" s="1"/>
  <c r="I249" i="12"/>
  <c r="K249" i="12"/>
  <c r="O249" i="12"/>
  <c r="Q249" i="12"/>
  <c r="V249" i="12"/>
  <c r="G250" i="12"/>
  <c r="I250" i="12"/>
  <c r="K250" i="12"/>
  <c r="M250" i="12"/>
  <c r="O250" i="12"/>
  <c r="Q250" i="12"/>
  <c r="V250" i="12"/>
  <c r="G252" i="12"/>
  <c r="M252" i="12" s="1"/>
  <c r="I252" i="12"/>
  <c r="K252" i="12"/>
  <c r="O252" i="12"/>
  <c r="Q252" i="12"/>
  <c r="V252" i="12"/>
  <c r="G253" i="12"/>
  <c r="M253" i="12" s="1"/>
  <c r="I253" i="12"/>
  <c r="K253" i="12"/>
  <c r="O253" i="12"/>
  <c r="Q253" i="12"/>
  <c r="V253" i="12"/>
  <c r="G254" i="12"/>
  <c r="M254" i="12" s="1"/>
  <c r="I254" i="12"/>
  <c r="K254" i="12"/>
  <c r="O254" i="12"/>
  <c r="Q254" i="12"/>
  <c r="V254" i="12"/>
  <c r="G255" i="12"/>
  <c r="I255" i="12"/>
  <c r="K255" i="12"/>
  <c r="O255" i="12"/>
  <c r="Q255" i="12"/>
  <c r="V255" i="12"/>
  <c r="G256" i="12"/>
  <c r="I256" i="12"/>
  <c r="K256" i="12"/>
  <c r="M256" i="12"/>
  <c r="O256" i="12"/>
  <c r="Q256" i="12"/>
  <c r="V256" i="12"/>
  <c r="G257" i="12"/>
  <c r="M257" i="12" s="1"/>
  <c r="I257" i="12"/>
  <c r="K257" i="12"/>
  <c r="O257" i="12"/>
  <c r="Q257" i="12"/>
  <c r="V257" i="12"/>
  <c r="G258" i="12"/>
  <c r="I258" i="12"/>
  <c r="K258" i="12"/>
  <c r="M258" i="12"/>
  <c r="O258" i="12"/>
  <c r="Q258" i="12"/>
  <c r="V258" i="12"/>
  <c r="G260" i="12"/>
  <c r="I260" i="12"/>
  <c r="K260" i="12"/>
  <c r="M260" i="12"/>
  <c r="O260" i="12"/>
  <c r="Q260" i="12"/>
  <c r="V260" i="12"/>
  <c r="G264" i="12"/>
  <c r="M264" i="12" s="1"/>
  <c r="I264" i="12"/>
  <c r="K264" i="12"/>
  <c r="O264" i="12"/>
  <c r="Q264" i="12"/>
  <c r="V264" i="12"/>
  <c r="G266" i="12"/>
  <c r="I266" i="12"/>
  <c r="K266" i="12"/>
  <c r="M266" i="12"/>
  <c r="O266" i="12"/>
  <c r="Q266" i="12"/>
  <c r="V266" i="12"/>
  <c r="G268" i="12"/>
  <c r="I268" i="12"/>
  <c r="K268" i="12"/>
  <c r="O268" i="12"/>
  <c r="Q268" i="12"/>
  <c r="V268" i="12"/>
  <c r="G271" i="12"/>
  <c r="M271" i="12" s="1"/>
  <c r="I271" i="12"/>
  <c r="K271" i="12"/>
  <c r="O271" i="12"/>
  <c r="Q271" i="12"/>
  <c r="V271" i="12"/>
  <c r="G272" i="12"/>
  <c r="M272" i="12" s="1"/>
  <c r="I272" i="12"/>
  <c r="K272" i="12"/>
  <c r="O272" i="12"/>
  <c r="Q272" i="12"/>
  <c r="V272" i="12"/>
  <c r="G279" i="12"/>
  <c r="M279" i="12" s="1"/>
  <c r="I279" i="12"/>
  <c r="K279" i="12"/>
  <c r="O279" i="12"/>
  <c r="Q279" i="12"/>
  <c r="V279" i="12"/>
  <c r="G281" i="12"/>
  <c r="M281" i="12" s="1"/>
  <c r="I281" i="12"/>
  <c r="K281" i="12"/>
  <c r="O281" i="12"/>
  <c r="Q281" i="12"/>
  <c r="V281" i="12"/>
  <c r="G283" i="12"/>
  <c r="M283" i="12" s="1"/>
  <c r="I283" i="12"/>
  <c r="K283" i="12"/>
  <c r="O283" i="12"/>
  <c r="Q283" i="12"/>
  <c r="V283" i="12"/>
  <c r="G284" i="12"/>
  <c r="M284" i="12" s="1"/>
  <c r="I284" i="12"/>
  <c r="K284" i="12"/>
  <c r="O284" i="12"/>
  <c r="Q284" i="12"/>
  <c r="V284" i="12"/>
  <c r="G286" i="12"/>
  <c r="I286" i="12"/>
  <c r="K286" i="12"/>
  <c r="M286" i="12"/>
  <c r="O286" i="12"/>
  <c r="Q286" i="12"/>
  <c r="V286" i="12"/>
  <c r="G288" i="12"/>
  <c r="M288" i="12" s="1"/>
  <c r="I288" i="12"/>
  <c r="K288" i="12"/>
  <c r="O288" i="12"/>
  <c r="Q288" i="12"/>
  <c r="V288" i="12"/>
  <c r="G290" i="12"/>
  <c r="M290" i="12" s="1"/>
  <c r="I290" i="12"/>
  <c r="K290" i="12"/>
  <c r="O290" i="12"/>
  <c r="Q290" i="12"/>
  <c r="V290" i="12"/>
  <c r="G299" i="12"/>
  <c r="M299" i="12" s="1"/>
  <c r="I299" i="12"/>
  <c r="K299" i="12"/>
  <c r="O299" i="12"/>
  <c r="Q299" i="12"/>
  <c r="V299" i="12"/>
  <c r="G315" i="12"/>
  <c r="M315" i="12" s="1"/>
  <c r="I315" i="12"/>
  <c r="K315" i="12"/>
  <c r="O315" i="12"/>
  <c r="Q315" i="12"/>
  <c r="V315" i="12"/>
  <c r="G317" i="12"/>
  <c r="M317" i="12" s="1"/>
  <c r="I317" i="12"/>
  <c r="K317" i="12"/>
  <c r="O317" i="12"/>
  <c r="Q317" i="12"/>
  <c r="V317" i="12"/>
  <c r="G319" i="12"/>
  <c r="M319" i="12" s="1"/>
  <c r="I319" i="12"/>
  <c r="K319" i="12"/>
  <c r="O319" i="12"/>
  <c r="Q319" i="12"/>
  <c r="V319" i="12"/>
  <c r="G320" i="12"/>
  <c r="M320" i="12" s="1"/>
  <c r="I320" i="12"/>
  <c r="K320" i="12"/>
  <c r="O320" i="12"/>
  <c r="Q320" i="12"/>
  <c r="V320" i="12"/>
  <c r="G326" i="12"/>
  <c r="I326" i="12"/>
  <c r="K326" i="12"/>
  <c r="M326" i="12"/>
  <c r="O326" i="12"/>
  <c r="Q326" i="12"/>
  <c r="V326" i="12"/>
  <c r="G339" i="12"/>
  <c r="M339" i="12" s="1"/>
  <c r="I339" i="12"/>
  <c r="K339" i="12"/>
  <c r="O339" i="12"/>
  <c r="Q339" i="12"/>
  <c r="V339" i="12"/>
  <c r="G340" i="12"/>
  <c r="M340" i="12" s="1"/>
  <c r="I340" i="12"/>
  <c r="K340" i="12"/>
  <c r="O340" i="12"/>
  <c r="Q340" i="12"/>
  <c r="V340" i="12"/>
  <c r="G341" i="12"/>
  <c r="M341" i="12" s="1"/>
  <c r="I341" i="12"/>
  <c r="K341" i="12"/>
  <c r="O341" i="12"/>
  <c r="Q341" i="12"/>
  <c r="V341" i="12"/>
  <c r="G342" i="12"/>
  <c r="I342" i="12"/>
  <c r="K342" i="12"/>
  <c r="O342" i="12"/>
  <c r="Q342" i="12"/>
  <c r="V342" i="12"/>
  <c r="G343" i="12"/>
  <c r="I343" i="12"/>
  <c r="K343" i="12"/>
  <c r="M343" i="12"/>
  <c r="O343" i="12"/>
  <c r="Q343" i="12"/>
  <c r="V343" i="12"/>
  <c r="G344" i="12"/>
  <c r="M344" i="12" s="1"/>
  <c r="I344" i="12"/>
  <c r="K344" i="12"/>
  <c r="O344" i="12"/>
  <c r="Q344" i="12"/>
  <c r="V344" i="12"/>
  <c r="G345" i="12"/>
  <c r="M345" i="12" s="1"/>
  <c r="I345" i="12"/>
  <c r="K345" i="12"/>
  <c r="O345" i="12"/>
  <c r="Q345" i="12"/>
  <c r="V345" i="12"/>
  <c r="G346" i="12"/>
  <c r="M346" i="12" s="1"/>
  <c r="I346" i="12"/>
  <c r="K346" i="12"/>
  <c r="O346" i="12"/>
  <c r="Q346" i="12"/>
  <c r="V346" i="12"/>
  <c r="G348" i="12"/>
  <c r="M348" i="12" s="1"/>
  <c r="I348" i="12"/>
  <c r="K348" i="12"/>
  <c r="O348" i="12"/>
  <c r="Q348" i="12"/>
  <c r="V348" i="12"/>
  <c r="G349" i="12"/>
  <c r="M349" i="12" s="1"/>
  <c r="I349" i="12"/>
  <c r="K349" i="12"/>
  <c r="O349" i="12"/>
  <c r="Q349" i="12"/>
  <c r="V349" i="12"/>
  <c r="G350" i="12"/>
  <c r="I350" i="12"/>
  <c r="K350" i="12"/>
  <c r="O350" i="12"/>
  <c r="O347" i="12" s="1"/>
  <c r="Q350" i="12"/>
  <c r="V350" i="12"/>
  <c r="G351" i="12"/>
  <c r="M351" i="12" s="1"/>
  <c r="I351" i="12"/>
  <c r="I347" i="12" s="1"/>
  <c r="K351" i="12"/>
  <c r="O351" i="12"/>
  <c r="Q351" i="12"/>
  <c r="V351" i="12"/>
  <c r="G353" i="12"/>
  <c r="I353" i="12"/>
  <c r="K353" i="12"/>
  <c r="M353" i="12"/>
  <c r="O353" i="12"/>
  <c r="Q353" i="12"/>
  <c r="V353" i="12"/>
  <c r="G356" i="12"/>
  <c r="M356" i="12" s="1"/>
  <c r="I356" i="12"/>
  <c r="K356" i="12"/>
  <c r="O356" i="12"/>
  <c r="Q356" i="12"/>
  <c r="V356" i="12"/>
  <c r="G378" i="12"/>
  <c r="M378" i="12" s="1"/>
  <c r="I378" i="12"/>
  <c r="K378" i="12"/>
  <c r="O378" i="12"/>
  <c r="Q378" i="12"/>
  <c r="V378" i="12"/>
  <c r="G400" i="12"/>
  <c r="I400" i="12"/>
  <c r="K400" i="12"/>
  <c r="M400" i="12"/>
  <c r="O400" i="12"/>
  <c r="Q400" i="12"/>
  <c r="V400" i="12"/>
  <c r="G405" i="12"/>
  <c r="I405" i="12"/>
  <c r="K405" i="12"/>
  <c r="M405" i="12"/>
  <c r="O405" i="12"/>
  <c r="Q405" i="12"/>
  <c r="V405" i="12"/>
  <c r="G415" i="12"/>
  <c r="M415" i="12" s="1"/>
  <c r="I415" i="12"/>
  <c r="K415" i="12"/>
  <c r="O415" i="12"/>
  <c r="Q415" i="12"/>
  <c r="V415" i="12"/>
  <c r="G424" i="12"/>
  <c r="M424" i="12" s="1"/>
  <c r="I424" i="12"/>
  <c r="K424" i="12"/>
  <c r="O424" i="12"/>
  <c r="Q424" i="12"/>
  <c r="V424" i="12"/>
  <c r="G426" i="12"/>
  <c r="M426" i="12" s="1"/>
  <c r="I426" i="12"/>
  <c r="K426" i="12"/>
  <c r="O426" i="12"/>
  <c r="Q426" i="12"/>
  <c r="V426" i="12"/>
  <c r="G433" i="12"/>
  <c r="I433" i="12"/>
  <c r="K433" i="12"/>
  <c r="O433" i="12"/>
  <c r="Q433" i="12"/>
  <c r="V433" i="12"/>
  <c r="G439" i="12"/>
  <c r="M439" i="12" s="1"/>
  <c r="I439" i="12"/>
  <c r="K439" i="12"/>
  <c r="O439" i="12"/>
  <c r="Q439" i="12"/>
  <c r="V439" i="12"/>
  <c r="G443" i="12"/>
  <c r="M443" i="12" s="1"/>
  <c r="I443" i="12"/>
  <c r="K443" i="12"/>
  <c r="O443" i="12"/>
  <c r="Q443" i="12"/>
  <c r="V443" i="12"/>
  <c r="G445" i="12"/>
  <c r="I445" i="12"/>
  <c r="K445" i="12"/>
  <c r="M445" i="12"/>
  <c r="O445" i="12"/>
  <c r="Q445" i="12"/>
  <c r="V445" i="12"/>
  <c r="G461" i="12"/>
  <c r="M461" i="12" s="1"/>
  <c r="I461" i="12"/>
  <c r="K461" i="12"/>
  <c r="O461" i="12"/>
  <c r="Q461" i="12"/>
  <c r="V461" i="12"/>
  <c r="G464" i="12"/>
  <c r="M464" i="12" s="1"/>
  <c r="I464" i="12"/>
  <c r="K464" i="12"/>
  <c r="O464" i="12"/>
  <c r="Q464" i="12"/>
  <c r="V464" i="12"/>
  <c r="G503" i="12"/>
  <c r="I503" i="12"/>
  <c r="K503" i="12"/>
  <c r="M503" i="12"/>
  <c r="O503" i="12"/>
  <c r="Q503" i="12"/>
  <c r="V503" i="12"/>
  <c r="G509" i="12"/>
  <c r="M509" i="12" s="1"/>
  <c r="I509" i="12"/>
  <c r="K509" i="12"/>
  <c r="O509" i="12"/>
  <c r="Q509" i="12"/>
  <c r="V509" i="12"/>
  <c r="G529" i="12"/>
  <c r="M529" i="12" s="1"/>
  <c r="I529" i="12"/>
  <c r="K529" i="12"/>
  <c r="O529" i="12"/>
  <c r="Q529" i="12"/>
  <c r="V529" i="12"/>
  <c r="G545" i="12"/>
  <c r="M545" i="12" s="1"/>
  <c r="I545" i="12"/>
  <c r="K545" i="12"/>
  <c r="O545" i="12"/>
  <c r="Q545" i="12"/>
  <c r="V545" i="12"/>
  <c r="G547" i="12"/>
  <c r="M547" i="12" s="1"/>
  <c r="I547" i="12"/>
  <c r="K547" i="12"/>
  <c r="O547" i="12"/>
  <c r="Q547" i="12"/>
  <c r="V547" i="12"/>
  <c r="G588" i="12"/>
  <c r="I588" i="12"/>
  <c r="K588" i="12"/>
  <c r="M588" i="12"/>
  <c r="O588" i="12"/>
  <c r="Q588" i="12"/>
  <c r="V588" i="12"/>
  <c r="G591" i="12"/>
  <c r="I94" i="1" s="1"/>
  <c r="G592" i="12"/>
  <c r="M592" i="12" s="1"/>
  <c r="M591" i="12" s="1"/>
  <c r="I592" i="12"/>
  <c r="I591" i="12" s="1"/>
  <c r="K592" i="12"/>
  <c r="K591" i="12" s="1"/>
  <c r="O592" i="12"/>
  <c r="O591" i="12" s="1"/>
  <c r="Q592" i="12"/>
  <c r="Q591" i="12" s="1"/>
  <c r="V592" i="12"/>
  <c r="V591" i="12" s="1"/>
  <c r="G595" i="12"/>
  <c r="I595" i="12"/>
  <c r="K595" i="12"/>
  <c r="M595" i="12"/>
  <c r="O595" i="12"/>
  <c r="Q595" i="12"/>
  <c r="V595" i="12"/>
  <c r="G598" i="12"/>
  <c r="M598" i="12" s="1"/>
  <c r="I598" i="12"/>
  <c r="K598" i="12"/>
  <c r="O598" i="12"/>
  <c r="Q598" i="12"/>
  <c r="V598" i="12"/>
  <c r="G604" i="12"/>
  <c r="I604" i="12"/>
  <c r="K604" i="12"/>
  <c r="M604" i="12"/>
  <c r="O604" i="12"/>
  <c r="Q604" i="12"/>
  <c r="V604" i="12"/>
  <c r="G605" i="12"/>
  <c r="M605" i="12" s="1"/>
  <c r="I605" i="12"/>
  <c r="K605" i="12"/>
  <c r="O605" i="12"/>
  <c r="Q605" i="12"/>
  <c r="V605" i="12"/>
  <c r="G638" i="12"/>
  <c r="M638" i="12" s="1"/>
  <c r="I638" i="12"/>
  <c r="K638" i="12"/>
  <c r="O638" i="12"/>
  <c r="Q638" i="12"/>
  <c r="V638" i="12"/>
  <c r="G640" i="12"/>
  <c r="M640" i="12" s="1"/>
  <c r="I640" i="12"/>
  <c r="K640" i="12"/>
  <c r="O640" i="12"/>
  <c r="Q640" i="12"/>
  <c r="V640" i="12"/>
  <c r="G643" i="12"/>
  <c r="M643" i="12" s="1"/>
  <c r="I643" i="12"/>
  <c r="K643" i="12"/>
  <c r="O643" i="12"/>
  <c r="Q643" i="12"/>
  <c r="V643" i="12"/>
  <c r="G649" i="12"/>
  <c r="M649" i="12" s="1"/>
  <c r="I649" i="12"/>
  <c r="K649" i="12"/>
  <c r="O649" i="12"/>
  <c r="Q649" i="12"/>
  <c r="V649" i="12"/>
  <c r="G651" i="12"/>
  <c r="M651" i="12" s="1"/>
  <c r="I651" i="12"/>
  <c r="K651" i="12"/>
  <c r="O651" i="12"/>
  <c r="Q651" i="12"/>
  <c r="V651" i="12"/>
  <c r="G657" i="12"/>
  <c r="M657" i="12" s="1"/>
  <c r="I657" i="12"/>
  <c r="K657" i="12"/>
  <c r="O657" i="12"/>
  <c r="Q657" i="12"/>
  <c r="V657" i="12"/>
  <c r="G658" i="12"/>
  <c r="M658" i="12" s="1"/>
  <c r="I658" i="12"/>
  <c r="K658" i="12"/>
  <c r="O658" i="12"/>
  <c r="Q658" i="12"/>
  <c r="V658" i="12"/>
  <c r="G659" i="12"/>
  <c r="I659" i="12"/>
  <c r="K659" i="12"/>
  <c r="M659" i="12"/>
  <c r="O659" i="12"/>
  <c r="Q659" i="12"/>
  <c r="V659" i="12"/>
  <c r="G660" i="12"/>
  <c r="M660" i="12" s="1"/>
  <c r="I660" i="12"/>
  <c r="K660" i="12"/>
  <c r="O660" i="12"/>
  <c r="Q660" i="12"/>
  <c r="V660" i="12"/>
  <c r="G661" i="12"/>
  <c r="M661" i="12" s="1"/>
  <c r="I661" i="12"/>
  <c r="K661" i="12"/>
  <c r="O661" i="12"/>
  <c r="Q661" i="12"/>
  <c r="V661" i="12"/>
  <c r="G662" i="12"/>
  <c r="I662" i="12"/>
  <c r="K662" i="12"/>
  <c r="M662" i="12"/>
  <c r="O662" i="12"/>
  <c r="Q662" i="12"/>
  <c r="V662" i="12"/>
  <c r="G663" i="12"/>
  <c r="M663" i="12" s="1"/>
  <c r="I663" i="12"/>
  <c r="K663" i="12"/>
  <c r="O663" i="12"/>
  <c r="Q663" i="12"/>
  <c r="V663" i="12"/>
  <c r="G664" i="12"/>
  <c r="M664" i="12" s="1"/>
  <c r="I664" i="12"/>
  <c r="K664" i="12"/>
  <c r="O664" i="12"/>
  <c r="Q664" i="12"/>
  <c r="V664" i="12"/>
  <c r="G665" i="12"/>
  <c r="I665" i="12"/>
  <c r="K665" i="12"/>
  <c r="M665" i="12"/>
  <c r="O665" i="12"/>
  <c r="Q665" i="12"/>
  <c r="V665" i="12"/>
  <c r="G666" i="12"/>
  <c r="M666" i="12" s="1"/>
  <c r="I666" i="12"/>
  <c r="K666" i="12"/>
  <c r="O666" i="12"/>
  <c r="Q666" i="12"/>
  <c r="V666" i="12"/>
  <c r="G668" i="12"/>
  <c r="M668" i="12" s="1"/>
  <c r="I668" i="12"/>
  <c r="K668" i="12"/>
  <c r="O668" i="12"/>
  <c r="Q668" i="12"/>
  <c r="V668" i="12"/>
  <c r="G710" i="12"/>
  <c r="M710" i="12" s="1"/>
  <c r="I710" i="12"/>
  <c r="K710" i="12"/>
  <c r="O710" i="12"/>
  <c r="Q710" i="12"/>
  <c r="V710" i="12"/>
  <c r="G713" i="12"/>
  <c r="I713" i="12"/>
  <c r="K713" i="12"/>
  <c r="O713" i="12"/>
  <c r="Q713" i="12"/>
  <c r="V713" i="12"/>
  <c r="G726" i="12"/>
  <c r="M726" i="12" s="1"/>
  <c r="I726" i="12"/>
  <c r="K726" i="12"/>
  <c r="O726" i="12"/>
  <c r="Q726" i="12"/>
  <c r="V726" i="12"/>
  <c r="G739" i="12"/>
  <c r="M739" i="12" s="1"/>
  <c r="I739" i="12"/>
  <c r="K739" i="12"/>
  <c r="O739" i="12"/>
  <c r="Q739" i="12"/>
  <c r="V739" i="12"/>
  <c r="G741" i="12"/>
  <c r="M741" i="12" s="1"/>
  <c r="I741" i="12"/>
  <c r="K741" i="12"/>
  <c r="O741" i="12"/>
  <c r="Q741" i="12"/>
  <c r="V741" i="12"/>
  <c r="G743" i="12"/>
  <c r="I743" i="12"/>
  <c r="K743" i="12"/>
  <c r="M743" i="12"/>
  <c r="O743" i="12"/>
  <c r="Q743" i="12"/>
  <c r="V743" i="12"/>
  <c r="G758" i="12"/>
  <c r="M758" i="12" s="1"/>
  <c r="I758" i="12"/>
  <c r="K758" i="12"/>
  <c r="O758" i="12"/>
  <c r="Q758" i="12"/>
  <c r="V758" i="12"/>
  <c r="G761" i="12"/>
  <c r="M761" i="12" s="1"/>
  <c r="I761" i="12"/>
  <c r="K761" i="12"/>
  <c r="O761" i="12"/>
  <c r="Q761" i="12"/>
  <c r="V761" i="12"/>
  <c r="G763" i="12"/>
  <c r="I763" i="12"/>
  <c r="K763" i="12"/>
  <c r="M763" i="12"/>
  <c r="O763" i="12"/>
  <c r="Q763" i="12"/>
  <c r="V763" i="12"/>
  <c r="G765" i="12"/>
  <c r="M765" i="12" s="1"/>
  <c r="I765" i="12"/>
  <c r="K765" i="12"/>
  <c r="O765" i="12"/>
  <c r="Q765" i="12"/>
  <c r="V765" i="12"/>
  <c r="G791" i="12"/>
  <c r="M791" i="12" s="1"/>
  <c r="I791" i="12"/>
  <c r="K791" i="12"/>
  <c r="O791" i="12"/>
  <c r="Q791" i="12"/>
  <c r="V791" i="12"/>
  <c r="G814" i="12"/>
  <c r="M814" i="12" s="1"/>
  <c r="I814" i="12"/>
  <c r="K814" i="12"/>
  <c r="O814" i="12"/>
  <c r="Q814" i="12"/>
  <c r="V814" i="12"/>
  <c r="G816" i="12"/>
  <c r="I816" i="12"/>
  <c r="K816" i="12"/>
  <c r="M816" i="12"/>
  <c r="O816" i="12"/>
  <c r="Q816" i="12"/>
  <c r="V816" i="12"/>
  <c r="G818" i="12"/>
  <c r="M818" i="12" s="1"/>
  <c r="I818" i="12"/>
  <c r="K818" i="12"/>
  <c r="O818" i="12"/>
  <c r="Q818" i="12"/>
  <c r="V818" i="12"/>
  <c r="G830" i="12"/>
  <c r="I830" i="12"/>
  <c r="K830" i="12"/>
  <c r="M830" i="12"/>
  <c r="O830" i="12"/>
  <c r="Q830" i="12"/>
  <c r="V830" i="12"/>
  <c r="G842" i="12"/>
  <c r="M842" i="12" s="1"/>
  <c r="I842" i="12"/>
  <c r="K842" i="12"/>
  <c r="O842" i="12"/>
  <c r="Q842" i="12"/>
  <c r="V842" i="12"/>
  <c r="G864" i="12"/>
  <c r="M864" i="12" s="1"/>
  <c r="I864" i="12"/>
  <c r="K864" i="12"/>
  <c r="O864" i="12"/>
  <c r="Q864" i="12"/>
  <c r="V864" i="12"/>
  <c r="G874" i="12"/>
  <c r="I874" i="12"/>
  <c r="K874" i="12"/>
  <c r="M874" i="12"/>
  <c r="O874" i="12"/>
  <c r="Q874" i="12"/>
  <c r="V874" i="12"/>
  <c r="G879" i="12"/>
  <c r="I879" i="12"/>
  <c r="K879" i="12"/>
  <c r="M879" i="12"/>
  <c r="O879" i="12"/>
  <c r="Q879" i="12"/>
  <c r="V879" i="12"/>
  <c r="G885" i="12"/>
  <c r="M885" i="12" s="1"/>
  <c r="I885" i="12"/>
  <c r="K885" i="12"/>
  <c r="O885" i="12"/>
  <c r="Q885" i="12"/>
  <c r="V885" i="12"/>
  <c r="G887" i="12"/>
  <c r="M887" i="12" s="1"/>
  <c r="I887" i="12"/>
  <c r="K887" i="12"/>
  <c r="O887" i="12"/>
  <c r="Q887" i="12"/>
  <c r="V887" i="12"/>
  <c r="G889" i="12"/>
  <c r="M889" i="12" s="1"/>
  <c r="I889" i="12"/>
  <c r="K889" i="12"/>
  <c r="O889" i="12"/>
  <c r="Q889" i="12"/>
  <c r="V889" i="12"/>
  <c r="G891" i="12"/>
  <c r="I891" i="12"/>
  <c r="K891" i="12"/>
  <c r="M891" i="12"/>
  <c r="O891" i="12"/>
  <c r="Q891" i="12"/>
  <c r="V891" i="12"/>
  <c r="G897" i="12"/>
  <c r="M897" i="12" s="1"/>
  <c r="I897" i="12"/>
  <c r="K897" i="12"/>
  <c r="O897" i="12"/>
  <c r="Q897" i="12"/>
  <c r="V897" i="12"/>
  <c r="G919" i="12"/>
  <c r="M919" i="12" s="1"/>
  <c r="I919" i="12"/>
  <c r="K919" i="12"/>
  <c r="O919" i="12"/>
  <c r="Q919" i="12"/>
  <c r="V919" i="12"/>
  <c r="G941" i="12"/>
  <c r="I941" i="12"/>
  <c r="K941" i="12"/>
  <c r="M941" i="12"/>
  <c r="O941" i="12"/>
  <c r="Q941" i="12"/>
  <c r="V941" i="12"/>
  <c r="G950" i="12"/>
  <c r="I950" i="12"/>
  <c r="K950" i="12"/>
  <c r="M950" i="12"/>
  <c r="O950" i="12"/>
  <c r="Q950" i="12"/>
  <c r="V950" i="12"/>
  <c r="G952" i="12"/>
  <c r="M952" i="12" s="1"/>
  <c r="I952" i="12"/>
  <c r="K952" i="12"/>
  <c r="O952" i="12"/>
  <c r="Q952" i="12"/>
  <c r="V952" i="12"/>
  <c r="G957" i="12"/>
  <c r="I957" i="12"/>
  <c r="K957" i="12"/>
  <c r="M957" i="12"/>
  <c r="O957" i="12"/>
  <c r="Q957" i="12"/>
  <c r="V957" i="12"/>
  <c r="G966" i="12"/>
  <c r="M966" i="12" s="1"/>
  <c r="I966" i="12"/>
  <c r="K966" i="12"/>
  <c r="O966" i="12"/>
  <c r="Q966" i="12"/>
  <c r="V966" i="12"/>
  <c r="G969" i="12"/>
  <c r="M969" i="12" s="1"/>
  <c r="I969" i="12"/>
  <c r="K969" i="12"/>
  <c r="O969" i="12"/>
  <c r="Q969" i="12"/>
  <c r="V969" i="12"/>
  <c r="G974" i="12"/>
  <c r="M974" i="12" s="1"/>
  <c r="I974" i="12"/>
  <c r="K974" i="12"/>
  <c r="O974" i="12"/>
  <c r="Q974" i="12"/>
  <c r="V974" i="12"/>
  <c r="G977" i="12"/>
  <c r="I977" i="12"/>
  <c r="K977" i="12"/>
  <c r="M977" i="12"/>
  <c r="O977" i="12"/>
  <c r="Q977" i="12"/>
  <c r="V977" i="12"/>
  <c r="G980" i="12"/>
  <c r="I980" i="12"/>
  <c r="K980" i="12"/>
  <c r="M980" i="12"/>
  <c r="O980" i="12"/>
  <c r="Q980" i="12"/>
  <c r="V980" i="12"/>
  <c r="G982" i="12"/>
  <c r="M982" i="12" s="1"/>
  <c r="I982" i="12"/>
  <c r="K982" i="12"/>
  <c r="O982" i="12"/>
  <c r="Q982" i="12"/>
  <c r="V982" i="12"/>
  <c r="G986" i="12"/>
  <c r="M986" i="12" s="1"/>
  <c r="I986" i="12"/>
  <c r="K986" i="12"/>
  <c r="O986" i="12"/>
  <c r="Q986" i="12"/>
  <c r="V986" i="12"/>
  <c r="G989" i="12"/>
  <c r="I989" i="12"/>
  <c r="K989" i="12"/>
  <c r="M989" i="12"/>
  <c r="O989" i="12"/>
  <c r="Q989" i="12"/>
  <c r="V989" i="12"/>
  <c r="G993" i="12"/>
  <c r="M993" i="12" s="1"/>
  <c r="I993" i="12"/>
  <c r="K993" i="12"/>
  <c r="O993" i="12"/>
  <c r="Q993" i="12"/>
  <c r="V993" i="12"/>
  <c r="G998" i="12"/>
  <c r="M998" i="12" s="1"/>
  <c r="I998" i="12"/>
  <c r="K998" i="12"/>
  <c r="O998" i="12"/>
  <c r="Q998" i="12"/>
  <c r="V998" i="12"/>
  <c r="G1000" i="12"/>
  <c r="M1000" i="12" s="1"/>
  <c r="I1000" i="12"/>
  <c r="K1000" i="12"/>
  <c r="O1000" i="12"/>
  <c r="Q1000" i="12"/>
  <c r="V1000" i="12"/>
  <c r="G1003" i="12"/>
  <c r="M1003" i="12" s="1"/>
  <c r="I1003" i="12"/>
  <c r="K1003" i="12"/>
  <c r="O1003" i="12"/>
  <c r="Q1003" i="12"/>
  <c r="V1003" i="12"/>
  <c r="G1010" i="12"/>
  <c r="M1010" i="12" s="1"/>
  <c r="I1010" i="12"/>
  <c r="K1010" i="12"/>
  <c r="O1010" i="12"/>
  <c r="Q1010" i="12"/>
  <c r="V1010" i="12"/>
  <c r="G1016" i="12"/>
  <c r="G1017" i="12"/>
  <c r="M1017" i="12" s="1"/>
  <c r="M1016" i="12" s="1"/>
  <c r="I1017" i="12"/>
  <c r="I1016" i="12" s="1"/>
  <c r="K1017" i="12"/>
  <c r="K1016" i="12" s="1"/>
  <c r="O1017" i="12"/>
  <c r="O1016" i="12" s="1"/>
  <c r="Q1017" i="12"/>
  <c r="Q1016" i="12" s="1"/>
  <c r="V1017" i="12"/>
  <c r="V1016" i="12" s="1"/>
  <c r="G1019" i="12"/>
  <c r="I1019" i="12"/>
  <c r="K1019" i="12"/>
  <c r="M1019" i="12"/>
  <c r="O1019" i="12"/>
  <c r="Q1019" i="12"/>
  <c r="V1019" i="12"/>
  <c r="G1022" i="12"/>
  <c r="M1022" i="12" s="1"/>
  <c r="I1022" i="12"/>
  <c r="K1022" i="12"/>
  <c r="O1022" i="12"/>
  <c r="Q1022" i="12"/>
  <c r="V1022" i="12"/>
  <c r="G1024" i="12"/>
  <c r="I1024" i="12"/>
  <c r="K1024" i="12"/>
  <c r="M1024" i="12"/>
  <c r="O1024" i="12"/>
  <c r="Q1024" i="12"/>
  <c r="V1024" i="12"/>
  <c r="G1027" i="12"/>
  <c r="M1027" i="12" s="1"/>
  <c r="I1027" i="12"/>
  <c r="K1027" i="12"/>
  <c r="O1027" i="12"/>
  <c r="Q1027" i="12"/>
  <c r="V1027" i="12"/>
  <c r="G1029" i="12"/>
  <c r="M1029" i="12" s="1"/>
  <c r="I1029" i="12"/>
  <c r="K1029" i="12"/>
  <c r="O1029" i="12"/>
  <c r="Q1029" i="12"/>
  <c r="V1029" i="12"/>
  <c r="G1039" i="12"/>
  <c r="M1039" i="12" s="1"/>
  <c r="I1039" i="12"/>
  <c r="K1039" i="12"/>
  <c r="O1039" i="12"/>
  <c r="Q1039" i="12"/>
  <c r="V1039" i="12"/>
  <c r="G1045" i="12"/>
  <c r="M1045" i="12" s="1"/>
  <c r="I1045" i="12"/>
  <c r="K1045" i="12"/>
  <c r="O1045" i="12"/>
  <c r="Q1045" i="12"/>
  <c r="V1045" i="12"/>
  <c r="G1055" i="12"/>
  <c r="M1055" i="12" s="1"/>
  <c r="I1055" i="12"/>
  <c r="K1055" i="12"/>
  <c r="O1055" i="12"/>
  <c r="Q1055" i="12"/>
  <c r="V1055" i="12"/>
  <c r="G1057" i="12"/>
  <c r="M1057" i="12" s="1"/>
  <c r="I1057" i="12"/>
  <c r="K1057" i="12"/>
  <c r="O1057" i="12"/>
  <c r="Q1057" i="12"/>
  <c r="V1057" i="12"/>
  <c r="G1061" i="12"/>
  <c r="M1061" i="12" s="1"/>
  <c r="I1061" i="12"/>
  <c r="K1061" i="12"/>
  <c r="O1061" i="12"/>
  <c r="Q1061" i="12"/>
  <c r="V1061" i="12"/>
  <c r="G1063" i="12"/>
  <c r="I1063" i="12"/>
  <c r="K1063" i="12"/>
  <c r="M1063" i="12"/>
  <c r="O1063" i="12"/>
  <c r="Q1063" i="12"/>
  <c r="V1063" i="12"/>
  <c r="G1066" i="12"/>
  <c r="I1066" i="12"/>
  <c r="K1066" i="12"/>
  <c r="M1066" i="12"/>
  <c r="O1066" i="12"/>
  <c r="Q1066" i="12"/>
  <c r="V1066" i="12"/>
  <c r="G1074" i="12"/>
  <c r="M1074" i="12" s="1"/>
  <c r="I1074" i="12"/>
  <c r="K1074" i="12"/>
  <c r="O1074" i="12"/>
  <c r="Q1074" i="12"/>
  <c r="V1074" i="12"/>
  <c r="G1079" i="12"/>
  <c r="I1079" i="12"/>
  <c r="K1079" i="12"/>
  <c r="M1079" i="12"/>
  <c r="O1079" i="12"/>
  <c r="Q1079" i="12"/>
  <c r="V1079" i="12"/>
  <c r="G1087" i="12"/>
  <c r="I1087" i="12"/>
  <c r="K1087" i="12"/>
  <c r="M1087" i="12"/>
  <c r="O1087" i="12"/>
  <c r="Q1087" i="12"/>
  <c r="V1087" i="12"/>
  <c r="G1090" i="12"/>
  <c r="M1090" i="12" s="1"/>
  <c r="I1090" i="12"/>
  <c r="K1090" i="12"/>
  <c r="O1090" i="12"/>
  <c r="Q1090" i="12"/>
  <c r="V1090" i="12"/>
  <c r="G1093" i="12"/>
  <c r="M1093" i="12" s="1"/>
  <c r="I1093" i="12"/>
  <c r="K1093" i="12"/>
  <c r="O1093" i="12"/>
  <c r="Q1093" i="12"/>
  <c r="V1093" i="12"/>
  <c r="G1094" i="12"/>
  <c r="I1094" i="12"/>
  <c r="K1094" i="12"/>
  <c r="M1094" i="12"/>
  <c r="O1094" i="12"/>
  <c r="Q1094" i="12"/>
  <c r="V1094" i="12"/>
  <c r="G1095" i="12"/>
  <c r="M1095" i="12" s="1"/>
  <c r="I1095" i="12"/>
  <c r="K1095" i="12"/>
  <c r="O1095" i="12"/>
  <c r="Q1095" i="12"/>
  <c r="V1095" i="12"/>
  <c r="G1106" i="12"/>
  <c r="I1106" i="12"/>
  <c r="K1106" i="12"/>
  <c r="M1106" i="12"/>
  <c r="O1106" i="12"/>
  <c r="Q1106" i="12"/>
  <c r="V1106" i="12"/>
  <c r="G1112" i="12"/>
  <c r="M1112" i="12" s="1"/>
  <c r="I1112" i="12"/>
  <c r="K1112" i="12"/>
  <c r="O1112" i="12"/>
  <c r="Q1112" i="12"/>
  <c r="V1112" i="12"/>
  <c r="G1119" i="12"/>
  <c r="M1119" i="12" s="1"/>
  <c r="I1119" i="12"/>
  <c r="K1119" i="12"/>
  <c r="O1119" i="12"/>
  <c r="Q1119" i="12"/>
  <c r="V1119" i="12"/>
  <c r="G1130" i="12"/>
  <c r="M1130" i="12" s="1"/>
  <c r="I1130" i="12"/>
  <c r="K1130" i="12"/>
  <c r="O1130" i="12"/>
  <c r="Q1130" i="12"/>
  <c r="V1130" i="12"/>
  <c r="G1132" i="12"/>
  <c r="M1132" i="12" s="1"/>
  <c r="I1132" i="12"/>
  <c r="K1132" i="12"/>
  <c r="O1132" i="12"/>
  <c r="Q1132" i="12"/>
  <c r="V1132" i="12"/>
  <c r="G1135" i="12"/>
  <c r="I1135" i="12"/>
  <c r="K1135" i="12"/>
  <c r="M1135" i="12"/>
  <c r="O1135" i="12"/>
  <c r="Q1135" i="12"/>
  <c r="V1135" i="12"/>
  <c r="G1138" i="12"/>
  <c r="I1138" i="12"/>
  <c r="K1138" i="12"/>
  <c r="M1138" i="12"/>
  <c r="O1138" i="12"/>
  <c r="Q1138" i="12"/>
  <c r="V1138" i="12"/>
  <c r="G1140" i="12"/>
  <c r="M1140" i="12" s="1"/>
  <c r="I1140" i="12"/>
  <c r="K1140" i="12"/>
  <c r="O1140" i="12"/>
  <c r="Q1140" i="12"/>
  <c r="V1140" i="12"/>
  <c r="G1149" i="12"/>
  <c r="M1149" i="12" s="1"/>
  <c r="I1149" i="12"/>
  <c r="K1149" i="12"/>
  <c r="O1149" i="12"/>
  <c r="Q1149" i="12"/>
  <c r="V1149" i="12"/>
  <c r="G1166" i="12"/>
  <c r="I1166" i="12"/>
  <c r="K1166" i="12"/>
  <c r="M1166" i="12"/>
  <c r="O1166" i="12"/>
  <c r="Q1166" i="12"/>
  <c r="V1166" i="12"/>
  <c r="G1175" i="12"/>
  <c r="M1175" i="12" s="1"/>
  <c r="I1175" i="12"/>
  <c r="K1175" i="12"/>
  <c r="O1175" i="12"/>
  <c r="Q1175" i="12"/>
  <c r="V1175" i="12"/>
  <c r="G1184" i="12"/>
  <c r="M1184" i="12" s="1"/>
  <c r="I1184" i="12"/>
  <c r="K1184" i="12"/>
  <c r="O1184" i="12"/>
  <c r="Q1184" i="12"/>
  <c r="V1184" i="12"/>
  <c r="G1200" i="12"/>
  <c r="M1200" i="12" s="1"/>
  <c r="I1200" i="12"/>
  <c r="K1200" i="12"/>
  <c r="O1200" i="12"/>
  <c r="Q1200" i="12"/>
  <c r="V1200" i="12"/>
  <c r="G1208" i="12"/>
  <c r="M1208" i="12" s="1"/>
  <c r="I1208" i="12"/>
  <c r="K1208" i="12"/>
  <c r="O1208" i="12"/>
  <c r="Q1208" i="12"/>
  <c r="V1208" i="12"/>
  <c r="G1228" i="12"/>
  <c r="M1228" i="12" s="1"/>
  <c r="I1228" i="12"/>
  <c r="K1228" i="12"/>
  <c r="O1228" i="12"/>
  <c r="Q1228" i="12"/>
  <c r="V1228" i="12"/>
  <c r="G1233" i="12"/>
  <c r="I1233" i="12"/>
  <c r="K1233" i="12"/>
  <c r="M1233" i="12"/>
  <c r="O1233" i="12"/>
  <c r="Q1233" i="12"/>
  <c r="V1233" i="12"/>
  <c r="G1235" i="12"/>
  <c r="M1235" i="12" s="1"/>
  <c r="I1235" i="12"/>
  <c r="K1235" i="12"/>
  <c r="O1235" i="12"/>
  <c r="Q1235" i="12"/>
  <c r="V1235" i="12"/>
  <c r="G1258" i="12"/>
  <c r="M1258" i="12" s="1"/>
  <c r="I1258" i="12"/>
  <c r="K1258" i="12"/>
  <c r="O1258" i="12"/>
  <c r="Q1258" i="12"/>
  <c r="V1258" i="12"/>
  <c r="G1288" i="12"/>
  <c r="I1288" i="12"/>
  <c r="K1288" i="12"/>
  <c r="M1288" i="12"/>
  <c r="O1288" i="12"/>
  <c r="Q1288" i="12"/>
  <c r="V1288" i="12"/>
  <c r="G1296" i="12"/>
  <c r="M1296" i="12" s="1"/>
  <c r="I1296" i="12"/>
  <c r="K1296" i="12"/>
  <c r="O1296" i="12"/>
  <c r="Q1296" i="12"/>
  <c r="V1296" i="12"/>
  <c r="G1302" i="12"/>
  <c r="M1302" i="12" s="1"/>
  <c r="I1302" i="12"/>
  <c r="K1302" i="12"/>
  <c r="O1302" i="12"/>
  <c r="Q1302" i="12"/>
  <c r="V1302" i="12"/>
  <c r="G1308" i="12"/>
  <c r="I1308" i="12"/>
  <c r="K1308" i="12"/>
  <c r="M1308" i="12"/>
  <c r="O1308" i="12"/>
  <c r="Q1308" i="12"/>
  <c r="V1308" i="12"/>
  <c r="G1314" i="12"/>
  <c r="M1314" i="12" s="1"/>
  <c r="I1314" i="12"/>
  <c r="K1314" i="12"/>
  <c r="O1314" i="12"/>
  <c r="Q1314" i="12"/>
  <c r="V1314" i="12"/>
  <c r="G1320" i="12"/>
  <c r="M1320" i="12" s="1"/>
  <c r="I1320" i="12"/>
  <c r="K1320" i="12"/>
  <c r="O1320" i="12"/>
  <c r="Q1320" i="12"/>
  <c r="V1320" i="12"/>
  <c r="G1326" i="12"/>
  <c r="M1326" i="12" s="1"/>
  <c r="I1326" i="12"/>
  <c r="K1326" i="12"/>
  <c r="O1326" i="12"/>
  <c r="Q1326" i="12"/>
  <c r="V1326" i="12"/>
  <c r="G1338" i="12"/>
  <c r="M1338" i="12" s="1"/>
  <c r="I1338" i="12"/>
  <c r="K1338" i="12"/>
  <c r="O1338" i="12"/>
  <c r="Q1338" i="12"/>
  <c r="V1338" i="12"/>
  <c r="G1351" i="12"/>
  <c r="M1351" i="12" s="1"/>
  <c r="I1351" i="12"/>
  <c r="K1351" i="12"/>
  <c r="O1351" i="12"/>
  <c r="Q1351" i="12"/>
  <c r="V1351" i="12"/>
  <c r="G1353" i="12"/>
  <c r="I1353" i="12"/>
  <c r="K1353" i="12"/>
  <c r="M1353" i="12"/>
  <c r="O1353" i="12"/>
  <c r="Q1353" i="12"/>
  <c r="V1353" i="12"/>
  <c r="G1355" i="12"/>
  <c r="I1355" i="12"/>
  <c r="K1355" i="12"/>
  <c r="M1355" i="12"/>
  <c r="O1355" i="12"/>
  <c r="Q1355" i="12"/>
  <c r="V1355" i="12"/>
  <c r="G1359" i="12"/>
  <c r="M1359" i="12" s="1"/>
  <c r="I1359" i="12"/>
  <c r="K1359" i="12"/>
  <c r="O1359" i="12"/>
  <c r="Q1359" i="12"/>
  <c r="V1359" i="12"/>
  <c r="G1362" i="12"/>
  <c r="I1362" i="12"/>
  <c r="K1362" i="12"/>
  <c r="O1362" i="12"/>
  <c r="Q1362" i="12"/>
  <c r="V1362" i="12"/>
  <c r="G1367" i="12"/>
  <c r="I1367" i="12"/>
  <c r="K1367" i="12"/>
  <c r="M1367" i="12"/>
  <c r="O1367" i="12"/>
  <c r="Q1367" i="12"/>
  <c r="V1367" i="12"/>
  <c r="G1372" i="12"/>
  <c r="I1372" i="12"/>
  <c r="K1372" i="12"/>
  <c r="M1372" i="12"/>
  <c r="O1372" i="12"/>
  <c r="Q1372" i="12"/>
  <c r="V1372" i="12"/>
  <c r="G1376" i="12"/>
  <c r="M1376" i="12" s="1"/>
  <c r="I1376" i="12"/>
  <c r="K1376" i="12"/>
  <c r="O1376" i="12"/>
  <c r="Q1376" i="12"/>
  <c r="V1376" i="12"/>
  <c r="G1381" i="12"/>
  <c r="M1381" i="12" s="1"/>
  <c r="I1381" i="12"/>
  <c r="K1381" i="12"/>
  <c r="O1381" i="12"/>
  <c r="Q1381" i="12"/>
  <c r="V1381" i="12"/>
  <c r="G1387" i="12"/>
  <c r="I1387" i="12"/>
  <c r="K1387" i="12"/>
  <c r="M1387" i="12"/>
  <c r="O1387" i="12"/>
  <c r="Q1387" i="12"/>
  <c r="V1387" i="12"/>
  <c r="G1389" i="12"/>
  <c r="M1389" i="12" s="1"/>
  <c r="I1389" i="12"/>
  <c r="K1389" i="12"/>
  <c r="O1389" i="12"/>
  <c r="Q1389" i="12"/>
  <c r="V1389" i="12"/>
  <c r="G1390" i="12"/>
  <c r="I1390" i="12"/>
  <c r="K1390" i="12"/>
  <c r="O1390" i="12"/>
  <c r="Q1390" i="12"/>
  <c r="V1390" i="12"/>
  <c r="G1391" i="12"/>
  <c r="I1391" i="12"/>
  <c r="K1391" i="12"/>
  <c r="M1391" i="12"/>
  <c r="O1391" i="12"/>
  <c r="Q1391" i="12"/>
  <c r="V1391" i="12"/>
  <c r="G1392" i="12"/>
  <c r="M1392" i="12" s="1"/>
  <c r="I1392" i="12"/>
  <c r="K1392" i="12"/>
  <c r="O1392" i="12"/>
  <c r="Q1392" i="12"/>
  <c r="V1392" i="12"/>
  <c r="G1393" i="12"/>
  <c r="I1393" i="12"/>
  <c r="K1393" i="12"/>
  <c r="M1393" i="12"/>
  <c r="O1393" i="12"/>
  <c r="Q1393" i="12"/>
  <c r="V1393" i="12"/>
  <c r="G1394" i="12"/>
  <c r="M1394" i="12" s="1"/>
  <c r="I1394" i="12"/>
  <c r="K1394" i="12"/>
  <c r="O1394" i="12"/>
  <c r="Q1394" i="12"/>
  <c r="V1394" i="12"/>
  <c r="G1395" i="12"/>
  <c r="I1395" i="12"/>
  <c r="K1395" i="12"/>
  <c r="M1395" i="12"/>
  <c r="O1395" i="12"/>
  <c r="Q1395" i="12"/>
  <c r="V1395" i="12"/>
  <c r="G1396" i="12"/>
  <c r="M1396" i="12" s="1"/>
  <c r="I1396" i="12"/>
  <c r="K1396" i="12"/>
  <c r="O1396" i="12"/>
  <c r="Q1396" i="12"/>
  <c r="V1396" i="12"/>
  <c r="G1397" i="12"/>
  <c r="M1397" i="12" s="1"/>
  <c r="I1397" i="12"/>
  <c r="K1397" i="12"/>
  <c r="O1397" i="12"/>
  <c r="Q1397" i="12"/>
  <c r="V1397" i="12"/>
  <c r="G1398" i="12"/>
  <c r="M1398" i="12" s="1"/>
  <c r="I1398" i="12"/>
  <c r="K1398" i="12"/>
  <c r="O1398" i="12"/>
  <c r="Q1398" i="12"/>
  <c r="V1398" i="12"/>
  <c r="G1399" i="12"/>
  <c r="I1399" i="12"/>
  <c r="K1399" i="12"/>
  <c r="M1399" i="12"/>
  <c r="O1399" i="12"/>
  <c r="Q1399" i="12"/>
  <c r="V1399" i="12"/>
  <c r="G1400" i="12"/>
  <c r="M1400" i="12" s="1"/>
  <c r="I1400" i="12"/>
  <c r="K1400" i="12"/>
  <c r="O1400" i="12"/>
  <c r="Q1400" i="12"/>
  <c r="V1400" i="12"/>
  <c r="G1402" i="12"/>
  <c r="I1402" i="12"/>
  <c r="K1402" i="12"/>
  <c r="M1402" i="12"/>
  <c r="O1402" i="12"/>
  <c r="Q1402" i="12"/>
  <c r="V1402" i="12"/>
  <c r="G1404" i="12"/>
  <c r="M1404" i="12" s="1"/>
  <c r="I1404" i="12"/>
  <c r="K1404" i="12"/>
  <c r="O1404" i="12"/>
  <c r="Q1404" i="12"/>
  <c r="V1404" i="12"/>
  <c r="G1407" i="12"/>
  <c r="I1407" i="12"/>
  <c r="K1407" i="12"/>
  <c r="M1407" i="12"/>
  <c r="O1407" i="12"/>
  <c r="Q1407" i="12"/>
  <c r="V1407" i="12"/>
  <c r="G1411" i="12"/>
  <c r="M1411" i="12" s="1"/>
  <c r="I1411" i="12"/>
  <c r="K1411" i="12"/>
  <c r="O1411" i="12"/>
  <c r="Q1411" i="12"/>
  <c r="V1411" i="12"/>
  <c r="G1413" i="12"/>
  <c r="I1413" i="12"/>
  <c r="K1413" i="12"/>
  <c r="O1413" i="12"/>
  <c r="Q1413" i="12"/>
  <c r="V1413" i="12"/>
  <c r="G1414" i="12"/>
  <c r="I1414" i="12"/>
  <c r="K1414" i="12"/>
  <c r="M1414" i="12"/>
  <c r="O1414" i="12"/>
  <c r="Q1414" i="12"/>
  <c r="V1414" i="12"/>
  <c r="G1415" i="12"/>
  <c r="I1415" i="12"/>
  <c r="K1415" i="12"/>
  <c r="M1415" i="12"/>
  <c r="O1415" i="12"/>
  <c r="Q1415" i="12"/>
  <c r="V1415" i="12"/>
  <c r="G1416" i="12"/>
  <c r="M1416" i="12" s="1"/>
  <c r="I1416" i="12"/>
  <c r="K1416" i="12"/>
  <c r="O1416" i="12"/>
  <c r="Q1416" i="12"/>
  <c r="V1416" i="12"/>
  <c r="G1417" i="12"/>
  <c r="M1417" i="12" s="1"/>
  <c r="I1417" i="12"/>
  <c r="K1417" i="12"/>
  <c r="O1417" i="12"/>
  <c r="Q1417" i="12"/>
  <c r="V1417" i="12"/>
  <c r="G1418" i="12"/>
  <c r="I1418" i="12"/>
  <c r="K1418" i="12"/>
  <c r="M1418" i="12"/>
  <c r="O1418" i="12"/>
  <c r="Q1418" i="12"/>
  <c r="V1418" i="12"/>
  <c r="G1419" i="12"/>
  <c r="M1419" i="12" s="1"/>
  <c r="I1419" i="12"/>
  <c r="K1419" i="12"/>
  <c r="O1419" i="12"/>
  <c r="Q1419" i="12"/>
  <c r="V1419" i="12"/>
  <c r="G1420" i="12"/>
  <c r="I1420" i="12"/>
  <c r="K1420" i="12"/>
  <c r="M1420" i="12"/>
  <c r="O1420" i="12"/>
  <c r="Q1420" i="12"/>
  <c r="V1420" i="12"/>
  <c r="G1421" i="12"/>
  <c r="M1421" i="12" s="1"/>
  <c r="I1421" i="12"/>
  <c r="K1421" i="12"/>
  <c r="O1421" i="12"/>
  <c r="Q1421" i="12"/>
  <c r="V1421" i="12"/>
  <c r="G1422" i="12"/>
  <c r="M1422" i="12" s="1"/>
  <c r="I1422" i="12"/>
  <c r="K1422" i="12"/>
  <c r="O1422" i="12"/>
  <c r="Q1422" i="12"/>
  <c r="V1422" i="12"/>
  <c r="G1423" i="12"/>
  <c r="I1423" i="12"/>
  <c r="K1423" i="12"/>
  <c r="M1423" i="12"/>
  <c r="O1423" i="12"/>
  <c r="Q1423" i="12"/>
  <c r="V1423" i="12"/>
  <c r="G1424" i="12"/>
  <c r="I1424" i="12"/>
  <c r="K1424" i="12"/>
  <c r="M1424" i="12"/>
  <c r="O1424" i="12"/>
  <c r="Q1424" i="12"/>
  <c r="V1424" i="12"/>
  <c r="G1425" i="12"/>
  <c r="M1425" i="12" s="1"/>
  <c r="I1425" i="12"/>
  <c r="K1425" i="12"/>
  <c r="O1425" i="12"/>
  <c r="Q1425" i="12"/>
  <c r="V1425" i="12"/>
  <c r="G1426" i="12"/>
  <c r="I1426" i="12"/>
  <c r="K1426" i="12"/>
  <c r="M1426" i="12"/>
  <c r="O1426" i="12"/>
  <c r="Q1426" i="12"/>
  <c r="V1426" i="12"/>
  <c r="G1427" i="12"/>
  <c r="I1427" i="12"/>
  <c r="K1427" i="12"/>
  <c r="M1427" i="12"/>
  <c r="O1427" i="12"/>
  <c r="Q1427" i="12"/>
  <c r="V1427" i="12"/>
  <c r="G1428" i="12"/>
  <c r="M1428" i="12" s="1"/>
  <c r="I1428" i="12"/>
  <c r="K1428" i="12"/>
  <c r="O1428" i="12"/>
  <c r="Q1428" i="12"/>
  <c r="V1428" i="12"/>
  <c r="G1429" i="12"/>
  <c r="I1429" i="12"/>
  <c r="K1429" i="12"/>
  <c r="M1429" i="12"/>
  <c r="O1429" i="12"/>
  <c r="Q1429" i="12"/>
  <c r="V1429" i="12"/>
  <c r="G1430" i="12"/>
  <c r="I1430" i="12"/>
  <c r="K1430" i="12"/>
  <c r="M1430" i="12"/>
  <c r="O1430" i="12"/>
  <c r="Q1430" i="12"/>
  <c r="V1430" i="12"/>
  <c r="G1431" i="12"/>
  <c r="M1431" i="12" s="1"/>
  <c r="I1431" i="12"/>
  <c r="K1431" i="12"/>
  <c r="O1431" i="12"/>
  <c r="Q1431" i="12"/>
  <c r="V1431" i="12"/>
  <c r="G1432" i="12"/>
  <c r="I1432" i="12"/>
  <c r="K1432" i="12"/>
  <c r="M1432" i="12"/>
  <c r="O1432" i="12"/>
  <c r="Q1432" i="12"/>
  <c r="V1432" i="12"/>
  <c r="G1433" i="12"/>
  <c r="M1433" i="12" s="1"/>
  <c r="I1433" i="12"/>
  <c r="K1433" i="12"/>
  <c r="O1433" i="12"/>
  <c r="Q1433" i="12"/>
  <c r="V1433" i="12"/>
  <c r="G1434" i="12"/>
  <c r="M1434" i="12" s="1"/>
  <c r="I1434" i="12"/>
  <c r="K1434" i="12"/>
  <c r="O1434" i="12"/>
  <c r="Q1434" i="12"/>
  <c r="V1434" i="12"/>
  <c r="G1440" i="12"/>
  <c r="I1440" i="12"/>
  <c r="K1440" i="12"/>
  <c r="M1440" i="12"/>
  <c r="O1440" i="12"/>
  <c r="Q1440" i="12"/>
  <c r="V1440" i="12"/>
  <c r="G1446" i="12"/>
  <c r="M1446" i="12" s="1"/>
  <c r="I1446" i="12"/>
  <c r="K1446" i="12"/>
  <c r="O1446" i="12"/>
  <c r="Q1446" i="12"/>
  <c r="V1446" i="12"/>
  <c r="G1448" i="12"/>
  <c r="M1448" i="12" s="1"/>
  <c r="I1448" i="12"/>
  <c r="K1448" i="12"/>
  <c r="O1448" i="12"/>
  <c r="Q1448" i="12"/>
  <c r="V1448" i="12"/>
  <c r="G1453" i="12"/>
  <c r="I1453" i="12"/>
  <c r="K1453" i="12"/>
  <c r="M1453" i="12"/>
  <c r="O1453" i="12"/>
  <c r="Q1453" i="12"/>
  <c r="V1453" i="12"/>
  <c r="G1490" i="12"/>
  <c r="I1490" i="12"/>
  <c r="K1490" i="12"/>
  <c r="M1490" i="12"/>
  <c r="O1490" i="12"/>
  <c r="Q1490" i="12"/>
  <c r="V1490" i="12"/>
  <c r="G1527" i="12"/>
  <c r="I1527" i="12"/>
  <c r="K1527" i="12"/>
  <c r="O1527" i="12"/>
  <c r="Q1527" i="12"/>
  <c r="V1527" i="12"/>
  <c r="G1529" i="12"/>
  <c r="I1529" i="12"/>
  <c r="K1529" i="12"/>
  <c r="M1529" i="12"/>
  <c r="O1529" i="12"/>
  <c r="Q1529" i="12"/>
  <c r="V1529" i="12"/>
  <c r="G1530" i="12"/>
  <c r="I1530" i="12"/>
  <c r="K1530" i="12"/>
  <c r="M1530" i="12"/>
  <c r="O1530" i="12"/>
  <c r="Q1530" i="12"/>
  <c r="V1530" i="12"/>
  <c r="G1531" i="12"/>
  <c r="I1531" i="12"/>
  <c r="K1531" i="12"/>
  <c r="M1531" i="12"/>
  <c r="O1531" i="12"/>
  <c r="Q1531" i="12"/>
  <c r="V1531" i="12"/>
  <c r="G1532" i="12"/>
  <c r="M1532" i="12" s="1"/>
  <c r="I1532" i="12"/>
  <c r="K1532" i="12"/>
  <c r="O1532" i="12"/>
  <c r="Q1532" i="12"/>
  <c r="V1532" i="12"/>
  <c r="G1533" i="12"/>
  <c r="I1533" i="12"/>
  <c r="K1533" i="12"/>
  <c r="M1533" i="12"/>
  <c r="O1533" i="12"/>
  <c r="Q1533" i="12"/>
  <c r="V1533" i="12"/>
  <c r="G1534" i="12"/>
  <c r="I1534" i="12"/>
  <c r="K1534" i="12"/>
  <c r="M1534" i="12"/>
  <c r="O1534" i="12"/>
  <c r="Q1534" i="12"/>
  <c r="V1534" i="12"/>
  <c r="G1535" i="12"/>
  <c r="M1535" i="12" s="1"/>
  <c r="I1535" i="12"/>
  <c r="K1535" i="12"/>
  <c r="O1535" i="12"/>
  <c r="Q1535" i="12"/>
  <c r="V1535" i="12"/>
  <c r="G1536" i="12"/>
  <c r="M1536" i="12" s="1"/>
  <c r="I1536" i="12"/>
  <c r="K1536" i="12"/>
  <c r="O1536" i="12"/>
  <c r="Q1536" i="12"/>
  <c r="V1536" i="12"/>
  <c r="G1537" i="12"/>
  <c r="I1537" i="12"/>
  <c r="K1537" i="12"/>
  <c r="M1537" i="12"/>
  <c r="O1537" i="12"/>
  <c r="Q1537" i="12"/>
  <c r="V1537" i="12"/>
  <c r="G1538" i="12"/>
  <c r="M1538" i="12" s="1"/>
  <c r="I1538" i="12"/>
  <c r="K1538" i="12"/>
  <c r="O1538" i="12"/>
  <c r="Q1538" i="12"/>
  <c r="V1538" i="12"/>
  <c r="G1539" i="12"/>
  <c r="I1539" i="12"/>
  <c r="K1539" i="12"/>
  <c r="M1539" i="12"/>
  <c r="O1539" i="12"/>
  <c r="Q1539" i="12"/>
  <c r="V1539" i="12"/>
  <c r="G1540" i="12"/>
  <c r="M1540" i="12" s="1"/>
  <c r="I1540" i="12"/>
  <c r="K1540" i="12"/>
  <c r="O1540" i="12"/>
  <c r="Q1540" i="12"/>
  <c r="V1540" i="12"/>
  <c r="G1541" i="12"/>
  <c r="M1541" i="12" s="1"/>
  <c r="I1541" i="12"/>
  <c r="K1541" i="12"/>
  <c r="O1541" i="12"/>
  <c r="Q1541" i="12"/>
  <c r="V1541" i="12"/>
  <c r="G1542" i="12"/>
  <c r="M1542" i="12" s="1"/>
  <c r="I1542" i="12"/>
  <c r="K1542" i="12"/>
  <c r="O1542" i="12"/>
  <c r="Q1542" i="12"/>
  <c r="V1542" i="12"/>
  <c r="G1543" i="12"/>
  <c r="I1543" i="12"/>
  <c r="K1543" i="12"/>
  <c r="M1543" i="12"/>
  <c r="O1543" i="12"/>
  <c r="Q1543" i="12"/>
  <c r="V1543" i="12"/>
  <c r="G1544" i="12"/>
  <c r="M1544" i="12" s="1"/>
  <c r="I1544" i="12"/>
  <c r="K1544" i="12"/>
  <c r="O1544" i="12"/>
  <c r="Q1544" i="12"/>
  <c r="V1544" i="12"/>
  <c r="G1545" i="12"/>
  <c r="I1545" i="12"/>
  <c r="K1545" i="12"/>
  <c r="M1545" i="12"/>
  <c r="O1545" i="12"/>
  <c r="Q1545" i="12"/>
  <c r="V1545" i="12"/>
  <c r="G1546" i="12"/>
  <c r="I1546" i="12"/>
  <c r="K1546" i="12"/>
  <c r="M1546" i="12"/>
  <c r="O1546" i="12"/>
  <c r="Q1546" i="12"/>
  <c r="V1546" i="12"/>
  <c r="G1548" i="12"/>
  <c r="M1548" i="12" s="1"/>
  <c r="I1548" i="12"/>
  <c r="K1548" i="12"/>
  <c r="O1548" i="12"/>
  <c r="Q1548" i="12"/>
  <c r="V1548" i="12"/>
  <c r="G1549" i="12"/>
  <c r="M1549" i="12" s="1"/>
  <c r="I1549" i="12"/>
  <c r="K1549" i="12"/>
  <c r="O1549" i="12"/>
  <c r="Q1549" i="12"/>
  <c r="V1549" i="12"/>
  <c r="G1550" i="12"/>
  <c r="I1550" i="12"/>
  <c r="K1550" i="12"/>
  <c r="M1550" i="12"/>
  <c r="O1550" i="12"/>
  <c r="Q1550" i="12"/>
  <c r="V1550" i="12"/>
  <c r="G1551" i="12"/>
  <c r="M1551" i="12" s="1"/>
  <c r="I1551" i="12"/>
  <c r="K1551" i="12"/>
  <c r="O1551" i="12"/>
  <c r="Q1551" i="12"/>
  <c r="V1551" i="12"/>
  <c r="G1552" i="12"/>
  <c r="I1552" i="12"/>
  <c r="K1552" i="12"/>
  <c r="M1552" i="12"/>
  <c r="O1552" i="12"/>
  <c r="Q1552" i="12"/>
  <c r="V1552" i="12"/>
  <c r="G1553" i="12"/>
  <c r="M1553" i="12" s="1"/>
  <c r="I1553" i="12"/>
  <c r="K1553" i="12"/>
  <c r="O1553" i="12"/>
  <c r="Q1553" i="12"/>
  <c r="V1553" i="12"/>
  <c r="G1554" i="12"/>
  <c r="M1554" i="12" s="1"/>
  <c r="I1554" i="12"/>
  <c r="K1554" i="12"/>
  <c r="O1554" i="12"/>
  <c r="Q1554" i="12"/>
  <c r="V1554" i="12"/>
  <c r="G1555" i="12"/>
  <c r="I1555" i="12"/>
  <c r="K1555" i="12"/>
  <c r="M1555" i="12"/>
  <c r="O1555" i="12"/>
  <c r="Q1555" i="12"/>
  <c r="V1555" i="12"/>
  <c r="G1557" i="12"/>
  <c r="I1557" i="12"/>
  <c r="K1557" i="12"/>
  <c r="M1557" i="12"/>
  <c r="O1557" i="12"/>
  <c r="Q1557" i="12"/>
  <c r="V1557" i="12"/>
  <c r="G1559" i="12"/>
  <c r="M1559" i="12" s="1"/>
  <c r="I1559" i="12"/>
  <c r="K1559" i="12"/>
  <c r="O1559" i="12"/>
  <c r="Q1559" i="12"/>
  <c r="V1559" i="12"/>
  <c r="G1561" i="12"/>
  <c r="I1561" i="12"/>
  <c r="K1561" i="12"/>
  <c r="M1561" i="12"/>
  <c r="O1561" i="12"/>
  <c r="Q1561" i="12"/>
  <c r="V1561" i="12"/>
  <c r="G1562" i="12"/>
  <c r="I1562" i="12"/>
  <c r="K1562" i="12"/>
  <c r="M1562" i="12"/>
  <c r="O1562" i="12"/>
  <c r="Q1562" i="12"/>
  <c r="V1562" i="12"/>
  <c r="G1563" i="12"/>
  <c r="I1563" i="12"/>
  <c r="K1563" i="12"/>
  <c r="M1563" i="12"/>
  <c r="O1563" i="12"/>
  <c r="Q1563" i="12"/>
  <c r="V1563" i="12"/>
  <c r="G1564" i="12"/>
  <c r="M1564" i="12" s="1"/>
  <c r="I1564" i="12"/>
  <c r="K1564" i="12"/>
  <c r="O1564" i="12"/>
  <c r="Q1564" i="12"/>
  <c r="V1564" i="12"/>
  <c r="G1565" i="12"/>
  <c r="I1565" i="12"/>
  <c r="K1565" i="12"/>
  <c r="M1565" i="12"/>
  <c r="O1565" i="12"/>
  <c r="Q1565" i="12"/>
  <c r="V1565" i="12"/>
  <c r="G1571" i="12"/>
  <c r="I1571" i="12"/>
  <c r="K1571" i="12"/>
  <c r="M1571" i="12"/>
  <c r="O1571" i="12"/>
  <c r="Q1571" i="12"/>
  <c r="V1571" i="12"/>
  <c r="G1575" i="12"/>
  <c r="M1575" i="12" s="1"/>
  <c r="I1575" i="12"/>
  <c r="K1575" i="12"/>
  <c r="O1575" i="12"/>
  <c r="Q1575" i="12"/>
  <c r="V1575" i="12"/>
  <c r="G1576" i="12"/>
  <c r="M1576" i="12" s="1"/>
  <c r="I1576" i="12"/>
  <c r="K1576" i="12"/>
  <c r="O1576" i="12"/>
  <c r="Q1576" i="12"/>
  <c r="V1576" i="12"/>
  <c r="G1578" i="12"/>
  <c r="M1578" i="12" s="1"/>
  <c r="I1578" i="12"/>
  <c r="K1578" i="12"/>
  <c r="O1578" i="12"/>
  <c r="Q1578" i="12"/>
  <c r="V1578" i="12"/>
  <c r="G1584" i="12"/>
  <c r="I1584" i="12"/>
  <c r="K1584" i="12"/>
  <c r="M1584" i="12"/>
  <c r="O1584" i="12"/>
  <c r="Q1584" i="12"/>
  <c r="V1584" i="12"/>
  <c r="G1612" i="12"/>
  <c r="I1612" i="12"/>
  <c r="K1612" i="12"/>
  <c r="O1612" i="12"/>
  <c r="Q1612" i="12"/>
  <c r="V1612" i="12"/>
  <c r="G1618" i="12"/>
  <c r="M1618" i="12" s="1"/>
  <c r="I1618" i="12"/>
  <c r="K1618" i="12"/>
  <c r="O1618" i="12"/>
  <c r="Q1618" i="12"/>
  <c r="V1618" i="12"/>
  <c r="G1648" i="12"/>
  <c r="M1648" i="12" s="1"/>
  <c r="I1648" i="12"/>
  <c r="K1648" i="12"/>
  <c r="O1648" i="12"/>
  <c r="Q1648" i="12"/>
  <c r="V1648" i="12"/>
  <c r="G1662" i="12"/>
  <c r="I1662" i="12"/>
  <c r="K1662" i="12"/>
  <c r="M1662" i="12"/>
  <c r="O1662" i="12"/>
  <c r="Q1662" i="12"/>
  <c r="V1662" i="12"/>
  <c r="G1663" i="12"/>
  <c r="M1663" i="12" s="1"/>
  <c r="I1663" i="12"/>
  <c r="K1663" i="12"/>
  <c r="O1663" i="12"/>
  <c r="Q1663" i="12"/>
  <c r="V1663" i="12"/>
  <c r="G1664" i="12"/>
  <c r="M1664" i="12" s="1"/>
  <c r="I1664" i="12"/>
  <c r="K1664" i="12"/>
  <c r="O1664" i="12"/>
  <c r="Q1664" i="12"/>
  <c r="V1664" i="12"/>
  <c r="G1665" i="12"/>
  <c r="M1665" i="12" s="1"/>
  <c r="I1665" i="12"/>
  <c r="K1665" i="12"/>
  <c r="O1665" i="12"/>
  <c r="Q1665" i="12"/>
  <c r="V1665" i="12"/>
  <c r="G1666" i="12"/>
  <c r="I1666" i="12"/>
  <c r="K1666" i="12"/>
  <c r="M1666" i="12"/>
  <c r="O1666" i="12"/>
  <c r="Q1666" i="12"/>
  <c r="V1666" i="12"/>
  <c r="G1667" i="12"/>
  <c r="M1667" i="12" s="1"/>
  <c r="I1667" i="12"/>
  <c r="K1667" i="12"/>
  <c r="O1667" i="12"/>
  <c r="Q1667" i="12"/>
  <c r="V1667" i="12"/>
  <c r="G1669" i="12"/>
  <c r="M1669" i="12" s="1"/>
  <c r="I1669" i="12"/>
  <c r="K1669" i="12"/>
  <c r="O1669" i="12"/>
  <c r="Q1669" i="12"/>
  <c r="V1669" i="12"/>
  <c r="G1698" i="12"/>
  <c r="I1698" i="12"/>
  <c r="K1698" i="12"/>
  <c r="M1698" i="12"/>
  <c r="O1698" i="12"/>
  <c r="Q1698" i="12"/>
  <c r="V1698" i="12"/>
  <c r="G1703" i="12"/>
  <c r="M1703" i="12" s="1"/>
  <c r="I1703" i="12"/>
  <c r="K1703" i="12"/>
  <c r="O1703" i="12"/>
  <c r="Q1703" i="12"/>
  <c r="V1703" i="12"/>
  <c r="G1704" i="12"/>
  <c r="M1704" i="12" s="1"/>
  <c r="I1704" i="12"/>
  <c r="K1704" i="12"/>
  <c r="O1704" i="12"/>
  <c r="Q1704" i="12"/>
  <c r="V1704" i="12"/>
  <c r="G1705" i="12"/>
  <c r="I1705" i="12"/>
  <c r="K1705" i="12"/>
  <c r="M1705" i="12"/>
  <c r="O1705" i="12"/>
  <c r="Q1705" i="12"/>
  <c r="V1705" i="12"/>
  <c r="G1707" i="12"/>
  <c r="M1707" i="12" s="1"/>
  <c r="I1707" i="12"/>
  <c r="K1707" i="12"/>
  <c r="O1707" i="12"/>
  <c r="Q1707" i="12"/>
  <c r="V1707" i="12"/>
  <c r="G1709" i="12"/>
  <c r="I1709" i="12"/>
  <c r="K1709" i="12"/>
  <c r="M1709" i="12"/>
  <c r="O1709" i="12"/>
  <c r="Q1709" i="12"/>
  <c r="V1709" i="12"/>
  <c r="G1739" i="12"/>
  <c r="M1739" i="12" s="1"/>
  <c r="I1739" i="12"/>
  <c r="K1739" i="12"/>
  <c r="O1739" i="12"/>
  <c r="Q1739" i="12"/>
  <c r="V1739" i="12"/>
  <c r="G1746" i="12"/>
  <c r="M1746" i="12" s="1"/>
  <c r="I1746" i="12"/>
  <c r="K1746" i="12"/>
  <c r="O1746" i="12"/>
  <c r="Q1746" i="12"/>
  <c r="V1746" i="12"/>
  <c r="G1748" i="12"/>
  <c r="I1748" i="12"/>
  <c r="K1748" i="12"/>
  <c r="O1748" i="12"/>
  <c r="Q1748" i="12"/>
  <c r="V1748" i="12"/>
  <c r="G1765" i="12"/>
  <c r="M1765" i="12" s="1"/>
  <c r="I1765" i="12"/>
  <c r="K1765" i="12"/>
  <c r="O1765" i="12"/>
  <c r="Q1765" i="12"/>
  <c r="V1765" i="12"/>
  <c r="G1782" i="12"/>
  <c r="I1782" i="12"/>
  <c r="K1782" i="12"/>
  <c r="M1782" i="12"/>
  <c r="O1782" i="12"/>
  <c r="Q1782" i="12"/>
  <c r="V1782" i="12"/>
  <c r="G1785" i="12"/>
  <c r="M1785" i="12" s="1"/>
  <c r="I1785" i="12"/>
  <c r="K1785" i="12"/>
  <c r="K1747" i="12" s="1"/>
  <c r="O1785" i="12"/>
  <c r="Q1785" i="12"/>
  <c r="V1785" i="12"/>
  <c r="V1747" i="12" s="1"/>
  <c r="G1787" i="12"/>
  <c r="M1787" i="12" s="1"/>
  <c r="I1787" i="12"/>
  <c r="K1787" i="12"/>
  <c r="O1787" i="12"/>
  <c r="Q1787" i="12"/>
  <c r="V1787" i="12"/>
  <c r="G1796" i="12"/>
  <c r="I1796" i="12"/>
  <c r="K1796" i="12"/>
  <c r="M1796" i="12"/>
  <c r="O1796" i="12"/>
  <c r="Q1796" i="12"/>
  <c r="V1796" i="12"/>
  <c r="G1798" i="12"/>
  <c r="M1798" i="12" s="1"/>
  <c r="I1798" i="12"/>
  <c r="K1798" i="12"/>
  <c r="O1798" i="12"/>
  <c r="Q1798" i="12"/>
  <c r="V1798" i="12"/>
  <c r="G1810" i="12"/>
  <c r="I1810" i="12"/>
  <c r="K1810" i="12"/>
  <c r="M1810" i="12"/>
  <c r="O1810" i="12"/>
  <c r="Q1810" i="12"/>
  <c r="V1810" i="12"/>
  <c r="G1811" i="12"/>
  <c r="M1811" i="12" s="1"/>
  <c r="I1811" i="12"/>
  <c r="K1811" i="12"/>
  <c r="O1811" i="12"/>
  <c r="Q1811" i="12"/>
  <c r="V1811" i="12"/>
  <c r="G1812" i="12"/>
  <c r="M1812" i="12" s="1"/>
  <c r="I1812" i="12"/>
  <c r="K1812" i="12"/>
  <c r="O1812" i="12"/>
  <c r="Q1812" i="12"/>
  <c r="V1812" i="12"/>
  <c r="G1813" i="12"/>
  <c r="M1813" i="12" s="1"/>
  <c r="I1813" i="12"/>
  <c r="K1813" i="12"/>
  <c r="O1813" i="12"/>
  <c r="Q1813" i="12"/>
  <c r="V1813" i="12"/>
  <c r="G1815" i="12"/>
  <c r="I1815" i="12"/>
  <c r="K1815" i="12"/>
  <c r="M1815" i="12"/>
  <c r="O1815" i="12"/>
  <c r="Q1815" i="12"/>
  <c r="V1815" i="12"/>
  <c r="G1817" i="12"/>
  <c r="M1817" i="12" s="1"/>
  <c r="M1816" i="12" s="1"/>
  <c r="I1817" i="12"/>
  <c r="I1816" i="12" s="1"/>
  <c r="K1817" i="12"/>
  <c r="K1816" i="12" s="1"/>
  <c r="O1817" i="12"/>
  <c r="O1816" i="12" s="1"/>
  <c r="Q1817" i="12"/>
  <c r="Q1816" i="12" s="1"/>
  <c r="V1817" i="12"/>
  <c r="V1816" i="12" s="1"/>
  <c r="G1820" i="12"/>
  <c r="G1819" i="12" s="1"/>
  <c r="I119" i="1" s="1"/>
  <c r="I1820" i="12"/>
  <c r="K1820" i="12"/>
  <c r="O1820" i="12"/>
  <c r="Q1820" i="12"/>
  <c r="V1820" i="12"/>
  <c r="G1842" i="12"/>
  <c r="M1842" i="12" s="1"/>
  <c r="I1842" i="12"/>
  <c r="K1842" i="12"/>
  <c r="O1842" i="12"/>
  <c r="Q1842" i="12"/>
  <c r="V1842" i="12"/>
  <c r="G1845" i="12"/>
  <c r="I1845" i="12"/>
  <c r="K1845" i="12"/>
  <c r="M1845" i="12"/>
  <c r="O1845" i="12"/>
  <c r="Q1845" i="12"/>
  <c r="V1845" i="12"/>
  <c r="G1868" i="12"/>
  <c r="M1868" i="12" s="1"/>
  <c r="I1868" i="12"/>
  <c r="K1868" i="12"/>
  <c r="K1819" i="12" s="1"/>
  <c r="O1868" i="12"/>
  <c r="Q1868" i="12"/>
  <c r="V1868" i="12"/>
  <c r="V1819" i="12" s="1"/>
  <c r="G1939" i="12"/>
  <c r="M1939" i="12" s="1"/>
  <c r="I1939" i="12"/>
  <c r="K1939" i="12"/>
  <c r="O1939" i="12"/>
  <c r="O1938" i="12" s="1"/>
  <c r="Q1939" i="12"/>
  <c r="V1939" i="12"/>
  <c r="G1940" i="12"/>
  <c r="I1940" i="12"/>
  <c r="K1940" i="12"/>
  <c r="M1940" i="12"/>
  <c r="O1940" i="12"/>
  <c r="Q1940" i="12"/>
  <c r="V1940" i="12"/>
  <c r="G1941" i="12"/>
  <c r="M1941" i="12" s="1"/>
  <c r="I1941" i="12"/>
  <c r="K1941" i="12"/>
  <c r="O1941" i="12"/>
  <c r="Q1941" i="12"/>
  <c r="V1941" i="12"/>
  <c r="G1942" i="12"/>
  <c r="I1942" i="12"/>
  <c r="K1942" i="12"/>
  <c r="M1942" i="12"/>
  <c r="O1942" i="12"/>
  <c r="Q1942" i="12"/>
  <c r="V1942" i="12"/>
  <c r="G1943" i="12"/>
  <c r="I124" i="1" s="1"/>
  <c r="G1944" i="12"/>
  <c r="M1944" i="12" s="1"/>
  <c r="M1943" i="12" s="1"/>
  <c r="I1944" i="12"/>
  <c r="I1943" i="12" s="1"/>
  <c r="K1944" i="12"/>
  <c r="K1943" i="12" s="1"/>
  <c r="O1944" i="12"/>
  <c r="O1943" i="12" s="1"/>
  <c r="Q1944" i="12"/>
  <c r="Q1943" i="12" s="1"/>
  <c r="V1944" i="12"/>
  <c r="V1943" i="12" s="1"/>
  <c r="G1946" i="12"/>
  <c r="I1946" i="12"/>
  <c r="K1946" i="12"/>
  <c r="M1946" i="12"/>
  <c r="O1946" i="12"/>
  <c r="Q1946" i="12"/>
  <c r="V1946" i="12"/>
  <c r="G1947" i="12"/>
  <c r="M1947" i="12" s="1"/>
  <c r="I1947" i="12"/>
  <c r="K1947" i="12"/>
  <c r="O1947" i="12"/>
  <c r="Q1947" i="12"/>
  <c r="V1947" i="12"/>
  <c r="G1948" i="12"/>
  <c r="M1948" i="12" s="1"/>
  <c r="I1948" i="12"/>
  <c r="K1948" i="12"/>
  <c r="O1948" i="12"/>
  <c r="Q1948" i="12"/>
  <c r="V1948" i="12"/>
  <c r="G1949" i="12"/>
  <c r="I1949" i="12"/>
  <c r="K1949" i="12"/>
  <c r="M1949" i="12"/>
  <c r="O1949" i="12"/>
  <c r="Q1949" i="12"/>
  <c r="V1949" i="12"/>
  <c r="G1950" i="12"/>
  <c r="M1950" i="12" s="1"/>
  <c r="I1950" i="12"/>
  <c r="K1950" i="12"/>
  <c r="O1950" i="12"/>
  <c r="Q1950" i="12"/>
  <c r="V1950" i="12"/>
  <c r="G1951" i="12"/>
  <c r="M1951" i="12" s="1"/>
  <c r="I1951" i="12"/>
  <c r="K1951" i="12"/>
  <c r="O1951" i="12"/>
  <c r="Q1951" i="12"/>
  <c r="V1951" i="12"/>
  <c r="G1952" i="12"/>
  <c r="I1952" i="12"/>
  <c r="K1952" i="12"/>
  <c r="M1952" i="12"/>
  <c r="O1952" i="12"/>
  <c r="Q1952" i="12"/>
  <c r="V1952" i="12"/>
  <c r="G1953" i="12"/>
  <c r="M1953" i="12" s="1"/>
  <c r="I1953" i="12"/>
  <c r="K1953" i="12"/>
  <c r="O1953" i="12"/>
  <c r="Q1953" i="12"/>
  <c r="V1953" i="12"/>
  <c r="G1954" i="12"/>
  <c r="I1954" i="12"/>
  <c r="K1954" i="12"/>
  <c r="M1954" i="12"/>
  <c r="O1954" i="12"/>
  <c r="Q1954" i="12"/>
  <c r="V1954" i="12"/>
  <c r="AE1956" i="12"/>
  <c r="F41" i="1" s="1"/>
  <c r="AF1956" i="12"/>
  <c r="G40" i="1" s="1"/>
  <c r="I20" i="1"/>
  <c r="H53" i="1" l="1"/>
  <c r="I53" i="1" s="1"/>
  <c r="G11" i="23"/>
  <c r="M1668" i="12"/>
  <c r="V1945" i="12"/>
  <c r="K1945" i="12"/>
  <c r="K1938" i="12"/>
  <c r="Q1819" i="12"/>
  <c r="I1819" i="12"/>
  <c r="K1786" i="12"/>
  <c r="Q1747" i="12"/>
  <c r="I1747" i="12"/>
  <c r="Q1668" i="12"/>
  <c r="I1668" i="12"/>
  <c r="I1577" i="12"/>
  <c r="O1577" i="12"/>
  <c r="G1447" i="12"/>
  <c r="Q1447" i="12"/>
  <c r="I1447" i="12"/>
  <c r="V1412" i="12"/>
  <c r="I1412" i="12"/>
  <c r="V1388" i="12"/>
  <c r="Q1388" i="12"/>
  <c r="I1388" i="12"/>
  <c r="V1352" i="12"/>
  <c r="K1352" i="12"/>
  <c r="Q1131" i="12"/>
  <c r="O1056" i="12"/>
  <c r="V985" i="12"/>
  <c r="I985" i="12"/>
  <c r="I712" i="12"/>
  <c r="G1816" i="12"/>
  <c r="I118" i="1" s="1"/>
  <c r="V1786" i="12"/>
  <c r="I1786" i="12"/>
  <c r="O1747" i="12"/>
  <c r="G1747" i="12"/>
  <c r="O1668" i="12"/>
  <c r="Q1577" i="12"/>
  <c r="O1447" i="12"/>
  <c r="Q1412" i="12"/>
  <c r="G1412" i="12"/>
  <c r="G1352" i="12"/>
  <c r="Q1352" i="12"/>
  <c r="I1352" i="12"/>
  <c r="O1131" i="12"/>
  <c r="K1056" i="12"/>
  <c r="K1018" i="12"/>
  <c r="O1018" i="12"/>
  <c r="Q985" i="12"/>
  <c r="Q1945" i="12"/>
  <c r="I1945" i="12"/>
  <c r="V1938" i="12"/>
  <c r="I1938" i="12"/>
  <c r="O1819" i="12"/>
  <c r="O1945" i="12"/>
  <c r="G1945" i="12"/>
  <c r="Q1938" i="12"/>
  <c r="M1938" i="12"/>
  <c r="M1820" i="12"/>
  <c r="Q1786" i="12"/>
  <c r="M1786" i="12"/>
  <c r="M1748" i="12"/>
  <c r="K1577" i="12"/>
  <c r="O1412" i="12"/>
  <c r="G1388" i="12"/>
  <c r="O1352" i="12"/>
  <c r="K1131" i="12"/>
  <c r="V1056" i="12"/>
  <c r="I1056" i="12"/>
  <c r="V1018" i="12"/>
  <c r="Q1018" i="12"/>
  <c r="I1018" i="12"/>
  <c r="O985" i="12"/>
  <c r="O1786" i="12"/>
  <c r="G1668" i="12"/>
  <c r="V1668" i="12"/>
  <c r="K1668" i="12"/>
  <c r="G1577" i="12"/>
  <c r="I114" i="1" s="1"/>
  <c r="V1577" i="12"/>
  <c r="V1447" i="12"/>
  <c r="K1447" i="12"/>
  <c r="K1412" i="12"/>
  <c r="K1388" i="12"/>
  <c r="O1388" i="12"/>
  <c r="V1131" i="12"/>
  <c r="I1131" i="12"/>
  <c r="Q1056" i="12"/>
  <c r="K985" i="12"/>
  <c r="K712" i="12"/>
  <c r="V650" i="12"/>
  <c r="I650" i="12"/>
  <c r="V594" i="12"/>
  <c r="K594" i="12"/>
  <c r="Q463" i="12"/>
  <c r="Q432" i="12"/>
  <c r="G432" i="12"/>
  <c r="Q352" i="12"/>
  <c r="I352" i="12"/>
  <c r="K347" i="12"/>
  <c r="O338" i="12"/>
  <c r="G251" i="12"/>
  <c r="I85" i="1" s="1"/>
  <c r="V251" i="12"/>
  <c r="V231" i="12"/>
  <c r="G225" i="12"/>
  <c r="I83" i="1" s="1"/>
  <c r="Q225" i="12"/>
  <c r="V53" i="12"/>
  <c r="Q53" i="12"/>
  <c r="I53" i="12"/>
  <c r="K8" i="12"/>
  <c r="F42" i="1"/>
  <c r="K18" i="17"/>
  <c r="G8" i="17"/>
  <c r="M9" i="17"/>
  <c r="M8" i="17" s="1"/>
  <c r="AF28" i="17"/>
  <c r="G45" i="1" s="1"/>
  <c r="H45" i="1" s="1"/>
  <c r="I45" i="1" s="1"/>
  <c r="G8" i="18"/>
  <c r="G11" i="18" s="1"/>
  <c r="M9" i="18"/>
  <c r="M8" i="18" s="1"/>
  <c r="G8" i="19"/>
  <c r="G11" i="19" s="1"/>
  <c r="M9" i="19"/>
  <c r="M8" i="19" s="1"/>
  <c r="G8" i="20"/>
  <c r="G11" i="20" s="1"/>
  <c r="M9" i="20"/>
  <c r="M8" i="20" s="1"/>
  <c r="V712" i="12"/>
  <c r="Q650" i="12"/>
  <c r="Q594" i="12"/>
  <c r="I594" i="12"/>
  <c r="O463" i="12"/>
  <c r="O432" i="12"/>
  <c r="O352" i="12"/>
  <c r="G352" i="12"/>
  <c r="G347" i="12"/>
  <c r="I88" i="1" s="1"/>
  <c r="V347" i="12"/>
  <c r="I338" i="12"/>
  <c r="K259" i="12"/>
  <c r="Q259" i="12"/>
  <c r="I259" i="12"/>
  <c r="O251" i="12"/>
  <c r="O225" i="12"/>
  <c r="K178" i="12"/>
  <c r="O178" i="12"/>
  <c r="K32" i="12"/>
  <c r="O32" i="12"/>
  <c r="V8" i="12"/>
  <c r="I8" i="12"/>
  <c r="G712" i="12"/>
  <c r="O650" i="12"/>
  <c r="O594" i="12"/>
  <c r="G594" i="12"/>
  <c r="K463" i="12"/>
  <c r="K432" i="12"/>
  <c r="K338" i="12"/>
  <c r="Q338" i="12"/>
  <c r="G259" i="12"/>
  <c r="V259" i="12"/>
  <c r="I251" i="12"/>
  <c r="O231" i="12"/>
  <c r="K225" i="12"/>
  <c r="V178" i="12"/>
  <c r="Q178" i="12"/>
  <c r="I178" i="12"/>
  <c r="V32" i="12"/>
  <c r="Q32" i="12"/>
  <c r="I32" i="12"/>
  <c r="Q8" i="12"/>
  <c r="G8" i="16"/>
  <c r="G20" i="16" s="1"/>
  <c r="I125" i="1"/>
  <c r="G11" i="22"/>
  <c r="Q712" i="12"/>
  <c r="O712" i="12"/>
  <c r="K650" i="12"/>
  <c r="V463" i="12"/>
  <c r="I463" i="12"/>
  <c r="V432" i="12"/>
  <c r="I432" i="12"/>
  <c r="V352" i="12"/>
  <c r="K352" i="12"/>
  <c r="Q347" i="12"/>
  <c r="G338" i="12"/>
  <c r="V338" i="12"/>
  <c r="O259" i="12"/>
  <c r="K251" i="12"/>
  <c r="Q251" i="12"/>
  <c r="K231" i="12"/>
  <c r="Q231" i="12"/>
  <c r="I231" i="12"/>
  <c r="V225" i="12"/>
  <c r="I225" i="12"/>
  <c r="K53" i="12"/>
  <c r="O53" i="12"/>
  <c r="O8" i="12"/>
  <c r="I73" i="1"/>
  <c r="I78" i="1"/>
  <c r="AF46" i="15"/>
  <c r="G43" i="1" s="1"/>
  <c r="H43" i="1" s="1"/>
  <c r="I43" i="1" s="1"/>
  <c r="M15" i="15"/>
  <c r="O8" i="15"/>
  <c r="G8" i="15"/>
  <c r="AF20" i="16"/>
  <c r="G44" i="1" s="1"/>
  <c r="H44" i="1" s="1"/>
  <c r="I44" i="1" s="1"/>
  <c r="M11" i="16"/>
  <c r="M8" i="16" s="1"/>
  <c r="K8" i="16"/>
  <c r="M9" i="24"/>
  <c r="M8" i="24" s="1"/>
  <c r="G8" i="24"/>
  <c r="AF11" i="24"/>
  <c r="G52" i="1" s="1"/>
  <c r="G11" i="25"/>
  <c r="G58" i="1"/>
  <c r="G59" i="1"/>
  <c r="H59" i="1" s="1"/>
  <c r="I59" i="1" s="1"/>
  <c r="V1889" i="30"/>
  <c r="O1766" i="30"/>
  <c r="Q1640" i="30"/>
  <c r="G1379" i="30"/>
  <c r="Q1073" i="30"/>
  <c r="K8" i="15"/>
  <c r="Q8" i="16"/>
  <c r="I8" i="16"/>
  <c r="V18" i="17"/>
  <c r="I18" i="17"/>
  <c r="K11" i="17"/>
  <c r="Q11" i="17"/>
  <c r="G11" i="17"/>
  <c r="I100" i="1" s="1"/>
  <c r="G8" i="21"/>
  <c r="M9" i="25"/>
  <c r="M8" i="25" s="1"/>
  <c r="AF11" i="26"/>
  <c r="G54" i="1" s="1"/>
  <c r="H54" i="1" s="1"/>
  <c r="I54" i="1" s="1"/>
  <c r="AF11" i="27"/>
  <c r="G55" i="1" s="1"/>
  <c r="AF11" i="29"/>
  <c r="G57" i="1" s="1"/>
  <c r="H57" i="1" s="1"/>
  <c r="I57" i="1" s="1"/>
  <c r="I1889" i="30"/>
  <c r="K1766" i="30"/>
  <c r="K1721" i="30"/>
  <c r="Q1721" i="30"/>
  <c r="I1721" i="30"/>
  <c r="V1484" i="30"/>
  <c r="K1484" i="30"/>
  <c r="V8" i="15"/>
  <c r="I8" i="15"/>
  <c r="O8" i="16"/>
  <c r="G18" i="17"/>
  <c r="Q18" i="17"/>
  <c r="V11" i="17"/>
  <c r="O11" i="17"/>
  <c r="G8" i="27"/>
  <c r="G8" i="29"/>
  <c r="Q1889" i="30"/>
  <c r="I1563" i="30"/>
  <c r="O1563" i="30"/>
  <c r="Q1484" i="30"/>
  <c r="I1484" i="30"/>
  <c r="I1408" i="30"/>
  <c r="O1408" i="30"/>
  <c r="Q8" i="15"/>
  <c r="O18" i="17"/>
  <c r="H50" i="1"/>
  <c r="I50" i="1" s="1"/>
  <c r="G8" i="26"/>
  <c r="G11" i="26" s="1"/>
  <c r="G8" i="28"/>
  <c r="I1640" i="30"/>
  <c r="Q1563" i="30"/>
  <c r="G995" i="30"/>
  <c r="I98" i="1" s="1"/>
  <c r="V995" i="30"/>
  <c r="K1889" i="30"/>
  <c r="O1721" i="30"/>
  <c r="K1640" i="30"/>
  <c r="G1563" i="30"/>
  <c r="V1563" i="30"/>
  <c r="K1563" i="30"/>
  <c r="K1408" i="30"/>
  <c r="V1379" i="30"/>
  <c r="I1379" i="30"/>
  <c r="V1355" i="30"/>
  <c r="K1355" i="30"/>
  <c r="O1222" i="30"/>
  <c r="K1111" i="30"/>
  <c r="O1111" i="30"/>
  <c r="G839" i="30"/>
  <c r="V839" i="30"/>
  <c r="V772" i="30"/>
  <c r="Q772" i="30"/>
  <c r="I772" i="30"/>
  <c r="V712" i="30"/>
  <c r="K570" i="30"/>
  <c r="O570" i="30"/>
  <c r="O360" i="30"/>
  <c r="V347" i="30"/>
  <c r="K347" i="30"/>
  <c r="Q199" i="30"/>
  <c r="I199" i="30"/>
  <c r="Q85" i="30"/>
  <c r="I85" i="30"/>
  <c r="Q30" i="30"/>
  <c r="G30" i="30"/>
  <c r="G1408" i="30"/>
  <c r="V1408" i="30"/>
  <c r="Q1379" i="30"/>
  <c r="G1364" i="30"/>
  <c r="V1364" i="30"/>
  <c r="K1364" i="30"/>
  <c r="G1355" i="30"/>
  <c r="Q1355" i="30"/>
  <c r="I1355" i="30"/>
  <c r="V1222" i="30"/>
  <c r="K1222" i="30"/>
  <c r="V1111" i="30"/>
  <c r="Q1111" i="30"/>
  <c r="I1111" i="30"/>
  <c r="V1073" i="30"/>
  <c r="K1073" i="30"/>
  <c r="K995" i="30"/>
  <c r="Q995" i="30"/>
  <c r="I995" i="30"/>
  <c r="O839" i="30"/>
  <c r="Q712" i="30"/>
  <c r="I712" i="30"/>
  <c r="G712" i="30"/>
  <c r="V570" i="30"/>
  <c r="Q570" i="30"/>
  <c r="I570" i="30"/>
  <c r="V533" i="30"/>
  <c r="K533" i="30"/>
  <c r="K360" i="30"/>
  <c r="Q347" i="30"/>
  <c r="O199" i="30"/>
  <c r="G199" i="30"/>
  <c r="O85" i="30"/>
  <c r="O30" i="30"/>
  <c r="G8" i="30"/>
  <c r="V8" i="30"/>
  <c r="K8" i="30"/>
  <c r="F58" i="1"/>
  <c r="G533" i="30"/>
  <c r="Q533" i="30"/>
  <c r="I533" i="30"/>
  <c r="V360" i="30"/>
  <c r="I360" i="30"/>
  <c r="O347" i="30"/>
  <c r="M200" i="30"/>
  <c r="V30" i="30"/>
  <c r="K30" i="30"/>
  <c r="O8" i="30"/>
  <c r="Q8" i="30"/>
  <c r="I8" i="30"/>
  <c r="O1889" i="30"/>
  <c r="V1766" i="30"/>
  <c r="Q1766" i="30"/>
  <c r="I1766" i="30"/>
  <c r="G1721" i="30"/>
  <c r="V1721" i="30"/>
  <c r="O1640" i="30"/>
  <c r="O1484" i="30"/>
  <c r="Q1408" i="30"/>
  <c r="O1379" i="30"/>
  <c r="K1379" i="30"/>
  <c r="Q1364" i="30"/>
  <c r="G1222" i="30"/>
  <c r="O1073" i="30"/>
  <c r="G1073" i="30"/>
  <c r="O995" i="30"/>
  <c r="K839" i="30"/>
  <c r="Q839" i="30"/>
  <c r="I839" i="30"/>
  <c r="K772" i="30"/>
  <c r="O772" i="30"/>
  <c r="K712" i="30"/>
  <c r="O533" i="30"/>
  <c r="G360" i="30"/>
  <c r="Q360" i="30"/>
  <c r="V199" i="30"/>
  <c r="K199" i="30"/>
  <c r="V85" i="30"/>
  <c r="K85" i="30"/>
  <c r="I30" i="30"/>
  <c r="F40" i="1"/>
  <c r="H40" i="1" s="1"/>
  <c r="I40" i="1" s="1"/>
  <c r="I87" i="1"/>
  <c r="G41" i="1"/>
  <c r="H41" i="1" s="1"/>
  <c r="I41" i="1" s="1"/>
  <c r="F39" i="1"/>
  <c r="F60" i="1" s="1"/>
  <c r="H58" i="1"/>
  <c r="I58" i="1" s="1"/>
  <c r="H56" i="1"/>
  <c r="I56" i="1" s="1"/>
  <c r="H55" i="1"/>
  <c r="I55" i="1" s="1"/>
  <c r="H52" i="1"/>
  <c r="I52" i="1" s="1"/>
  <c r="H51" i="1"/>
  <c r="I51" i="1" s="1"/>
  <c r="H48" i="1"/>
  <c r="I48" i="1" s="1"/>
  <c r="H47" i="1"/>
  <c r="I47" i="1" s="1"/>
  <c r="H46" i="1"/>
  <c r="I46" i="1" s="1"/>
  <c r="M1111" i="30"/>
  <c r="M570" i="30"/>
  <c r="M347" i="30"/>
  <c r="M1889" i="30"/>
  <c r="M1640" i="30"/>
  <c r="M772" i="30"/>
  <c r="M199" i="30"/>
  <c r="M85" i="30"/>
  <c r="M1721" i="30"/>
  <c r="M1073" i="30"/>
  <c r="G1889" i="30"/>
  <c r="M1888" i="30"/>
  <c r="M1887" i="30" s="1"/>
  <c r="M1782" i="30"/>
  <c r="M1766" i="30" s="1"/>
  <c r="M1758" i="30"/>
  <c r="G1640" i="30"/>
  <c r="G1071" i="30"/>
  <c r="I101" i="1" s="1"/>
  <c r="M713" i="30"/>
  <c r="M712" i="30" s="1"/>
  <c r="G347" i="30"/>
  <c r="I89" i="1" s="1"/>
  <c r="G85" i="30"/>
  <c r="M31" i="30"/>
  <c r="M30" i="30" s="1"/>
  <c r="M16" i="30"/>
  <c r="M8" i="30" s="1"/>
  <c r="G1111" i="30"/>
  <c r="G772" i="30"/>
  <c r="G570" i="30"/>
  <c r="M1574" i="30"/>
  <c r="M1563" i="30" s="1"/>
  <c r="M1527" i="30"/>
  <c r="M1484" i="30" s="1"/>
  <c r="M1412" i="30"/>
  <c r="M1408" i="30" s="1"/>
  <c r="M1383" i="30"/>
  <c r="M1379" i="30" s="1"/>
  <c r="M1368" i="30"/>
  <c r="M1364" i="30" s="1"/>
  <c r="M1363" i="30"/>
  <c r="M1355" i="30" s="1"/>
  <c r="M1259" i="30"/>
  <c r="M1222" i="30" s="1"/>
  <c r="M1028" i="30"/>
  <c r="M995" i="30" s="1"/>
  <c r="M855" i="30"/>
  <c r="M839" i="30" s="1"/>
  <c r="M560" i="30"/>
  <c r="M533" i="30" s="1"/>
  <c r="M385" i="30"/>
  <c r="M360" i="30" s="1"/>
  <c r="M22" i="17"/>
  <c r="M18" i="17" s="1"/>
  <c r="M12" i="17"/>
  <c r="M11" i="17" s="1"/>
  <c r="M8" i="15"/>
  <c r="I79" i="1"/>
  <c r="I69" i="1"/>
  <c r="I74" i="1"/>
  <c r="I71" i="1"/>
  <c r="I77" i="1"/>
  <c r="I75" i="1"/>
  <c r="I68" i="1"/>
  <c r="I127" i="1"/>
  <c r="I19" i="1" s="1"/>
  <c r="M1819" i="12"/>
  <c r="M1747" i="12"/>
  <c r="M1388" i="12"/>
  <c r="M352" i="12"/>
  <c r="M53" i="12"/>
  <c r="M8" i="12"/>
  <c r="M985" i="12"/>
  <c r="M650" i="12"/>
  <c r="M231" i="12"/>
  <c r="M1131" i="12"/>
  <c r="M1018" i="12"/>
  <c r="M463" i="12"/>
  <c r="M178" i="12"/>
  <c r="M32" i="12"/>
  <c r="M1945" i="12"/>
  <c r="M1056" i="12"/>
  <c r="M594" i="12"/>
  <c r="M1612" i="12"/>
  <c r="M1577" i="12" s="1"/>
  <c r="M1527" i="12"/>
  <c r="M1447" i="12" s="1"/>
  <c r="M1413" i="12"/>
  <c r="M1412" i="12" s="1"/>
  <c r="M1390" i="12"/>
  <c r="M1362" i="12"/>
  <c r="M1352" i="12" s="1"/>
  <c r="G985" i="12"/>
  <c r="I99" i="1" s="1"/>
  <c r="G463" i="12"/>
  <c r="I92" i="1" s="1"/>
  <c r="M433" i="12"/>
  <c r="M432" i="12" s="1"/>
  <c r="M350" i="12"/>
  <c r="M347" i="12" s="1"/>
  <c r="M342" i="12"/>
  <c r="M338" i="12" s="1"/>
  <c r="M268" i="12"/>
  <c r="M259" i="12" s="1"/>
  <c r="M255" i="12"/>
  <c r="M251" i="12" s="1"/>
  <c r="G8" i="12"/>
  <c r="I72" i="1" s="1"/>
  <c r="G1938" i="12"/>
  <c r="I120" i="1" s="1"/>
  <c r="G1786" i="12"/>
  <c r="I117" i="1" s="1"/>
  <c r="G1131" i="12"/>
  <c r="I104" i="1" s="1"/>
  <c r="G1056" i="12"/>
  <c r="I103" i="1" s="1"/>
  <c r="M713" i="12"/>
  <c r="M712" i="12" s="1"/>
  <c r="G650" i="12"/>
  <c r="I96" i="1" s="1"/>
  <c r="G231" i="12"/>
  <c r="I84" i="1" s="1"/>
  <c r="G1018" i="12"/>
  <c r="I102" i="1" s="1"/>
  <c r="M229" i="12"/>
  <c r="M225" i="12" s="1"/>
  <c r="G178" i="12"/>
  <c r="I82" i="1" s="1"/>
  <c r="G53" i="12"/>
  <c r="I81" i="1" s="1"/>
  <c r="G32" i="12"/>
  <c r="I80" i="1" s="1"/>
  <c r="J28" i="1"/>
  <c r="J26" i="1"/>
  <c r="G38" i="1"/>
  <c r="F38" i="1"/>
  <c r="J23" i="1"/>
  <c r="J24" i="1"/>
  <c r="J25" i="1"/>
  <c r="J27" i="1"/>
  <c r="E24" i="1"/>
  <c r="E26" i="1"/>
  <c r="G39" i="1" l="1"/>
  <c r="G60" i="1" s="1"/>
  <c r="G25" i="1" s="1"/>
  <c r="A25" i="1" s="1"/>
  <c r="G26" i="1" s="1"/>
  <c r="I108" i="1"/>
  <c r="G11" i="28"/>
  <c r="I123" i="1"/>
  <c r="G11" i="21"/>
  <c r="I106" i="1"/>
  <c r="G11" i="24"/>
  <c r="G42" i="1"/>
  <c r="H42" i="1" s="1"/>
  <c r="I42" i="1" s="1"/>
  <c r="I95" i="1"/>
  <c r="I90" i="1"/>
  <c r="G28" i="17"/>
  <c r="I115" i="1"/>
  <c r="I107" i="1"/>
  <c r="G11" i="29"/>
  <c r="I121" i="1"/>
  <c r="G46" i="15"/>
  <c r="I110" i="1"/>
  <c r="I122" i="1"/>
  <c r="I18" i="1" s="1"/>
  <c r="G1900" i="30"/>
  <c r="I109" i="1"/>
  <c r="G11" i="27"/>
  <c r="I67" i="1"/>
  <c r="I16" i="1" s="1"/>
  <c r="I21" i="1" s="1"/>
  <c r="I91" i="1"/>
  <c r="I111" i="1"/>
  <c r="I112" i="1"/>
  <c r="I113" i="1"/>
  <c r="I17" i="1" s="1"/>
  <c r="I86" i="1"/>
  <c r="I97" i="1"/>
  <c r="I126" i="1"/>
  <c r="I116" i="1"/>
  <c r="G1956" i="12"/>
  <c r="H39" i="1"/>
  <c r="G23" i="1"/>
  <c r="A23" i="1" s="1"/>
  <c r="I128" i="1" l="1"/>
  <c r="J105" i="1" s="1"/>
  <c r="G28" i="1"/>
  <c r="A26" i="1"/>
  <c r="J126" i="1"/>
  <c r="J112" i="1"/>
  <c r="J70" i="1"/>
  <c r="J88" i="1"/>
  <c r="J103" i="1"/>
  <c r="J95" i="1"/>
  <c r="J127" i="1"/>
  <c r="J113" i="1"/>
  <c r="J72" i="1"/>
  <c r="J106" i="1"/>
  <c r="J89" i="1"/>
  <c r="J123" i="1"/>
  <c r="H60" i="1"/>
  <c r="I39" i="1"/>
  <c r="I60" i="1" s="1"/>
  <c r="A24" i="1"/>
  <c r="G24" i="1"/>
  <c r="A27" i="1" s="1"/>
  <c r="J87" i="1" l="1"/>
  <c r="J107" i="1"/>
  <c r="J120" i="1"/>
  <c r="J79" i="1"/>
  <c r="J71" i="1"/>
  <c r="J74" i="1"/>
  <c r="J67" i="1"/>
  <c r="J128" i="1" s="1"/>
  <c r="J75" i="1"/>
  <c r="J80" i="1"/>
  <c r="J97" i="1"/>
  <c r="J108" i="1"/>
  <c r="J99" i="1"/>
  <c r="J81" i="1"/>
  <c r="J82" i="1"/>
  <c r="J77" i="1"/>
  <c r="J98" i="1"/>
  <c r="J110" i="1"/>
  <c r="J91" i="1"/>
  <c r="J116" i="1"/>
  <c r="J96" i="1"/>
  <c r="J78" i="1"/>
  <c r="J68" i="1"/>
  <c r="J115" i="1"/>
  <c r="J84" i="1"/>
  <c r="J69" i="1"/>
  <c r="J119" i="1"/>
  <c r="J109" i="1"/>
  <c r="J76" i="1"/>
  <c r="J125" i="1"/>
  <c r="J83" i="1"/>
  <c r="J124" i="1"/>
  <c r="J121" i="1"/>
  <c r="J90" i="1"/>
  <c r="J92" i="1"/>
  <c r="J122" i="1"/>
  <c r="J73" i="1"/>
  <c r="J114" i="1"/>
  <c r="J101" i="1"/>
  <c r="J100" i="1"/>
  <c r="J85" i="1"/>
  <c r="J118" i="1"/>
  <c r="J117" i="1"/>
  <c r="J93" i="1"/>
  <c r="J111" i="1"/>
  <c r="J104" i="1"/>
  <c r="J86" i="1"/>
  <c r="J94" i="1"/>
  <c r="J102" i="1"/>
  <c r="J51" i="1"/>
  <c r="J55" i="1"/>
  <c r="J54" i="1"/>
  <c r="J40" i="1"/>
  <c r="J59" i="1"/>
  <c r="J52" i="1"/>
  <c r="J45" i="1"/>
  <c r="J42" i="1"/>
  <c r="J43" i="1"/>
  <c r="J49" i="1"/>
  <c r="J41" i="1"/>
  <c r="J47" i="1"/>
  <c r="J53" i="1"/>
  <c r="J58" i="1"/>
  <c r="J44" i="1"/>
  <c r="J56" i="1"/>
  <c r="J46" i="1"/>
  <c r="J48" i="1"/>
  <c r="J50" i="1"/>
  <c r="J57" i="1"/>
  <c r="J39" i="1"/>
  <c r="J60" i="1" s="1"/>
  <c r="A29" i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<sst xmlns="http://schemas.openxmlformats.org/spreadsheetml/2006/main" count="12993" uniqueCount="2769">
  <si>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</si>
  <si>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</si>
  <si>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</si>
  <si>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</si>
  <si>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</si>
  <si>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</si>
  <si>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</si>
  <si>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</si>
  <si>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</si>
  <si>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</si>
  <si>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</si>
  <si>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</si>
  <si>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</si>
  <si>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</si>
  <si>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</si>
  <si>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</si>
  <si>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</si>
  <si>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</si>
  <si>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</si>
  <si>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</si>
  <si>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</si>
  <si>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</si>
  <si>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</si>
  <si>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</si>
  <si>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</si>
  <si>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</si>
  <si>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</si>
  <si>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</si>
  <si>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</si>
  <si>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</si>
  <si>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</si>
  <si>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</si>
  <si>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</si>
  <si>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</si>
  <si>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</si>
  <si>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</si>
  <si>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</si>
  <si>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</si>
  <si>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</si>
  <si>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</si>
  <si>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</si>
  <si>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</si>
  <si>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</si>
  <si>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13_08_2020</t>
  </si>
  <si>
    <t>Nadstavba administrativního objektu SAKO BRNO, a.s. Černovická 15</t>
  </si>
  <si>
    <t>Stavba</t>
  </si>
  <si>
    <t>SO01</t>
  </si>
  <si>
    <t>Administrativní objekt - stavební část</t>
  </si>
  <si>
    <t>01</t>
  </si>
  <si>
    <t>SO01/SO02</t>
  </si>
  <si>
    <t>Profese, mobiliář, VRN</t>
  </si>
  <si>
    <t>02</t>
  </si>
  <si>
    <t>MaR</t>
  </si>
  <si>
    <t>a</t>
  </si>
  <si>
    <t>Mobiliář</t>
  </si>
  <si>
    <t>b</t>
  </si>
  <si>
    <t>VRN za stavební část</t>
  </si>
  <si>
    <t>c1</t>
  </si>
  <si>
    <t>Elektromontáže - drážky, prostupy</t>
  </si>
  <si>
    <t>c2</t>
  </si>
  <si>
    <t>EL. objektu</t>
  </si>
  <si>
    <t>c3</t>
  </si>
  <si>
    <t>Hromosvody</t>
  </si>
  <si>
    <t>c4</t>
  </si>
  <si>
    <t>Nap.rozvody</t>
  </si>
  <si>
    <t>d</t>
  </si>
  <si>
    <t>Chlazení</t>
  </si>
  <si>
    <t>e</t>
  </si>
  <si>
    <t>f</t>
  </si>
  <si>
    <t>ZTI</t>
  </si>
  <si>
    <t>g</t>
  </si>
  <si>
    <t>Plyn. zařízení</t>
  </si>
  <si>
    <t>h</t>
  </si>
  <si>
    <t>Venkovní kanalizace</t>
  </si>
  <si>
    <t>i</t>
  </si>
  <si>
    <t>Slaboproud. instalace</t>
  </si>
  <si>
    <t>j1</t>
  </si>
  <si>
    <t>ÚT kotelna</t>
  </si>
  <si>
    <t>j2</t>
  </si>
  <si>
    <t>ÚT Vytápění</t>
  </si>
  <si>
    <t>k</t>
  </si>
  <si>
    <t>VZT</t>
  </si>
  <si>
    <t>SO02</t>
  </si>
  <si>
    <t>Objekt šaten - stavební část</t>
  </si>
  <si>
    <t>Celkem za stavbu</t>
  </si>
  <si>
    <t>CZK</t>
  </si>
  <si>
    <t>Rekapitulace dílů</t>
  </si>
  <si>
    <t>Typ dílu</t>
  </si>
  <si>
    <t>01-50</t>
  </si>
  <si>
    <t>Systém technologie</t>
  </si>
  <si>
    <t>01-51</t>
  </si>
  <si>
    <t>Periferie vstupní</t>
  </si>
  <si>
    <t>01-52</t>
  </si>
  <si>
    <t>Periferie výstupní</t>
  </si>
  <si>
    <t>01-53</t>
  </si>
  <si>
    <t>Rozvaděč</t>
  </si>
  <si>
    <t>01-54</t>
  </si>
  <si>
    <t>Montážní materiál</t>
  </si>
  <si>
    <t>1</t>
  </si>
  <si>
    <t>Zemní práce</t>
  </si>
  <si>
    <t>18-80</t>
  </si>
  <si>
    <t>Ostatní služby</t>
  </si>
  <si>
    <t>19-51</t>
  </si>
  <si>
    <t>Elektromontážní práce</t>
  </si>
  <si>
    <t>19-52</t>
  </si>
  <si>
    <t>Uvedení do provozu</t>
  </si>
  <si>
    <t>19-53</t>
  </si>
  <si>
    <t>Software DDC - práce</t>
  </si>
  <si>
    <t>19-54</t>
  </si>
  <si>
    <t>Revize, zkoušky, odborné prohlídky</t>
  </si>
  <si>
    <t>19-57</t>
  </si>
  <si>
    <t>Projekční práce</t>
  </si>
  <si>
    <t>19-58</t>
  </si>
  <si>
    <t>Software dispečinku - práce</t>
  </si>
  <si>
    <t>2</t>
  </si>
  <si>
    <t>Základy a zvláštní zakládání</t>
  </si>
  <si>
    <t>3</t>
  </si>
  <si>
    <t>Svislé a kompletní konstrukce</t>
  </si>
  <si>
    <t>3a</t>
  </si>
  <si>
    <t xml:space="preserve">Obvodové stěny nosné tenkostěnné kce </t>
  </si>
  <si>
    <t>3b</t>
  </si>
  <si>
    <t>Vodorovný rošt předstěny nosné tenkostěnné kce</t>
  </si>
  <si>
    <t>3c</t>
  </si>
  <si>
    <t>Vnitřní nosné stěny nosné tenkostěnné kce</t>
  </si>
  <si>
    <t>3d</t>
  </si>
  <si>
    <t>Atika nosné tenkostěnné kce</t>
  </si>
  <si>
    <t>4</t>
  </si>
  <si>
    <t>Vodorovné konstrukce</t>
  </si>
  <si>
    <t>4a</t>
  </si>
  <si>
    <t>Střecha nosné tenkostěnné kce</t>
  </si>
  <si>
    <t>4b</t>
  </si>
  <si>
    <t>Trapézový plech střechy nosné tenkostěnné 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</si>
  <si>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</si>
  <si>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</si>
  <si>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</si>
  <si>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</si>
  <si>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</si>
  <si>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</si>
  <si>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</si>
  <si>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</si>
  <si>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</si>
  <si>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</si>
  <si>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</si>
  <si>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</si>
  <si>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</si>
  <si>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</si>
  <si>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</si>
  <si>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</si>
  <si>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</si>
  <si>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</si>
  <si>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</si>
  <si>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</si>
  <si>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Přesuny suti a vybouraných hmot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</si>
  <si>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</si>
  <si>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</si>
  <si>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</si>
  <si>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</si>
  <si>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</si>
  <si>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</si>
  <si>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</si>
  <si>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</si>
  <si>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</si>
  <si>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</si>
  <si>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</si>
  <si>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</si>
  <si>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728</t>
  </si>
  <si>
    <t>Vzduchotechnika</t>
  </si>
  <si>
    <t>730</t>
  </si>
  <si>
    <t>Ústřední vytápění</t>
  </si>
  <si>
    <t>731</t>
  </si>
  <si>
    <t>Kotelny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</si>
  <si>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</si>
  <si>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</si>
  <si>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</si>
  <si>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</si>
  <si>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</si>
  <si>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</si>
  <si>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</si>
  <si>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</si>
  <si>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</si>
  <si>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</si>
  <si>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</si>
  <si>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</si>
  <si>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</si>
  <si>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</si>
  <si>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</si>
  <si>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</si>
  <si>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</si>
  <si>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</si>
  <si>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</si>
  <si>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</si>
  <si>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</si>
  <si>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Zastiňující technika</t>
  </si>
  <si>
    <t>799</t>
  </si>
  <si>
    <t>Ostatní</t>
  </si>
  <si>
    <t>M21</t>
  </si>
  <si>
    <t>Elektromontáže</t>
  </si>
  <si>
    <t>M24</t>
  </si>
  <si>
    <t>Montáže vzduchotechnických zařízení</t>
  </si>
  <si>
    <t>M33</t>
  </si>
  <si>
    <t>Montáže dopravních zařízení a vah-výtahy</t>
  </si>
  <si>
    <t>M36</t>
  </si>
  <si>
    <t>Montáže měřících a regulačních zařízení</t>
  </si>
  <si>
    <t>D96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</si>
  <si>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</si>
  <si>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</si>
  <si>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</si>
  <si>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</si>
  <si>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</si>
  <si>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</si>
  <si>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</si>
  <si>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</si>
  <si>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</si>
  <si>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</si>
  <si>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</si>
  <si>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</si>
  <si>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</si>
  <si>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</si>
  <si>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</si>
  <si>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</si>
  <si>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</si>
  <si>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</si>
  <si>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</si>
  <si>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</si>
  <si>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</si>
  <si>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</si>
  <si>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</si>
  <si>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</si>
  <si>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</si>
  <si>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</si>
  <si>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</si>
  <si>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</si>
  <si>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</si>
  <si>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</si>
  <si>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139711101RT3</t>
  </si>
  <si>
    <t>Vykopávka v uzavřených prostorách v hor.1-4 hornina 3</t>
  </si>
  <si>
    <t>m3</t>
  </si>
  <si>
    <t>RTS 20/ II</t>
  </si>
  <si>
    <t>RTS 20/ I</t>
  </si>
  <si>
    <t>Práce</t>
  </si>
  <si>
    <t>POL1_</t>
  </si>
  <si>
    <t xml:space="preserve">1PP : </t>
  </si>
  <si>
    <t>VV</t>
  </si>
  <si>
    <t>pozn BP15 výkop výtahové šachty : 1,72*(2,6*2,36)</t>
  </si>
  <si>
    <t>1,4*0,9*(2,6)</t>
  </si>
  <si>
    <t>151101101R00</t>
  </si>
  <si>
    <t>Pažení a rozepření stěn rýh - příložné - hl.do 2 m</t>
  </si>
  <si>
    <t>m2</t>
  </si>
  <si>
    <t>pozn BP15 výkop výtahové šachty : 1,72*(2,6*2+2,36*2)</t>
  </si>
  <si>
    <t>1,4*(0,9*2+2,6)</t>
  </si>
  <si>
    <t>151101111R00</t>
  </si>
  <si>
    <t>Odstranění pažení stěn rýh - příložné - hl. do 2 m</t>
  </si>
  <si>
    <t>171201201R00</t>
  </si>
  <si>
    <t>Uložení sypaniny na skl.-modelace na výšku přes 2m</t>
  </si>
  <si>
    <t>POL1_1</t>
  </si>
  <si>
    <t>181101102R00</t>
  </si>
  <si>
    <t>Úprava pláně v zářezech v hor. 1-4, se zhutněním</t>
  </si>
  <si>
    <t>pozn BP15 výkop výtahové šachty : (2,6*2,36)</t>
  </si>
  <si>
    <t>1 poznámka</t>
  </si>
  <si>
    <t>Objem výkopu bez započítání koeficientu nakypření!!!</t>
  </si>
  <si>
    <t>Vlastní</t>
  </si>
  <si>
    <t>Indiv</t>
  </si>
  <si>
    <t>161101101R00</t>
  </si>
  <si>
    <t>Svislé přemístění výkopku z hor.1-4 do 2,5 m</t>
  </si>
  <si>
    <t>POL1_0</t>
  </si>
  <si>
    <t>162701105R00</t>
  </si>
  <si>
    <t>Vodorovné přemístění výkopku z hor.1-4 do 10000 m</t>
  </si>
  <si>
    <t>172702199R00</t>
  </si>
  <si>
    <t>Poplatek za skládku zeminy</t>
  </si>
  <si>
    <t>273321211R00</t>
  </si>
  <si>
    <t>Železobeton základových desek C 12/15</t>
  </si>
  <si>
    <t>výtahová šachta (zpevnění podloží - hubený beton) : 0,32*(2,6*2,36)</t>
  </si>
  <si>
    <t>273361821R00</t>
  </si>
  <si>
    <t>Výztuž základových desek z beton. oceli 10505 (R)</t>
  </si>
  <si>
    <t>t</t>
  </si>
  <si>
    <t>Začátek provozního součtu</t>
  </si>
  <si>
    <t xml:space="preserve">  výtahová šachta : 0,25*(2,6*2,36)</t>
  </si>
  <si>
    <t>Konec provozního součtu</t>
  </si>
  <si>
    <t>cca 110kg/m3 : 1,534*110,0/1000</t>
  </si>
  <si>
    <t>274272130RT4</t>
  </si>
  <si>
    <t>Zdivo základové z bednicích tvárnic, tl. 25 cm výplň tvárnic betonem C 20/25</t>
  </si>
  <si>
    <t>přizdívka výtahové šachty/1PP : 1,5*(2,6)</t>
  </si>
  <si>
    <t>274313511R00</t>
  </si>
  <si>
    <t>Beton základových pasů prostý C 12/15  (hubený beton)</t>
  </si>
  <si>
    <t>základ výtahové šachty/1PP (hubený beton) : 0,6*1,21*(2,6)</t>
  </si>
  <si>
    <t>271571111R00</t>
  </si>
  <si>
    <t>Polštář základu ze štěrkopísku tříděného</t>
  </si>
  <si>
    <t>přizdívka výtahové šachty/1PP : 0,25*0,2*(2,6)</t>
  </si>
  <si>
    <t>273321321R00</t>
  </si>
  <si>
    <t>Železobeton základových desek C 20/25 XC2, XA1</t>
  </si>
  <si>
    <t>výtahová šachta : 0,25*(2,6*2,36)</t>
  </si>
  <si>
    <t>274361214R00</t>
  </si>
  <si>
    <t>Výztuž základových pasů do 12 mm z oceli 10 505</t>
  </si>
  <si>
    <t xml:space="preserve">  přizdívka výtahové šachty/1PP : 1,5*(2,6)</t>
  </si>
  <si>
    <t>cca 20,0 kg/m2 : 3,9*20,0/1000</t>
  </si>
  <si>
    <t>311112120RT3</t>
  </si>
  <si>
    <t>Stěna z tvárnic ztraceného bednění, tl. 20 cm zalití tvárnic betonem C 20/25</t>
  </si>
  <si>
    <t>nosné zdivo výtahové šachty : 12,4*(2,2*2+1,76*2)</t>
  </si>
  <si>
    <t>-(1,2*2,18*3)</t>
  </si>
  <si>
    <t>317121102RT3</t>
  </si>
  <si>
    <t>Osazení překladu světlost otvoru do 180 cm včetně dodávky žb. překladu 179x14x14</t>
  </si>
  <si>
    <t>kus</t>
  </si>
  <si>
    <t>nad otvory výtahové šachty : 3</t>
  </si>
  <si>
    <t>319201311R00</t>
  </si>
  <si>
    <t>Vyrovnání povrchu zdiva maltou tl.do 3 cm vč. očištění</t>
  </si>
  <si>
    <t>vyrovnání zdiva 1PP u výtahové šachty : 3,0*(2,6)</t>
  </si>
  <si>
    <t>342261112RS1</t>
  </si>
  <si>
    <t>Příčka sádrokarton. ocel.kce, 1x oplášť. tl.100 mm desky standard tl.12,5 mm, izol. minerál tl.6 cm</t>
  </si>
  <si>
    <t xml:space="preserve">1NP : </t>
  </si>
  <si>
    <t>mč.119/115/111 : 3,1*(4,5)</t>
  </si>
  <si>
    <t>mč.101/102 : 3,1*(3,445)-(1,85*2,95)</t>
  </si>
  <si>
    <t>mč.109/110 : 3,1*(0,5+1,53)</t>
  </si>
  <si>
    <t>mč.114/113 : 3,1*(3,82)</t>
  </si>
  <si>
    <t xml:space="preserve">2NP : </t>
  </si>
  <si>
    <t>mč.205/206/208 : 3,1*(2,165+1,8+0,9)-(0,9*2,02*2)</t>
  </si>
  <si>
    <t>mč.209/217 : 3,1*(4,5)-(0,9*1,5)</t>
  </si>
  <si>
    <t xml:space="preserve">3NP : </t>
  </si>
  <si>
    <t>mč.301/308/309/310/311/312 : 3,7*(17,7+0,175)</t>
  </si>
  <si>
    <t>-(0,9*3,0*3+0,8*2,25+0,9*2,25)</t>
  </si>
  <si>
    <t>mč.311/312 : 3,7*(1,275+1,625+2,4)</t>
  </si>
  <si>
    <t>-(0,8*2,25)</t>
  </si>
  <si>
    <t>342261113RS1</t>
  </si>
  <si>
    <t>Příčka sádrokarton. ocel.kce, 1x oplášť. tl.125 mm desky standard tl.12,5 mm, izol. minerál tl.8 cm</t>
  </si>
  <si>
    <t>mč.217 : 3,1*(2,1)</t>
  </si>
  <si>
    <t>mč.304 : 3,7*(2,15+2,335)</t>
  </si>
  <si>
    <t>346244821RT2</t>
  </si>
  <si>
    <t>Přizdívky izol. z cihel dl.29 cm, MC 10, tl.140 mm s použitím suché maltové směsi</t>
  </si>
  <si>
    <t>přizdívka výtahové šachty : 1,05*(2,6+2,36*2)</t>
  </si>
  <si>
    <t>342264051RT2</t>
  </si>
  <si>
    <t>Podhled sádrokartonový na zavěšenou ocel. konstr. desky protipožární tl. 12,5 mm, bez izolace</t>
  </si>
  <si>
    <t>mč.102/104 : 11,4</t>
  </si>
  <si>
    <t>mč.112 : 22,0-(5,76)</t>
  </si>
  <si>
    <t>mč.202b : 5,9</t>
  </si>
  <si>
    <t>mč.204 : 12,26</t>
  </si>
  <si>
    <t>mč.205 : 7,5</t>
  </si>
  <si>
    <t>mč.206 : 6,5</t>
  </si>
  <si>
    <t>mč.208 : 7,8</t>
  </si>
  <si>
    <t>mč.217 : 4,7</t>
  </si>
  <si>
    <t>mč.301 : 7,9</t>
  </si>
  <si>
    <t>mč.303 : 29,0-7,6</t>
  </si>
  <si>
    <t>mč.304 : 2,0</t>
  </si>
  <si>
    <t>342264051RT4</t>
  </si>
  <si>
    <t>Podhled sádrokartonový na zavěšenou ocel. konstr. desky požár. impreg. tl. 12,5 mm, bez izolace</t>
  </si>
  <si>
    <t>mč.311 : 8,6</t>
  </si>
  <si>
    <t>mč.312 : 3,7</t>
  </si>
  <si>
    <t>342264098R00</t>
  </si>
  <si>
    <t>Příplatek k podhledu sádrokart. za plochu do 10 m2</t>
  </si>
  <si>
    <t>3 PC 001</t>
  </si>
  <si>
    <t>Vybetonování kapes ve zdi cihelné MVC, pl. 0,1m2, hl. 45cm</t>
  </si>
  <si>
    <t>ks</t>
  </si>
  <si>
    <t>kce markýzy vstupu 1NP kapsy pro osazení HEA 100 nosníků : 4</t>
  </si>
  <si>
    <t>3 PC 002</t>
  </si>
  <si>
    <t>D+M Zaslepení stávajících komínových těles po ubourání na úrověň stropní kce 3NP</t>
  </si>
  <si>
    <t>317121102RT4</t>
  </si>
  <si>
    <t>Osazení překladu světlost otvoru do 180 cm včetně dodávky žb. překladu 149x12x19</t>
  </si>
  <si>
    <t>P/104 : 3</t>
  </si>
  <si>
    <t>317168132R00</t>
  </si>
  <si>
    <t>Překlad keramický vysoký 70x238x1500 mm</t>
  </si>
  <si>
    <t>317234410RT2</t>
  </si>
  <si>
    <t>Vyzdívka mezi nosníky cihlami pálenými na MC s použitím suché maltové směsi</t>
  </si>
  <si>
    <t>P/101 : 0,45*0,15*1,4</t>
  </si>
  <si>
    <t>P/103 : 0,50*0,15*1,3</t>
  </si>
  <si>
    <t>P/102 : 0,50*0,20*2,2</t>
  </si>
  <si>
    <t>P/105 : 0,30*0,15*1,2</t>
  </si>
  <si>
    <t>317944313R00</t>
  </si>
  <si>
    <t>Válcované nosníky č.14-22 do připravených otvorů</t>
  </si>
  <si>
    <t xml:space="preserve">hmotnost 12,90 kg/m : </t>
  </si>
  <si>
    <t xml:space="preserve">  P/101 : 1,4*4</t>
  </si>
  <si>
    <t xml:space="preserve">  P/103 : 1,3*4</t>
  </si>
  <si>
    <t>10,80*12,90/1000</t>
  </si>
  <si>
    <t xml:space="preserve">hmotnost 18,80 kg/m : </t>
  </si>
  <si>
    <t>P/102 : 2,2*4*18,80/1000</t>
  </si>
  <si>
    <t xml:space="preserve">hmotnost 10,40 kg/m : </t>
  </si>
  <si>
    <t>P/105 : 1,2*3*10,40/1000</t>
  </si>
  <si>
    <t>342261213RSC</t>
  </si>
  <si>
    <t>Příčka sádrokarton. ocel.kce, 1x oplášť. tl.150 mm desky standard impreg.tl.12,5 mm, minerál tl. 8 cm</t>
  </si>
  <si>
    <t>mč.115/101 : 3,1*(2,3)</t>
  </si>
  <si>
    <t>-(1,0*2,15)</t>
  </si>
  <si>
    <t>mč.202b/217 : 3,1*(2,28)+3,1*(1,0)</t>
  </si>
  <si>
    <t>-(0,9*2,02+0,6*0,8)</t>
  </si>
  <si>
    <t>mč.207/205/206 : 3,1*(5,45)</t>
  </si>
  <si>
    <t>-(0,9*2,02)</t>
  </si>
  <si>
    <t>342262113RSC</t>
  </si>
  <si>
    <t>Příčka sádrokart. dvoj. oc. kce, 1x opl. tl.250 mm desky standard tl.12,5 mm, izol. minerál tl.2x8 cm</t>
  </si>
  <si>
    <t>Kalkul</t>
  </si>
  <si>
    <t>1NP mč.112/113/114 : 3,1*(9,25)</t>
  </si>
  <si>
    <t>-(0,9*2,02*2)</t>
  </si>
  <si>
    <t>342262411RS4</t>
  </si>
  <si>
    <t>Příčka SDK instalační 2x OK, 2x opl. tl. 125 mm desky požár. impreg. tl. 12,5 mm, minerál tl. 4 cm</t>
  </si>
  <si>
    <t>mč.115 u výtahové šachty : 3,1*(2,05)</t>
  </si>
  <si>
    <t>mč.115 : 1,5*(2,155)</t>
  </si>
  <si>
    <t>mč.312 : 1,6*(2,12)</t>
  </si>
  <si>
    <t>mč.311 (tl.100mm) : 1,6*(2,87)</t>
  </si>
  <si>
    <t>342262411RS4.</t>
  </si>
  <si>
    <t>Příčka SDK instalační 2x OK, 2x opl. tl. 150 mm desky požár. impreg. tl. 12,5 mm, minerál tl. 4 cm</t>
  </si>
  <si>
    <t>mč.311 : 1,6*(1,825)</t>
  </si>
  <si>
    <t>346244381R00</t>
  </si>
  <si>
    <t>Plentování ocelových nosníků výšky do 20 cm</t>
  </si>
  <si>
    <t>P/101 : 2*0,15*1,4</t>
  </si>
  <si>
    <t>P/102 : 2*0,20*2,2</t>
  </si>
  <si>
    <t>P/103 : 2*0,15*1,3</t>
  </si>
  <si>
    <t>P/105 : 2*0,15*1,2</t>
  </si>
  <si>
    <t>13383420R</t>
  </si>
  <si>
    <t>Tyč průřezu IPE 120, střední, jakost oceli S235 11375</t>
  </si>
  <si>
    <t>SPCM</t>
  </si>
  <si>
    <t>Specifikace</t>
  </si>
  <si>
    <t>POL3_</t>
  </si>
  <si>
    <t>P/105 : 1,2*3*10,40*1,07/1000</t>
  </si>
  <si>
    <t>13383425R</t>
  </si>
  <si>
    <t>Tyč průřezu IPE 140, střední, jakost oceli S235 11375</t>
  </si>
  <si>
    <t>10,80*12,90*1,07/1000</t>
  </si>
  <si>
    <t>13482710R</t>
  </si>
  <si>
    <t>Tyč průřezu IPE 180, hrubé, jakost oceli S235 11375</t>
  </si>
  <si>
    <t>P/102 : 2,2*4*18,80*1,07/1000</t>
  </si>
  <si>
    <t>342091011R0Z</t>
  </si>
  <si>
    <t>Příplatek za pracnost zřízení otvoru do 4 m2</t>
  </si>
  <si>
    <t>3NP : 21</t>
  </si>
  <si>
    <t>342172214R0C</t>
  </si>
  <si>
    <t>Mtž systémového fasádního sendvič.panelu s jádrem z MV k oc.prof.,stěna slož.,tl.80 mm  vč.dodávky materiálu, příslušenství, kladeč.plánu, dopravy</t>
  </si>
  <si>
    <t>skladba SS1 (vnější plášť) : 4,73*(12,55*2+28,14*2-8,4)</t>
  </si>
  <si>
    <t>-(1,27*2,15*4+2,0*2,65+1,27*2,15*5+1,98*2,65+1,27*2,15*7+1,27*2,15*3)</t>
  </si>
  <si>
    <t>347111314RVZ</t>
  </si>
  <si>
    <t>Předstěna SDVK tl.65 mm,oplášť tl.15 mm izolace miner. tl.50 mm, objem. hmotnost 45 kg/m3 BEZ DODÁVKY NOSNÉ KCE - CENĚNA SAMOSTATNĚ!!!</t>
  </si>
  <si>
    <t>3NP : 3,7*(11,93*2+27,06*2)</t>
  </si>
  <si>
    <t>3a PC 001</t>
  </si>
  <si>
    <t>Montáž obkladu ostění, nadpraží, parapetu šroubováním se zapravením napojení silikonem materiál ve specifikaci</t>
  </si>
  <si>
    <t>nadpraží (viz detail D02A) : 0,14*(1,27*4+2,0+1,27*5+1,98+1,27*7+1,27*3)*2</t>
  </si>
  <si>
    <t>0,15*(1,27*4+2,0+1,27*5+1,98+1,27*7+1,27*3)</t>
  </si>
  <si>
    <t/>
  </si>
  <si>
    <t>parapet (viz detail D03A) : 0,15*(1,27*4+2,0+1,27*5+1,98+1,27*7+1,27*3)</t>
  </si>
  <si>
    <t>ostění : 0,15*(2,15*2*4+2,65*2+2,15*2*5+2,65*2+2,15*2*7+2,15*2*3)</t>
  </si>
  <si>
    <t>3a PC 002</t>
  </si>
  <si>
    <t>D+M Systémového podkladního ocel.roštu na konzolách (systémové konzoly,ocel rošt, svislé ocel. latě) vč. kotvících prvků do ocel kce (provětrávaná fasáda)</t>
  </si>
  <si>
    <t>3a PC 003</t>
  </si>
  <si>
    <t xml:space="preserve">Montáž pro obvodové stěny nosné tenkostěnné kce </t>
  </si>
  <si>
    <t>soubor</t>
  </si>
  <si>
    <t>59597032R</t>
  </si>
  <si>
    <t>Deska sádrovláknitá 2500x1250x15 mm</t>
  </si>
  <si>
    <t xml:space="preserve">  3NP : </t>
  </si>
  <si>
    <t xml:space="preserve">  nadpraží (viz detail D02A) : 0,14*(1,27*4+2,0+1,27*5+1,98+1,27*7+1,27*3)*2</t>
  </si>
  <si>
    <t xml:space="preserve">  0,15*(1,27*4+2,0+1,27*5+1,98+1,27*7+1,27*3)</t>
  </si>
  <si>
    <t xml:space="preserve">  </t>
  </si>
  <si>
    <t xml:space="preserve">  parapet (viz detail D03A) : 0,15*(1,27*4+2,0+1,27*5+1,98+1,27*7+1,27*3)</t>
  </si>
  <si>
    <t xml:space="preserve">  ostění : 0,15*(2,15*2*4+2,65*2+2,15*2*5+2,65*2+2,15*2*7+2,15*2*3)</t>
  </si>
  <si>
    <t>10% ztratné : 30,1488*1,1</t>
  </si>
  <si>
    <t>D01</t>
  </si>
  <si>
    <t>koncová výztuha stojky obvodové stěny š.150 mm</t>
  </si>
  <si>
    <t>POL3_0</t>
  </si>
  <si>
    <t>D02</t>
  </si>
  <si>
    <t>výztužný profil nadpraží 235/1,5 dl. 1420 mm</t>
  </si>
  <si>
    <t>D03</t>
  </si>
  <si>
    <t>výztužný profil nadpraží 235/1,5 dl. 2130 mm</t>
  </si>
  <si>
    <t>D04</t>
  </si>
  <si>
    <t>stojka obvodové stěny 150 mm štěrbinová, tl. 1,2 mm</t>
  </si>
  <si>
    <t>m</t>
  </si>
  <si>
    <t>D05</t>
  </si>
  <si>
    <t>stojka obvodové stěny 150 mm štěrbinová, tl. 1,5 mm</t>
  </si>
  <si>
    <t>D06</t>
  </si>
  <si>
    <t>vodící profil obv. stěny 150 mm, štěrbinový, tl. 1,5 mm</t>
  </si>
  <si>
    <t>D07</t>
  </si>
  <si>
    <t>pomocný profil L50/50/1,5-140</t>
  </si>
  <si>
    <t>D08</t>
  </si>
  <si>
    <t>zavětrovací pás 100/1,0</t>
  </si>
  <si>
    <t>D09</t>
  </si>
  <si>
    <t>výztuha kotvení u zavětrovacího pásu P115x150/1,5</t>
  </si>
  <si>
    <t>D10</t>
  </si>
  <si>
    <t>kotevní konzola BV/KP 12-35</t>
  </si>
  <si>
    <t>D11</t>
  </si>
  <si>
    <t>samořezný šroub s plochou hlavou SL4-F-4,8x16</t>
  </si>
  <si>
    <t>D12</t>
  </si>
  <si>
    <t>utahovací nástavec šroubu SL4</t>
  </si>
  <si>
    <t>D13</t>
  </si>
  <si>
    <t>samořezný šroub do oceli 6 mm-6,3x25</t>
  </si>
  <si>
    <t>D14</t>
  </si>
  <si>
    <t>utahovací nástavec šroubu šestihranná hlava 8</t>
  </si>
  <si>
    <t>D47</t>
  </si>
  <si>
    <t>Dodavatelská dokumentace nosných tenkostěnných kcí</t>
  </si>
  <si>
    <t>3b PC 001</t>
  </si>
  <si>
    <t>Montáž pro vodorovný rošt předstěny nosné tenkostěnné kce</t>
  </si>
  <si>
    <t>D15</t>
  </si>
  <si>
    <t>lať roštu předstěny Z50/50/50/0,7-3000</t>
  </si>
  <si>
    <t>D16</t>
  </si>
  <si>
    <t>lať roštu předstěny U50/50/50/0,7-3000</t>
  </si>
  <si>
    <t>D17</t>
  </si>
  <si>
    <t>lať roštu předstěny U100/50/50/0,7-3000</t>
  </si>
  <si>
    <t>D18</t>
  </si>
  <si>
    <t>samořezný šroub s plochou hlavou B08-4,8x16</t>
  </si>
  <si>
    <t>342116824RWZ</t>
  </si>
  <si>
    <t>Příčka SDVK tl.175 mm,2xoplášť 15+12,5 mm izolace miner.tl.120 mm, objem. hmotnost 45 kg/m3 BEZ DODÁVKY NOSNÉ KCE - CENĚNA SAMOSTATNĚ!!!</t>
  </si>
  <si>
    <t>3NP : 3,7*(5,0+0,65+3,485+11,47+4,32*2)</t>
  </si>
  <si>
    <t>-(0,9*2,25*2+1,7*2,25)</t>
  </si>
  <si>
    <t>342116829RWZ</t>
  </si>
  <si>
    <t>Příčka SDVK tl.150 mm,oplášť 15+15 mm izolace miner.tl.120 mm, objem. hmotnost 45 kg/m3 BEZ DODÁVKY NOSNÉ KCE - CENĚNA SAMOSTATNĚ!!!</t>
  </si>
  <si>
    <t>3NP : 3,7*(4,22*2+5,0*2+14,535)</t>
  </si>
  <si>
    <t>-(0,9*3,0*4+0,9*3,0*3)</t>
  </si>
  <si>
    <t>3c PC 001</t>
  </si>
  <si>
    <t>Montáž pro nosnou kci vnitřních nosných tenkostěnných stěn</t>
  </si>
  <si>
    <t>D19</t>
  </si>
  <si>
    <t>výztužný profil nadpraží 235/1,5 dl. 975</t>
  </si>
  <si>
    <t>D20</t>
  </si>
  <si>
    <t>výztužný profil nadpraží 235/1,5 dl. 1775</t>
  </si>
  <si>
    <t>D21</t>
  </si>
  <si>
    <t>stojka vnitřní stěny 120 mm, tl. 1,0</t>
  </si>
  <si>
    <t>D22</t>
  </si>
  <si>
    <t>stojka vnitřní stěny 120 mm, tl. 1,5</t>
  </si>
  <si>
    <t>D23</t>
  </si>
  <si>
    <t>vodící profil vnitřní stěny 120 mm, tl. 1,5 mm</t>
  </si>
  <si>
    <t>D24</t>
  </si>
  <si>
    <t>pomocný profil L50/50/1,5-110</t>
  </si>
  <si>
    <t>D25</t>
  </si>
  <si>
    <t>D26</t>
  </si>
  <si>
    <t>D27</t>
  </si>
  <si>
    <t>D28</t>
  </si>
  <si>
    <t>D29</t>
  </si>
  <si>
    <t>D30</t>
  </si>
  <si>
    <t>3d PC 001</t>
  </si>
  <si>
    <t>Montáž pro nosnou tenkostěnnou kci atiky</t>
  </si>
  <si>
    <t>D41</t>
  </si>
  <si>
    <t>stojka C 150, tl. 1,0</t>
  </si>
  <si>
    <t>D42</t>
  </si>
  <si>
    <t>vodící profil U 150, tl. 1,5</t>
  </si>
  <si>
    <t>D43</t>
  </si>
  <si>
    <t>pomocný kotevní profil L30/50/1,5-2000</t>
  </si>
  <si>
    <t>D44</t>
  </si>
  <si>
    <t>pomocný kotevní profil L80/50/1,5-2000</t>
  </si>
  <si>
    <t>D45</t>
  </si>
  <si>
    <t>D46</t>
  </si>
  <si>
    <t>411321315R00</t>
  </si>
  <si>
    <t>Stropy deskové ze železobetonu C 20/25 XC1</t>
  </si>
  <si>
    <t>zesílení stropní kce nad 2NP (strop Simplex) : 0,25*(11,93*12,605)</t>
  </si>
  <si>
    <t>-0,25*(1,8*1,76+3,685*2,995)</t>
  </si>
  <si>
    <t>skladba Sa2 (strop výtahové šachty) : 0,2*(2,16*2,2)</t>
  </si>
  <si>
    <t>411351203R00</t>
  </si>
  <si>
    <t>Bednění stropů deskových výtahových šachet 10kPa</t>
  </si>
  <si>
    <t>skladba Sa2 (strop výtahové šachty) : (1,8*1,76)</t>
  </si>
  <si>
    <t>411351204R00</t>
  </si>
  <si>
    <t>Odstranění bednění stropů deskových výtahových šachet 10kPa</t>
  </si>
  <si>
    <t>411351801R00</t>
  </si>
  <si>
    <t>Bednění čel stropních desek, zřízení</t>
  </si>
  <si>
    <t>zesílení stropní kce nad 2NP (strop Simplex) : (11,93*2+12,605*2)</t>
  </si>
  <si>
    <t>skladba Sa2 (strop výtahové šachty) : (2,16*2+2,2*2)</t>
  </si>
  <si>
    <t>411351802R00</t>
  </si>
  <si>
    <t>Bednění čel stropních desek, odstranění</t>
  </si>
  <si>
    <t>413941123R00</t>
  </si>
  <si>
    <t>Osazení válcovaných nosníků ve stropech č. 14 - 22</t>
  </si>
  <si>
    <t xml:space="preserve">ztužení stropu nad 1NP : </t>
  </si>
  <si>
    <t>ozn 1 HEA 220 hmotnost 50,5 kg/m : 9,8*50,5/1000</t>
  </si>
  <si>
    <t xml:space="preserve">ztužení stropu nad 2NP : </t>
  </si>
  <si>
    <t>ozn 1 HEA 220 hmotnost 50,5 kg/m : 23,01*50,5/1000</t>
  </si>
  <si>
    <t>ozn 2 IPE 220 hmotnost 26,2 kg/m : 218,6*26,2/1000</t>
  </si>
  <si>
    <t>417321315R00</t>
  </si>
  <si>
    <t>Ztužující pásy a věnce z betonu železového C 20/25 XC1</t>
  </si>
  <si>
    <t>nad stropní kcí 2NP (podél zesílení stropní kce ocel. nosníky) V204 : 0,45*0,25*(14,91*2+11,03)</t>
  </si>
  <si>
    <t>417351115R00</t>
  </si>
  <si>
    <t>Bednění ztužujících pásů a věnců - zřízení</t>
  </si>
  <si>
    <t>nad stropní kcí 2NP (podél zesílení stropní kce ocel. nosníky) : 0,25*(14,91*2+11,03)*2-0,25*(7,65)</t>
  </si>
  <si>
    <t>417351116R00</t>
  </si>
  <si>
    <t>Bednění ztužujících pásů a věnců - odstranění</t>
  </si>
  <si>
    <t>417361821R00</t>
  </si>
  <si>
    <t>Výztuž ztužujících pásů a věnců z oceli 10505</t>
  </si>
  <si>
    <t xml:space="preserve">výměra zahrnuta v horní výztuži stropu!!! : </t>
  </si>
  <si>
    <t>4 PC 001</t>
  </si>
  <si>
    <t>D+M Stávající zkosené podstupnice opravit na kolmé</t>
  </si>
  <si>
    <t>2NP-3NP : 1,25*21</t>
  </si>
  <si>
    <t>4 PC 002</t>
  </si>
  <si>
    <t>Příplatek za pracnost provedení bednění ŽB věnců (zesílení trámového stropu)</t>
  </si>
  <si>
    <t>nad stropní kcí 2NP (podél zesílení stropní kce ocel. nosníky) : (14,91*2+11,03)</t>
  </si>
  <si>
    <t>411361821R00</t>
  </si>
  <si>
    <t>Výztuž stropů z betonářské oceli 10505(R)</t>
  </si>
  <si>
    <t xml:space="preserve">zesílení stropní kce nad 2NP (strop Simplex) : </t>
  </si>
  <si>
    <t>dolní výztuž : 1339,79/1000</t>
  </si>
  <si>
    <t>horní výztuž (výměra obsahuje i výztuž věnců SO01 a SO02!!!) : 2399,155/1000</t>
  </si>
  <si>
    <t xml:space="preserve">  skladba Sa2 (strop výtahové šachty) : 0,2*(2,16*2,2)</t>
  </si>
  <si>
    <t>cca 140,0kg/m3 : 0,9504*140,0/1000</t>
  </si>
  <si>
    <t>416111122R0M</t>
  </si>
  <si>
    <t>Podhledy SDVK, kovová.kce CD. 1 x deska tl.12,5 mm</t>
  </si>
  <si>
    <t xml:space="preserve">skladba S2 : </t>
  </si>
  <si>
    <t>mč.301 : 15,3</t>
  </si>
  <si>
    <t>mč.302 : 12,9</t>
  </si>
  <si>
    <t>mč.303 : 29,0</t>
  </si>
  <si>
    <t>mč.304 : 20,9</t>
  </si>
  <si>
    <t>mč.305 : 24,2</t>
  </si>
  <si>
    <t>mč.306 : 24,6</t>
  </si>
  <si>
    <t>mč.307 : 24,9</t>
  </si>
  <si>
    <t>mč.308 : 21,0</t>
  </si>
  <si>
    <t>mč.309 : 20,8</t>
  </si>
  <si>
    <t>mč.310 : 18,4</t>
  </si>
  <si>
    <t>mč.313 : 68,9</t>
  </si>
  <si>
    <t>434311115R00</t>
  </si>
  <si>
    <t>Stupně dusané na terén, na desku, z betonu C 20/25</t>
  </si>
  <si>
    <t>3NP : 1,25*1</t>
  </si>
  <si>
    <t>434351141R00</t>
  </si>
  <si>
    <t>Bednění stupňů přímočarých - zřízení</t>
  </si>
  <si>
    <t>3NP : 1,25*1*0,5</t>
  </si>
  <si>
    <t>434351142R00</t>
  </si>
  <si>
    <t>Bednění stupňů přímočarých - odstranění</t>
  </si>
  <si>
    <t>13482720R</t>
  </si>
  <si>
    <t>Tyč průřezu IPE 220, hrubé, jakost oceli S235 11375</t>
  </si>
  <si>
    <t xml:space="preserve">  ztužení stropu nad 2NP : </t>
  </si>
  <si>
    <t xml:space="preserve">  ozn 2 IPE 220 hmotnost 26,2 kg/m : 218,6*26,2/1000</t>
  </si>
  <si>
    <t>5% ztratné : 5,72732*1,05</t>
  </si>
  <si>
    <t>13486320R</t>
  </si>
  <si>
    <t>Tyč průřezu HEA 220, hrubé, jakost oceli S235 11375</t>
  </si>
  <si>
    <t xml:space="preserve">  ztužení stropu nad 1NP : </t>
  </si>
  <si>
    <t xml:space="preserve">  ozn 1 HEA 220 hmotnost 50,5 kg/m : 9,8*50,5/1000</t>
  </si>
  <si>
    <t>5% ztratné : 0,44949*1,05</t>
  </si>
  <si>
    <t xml:space="preserve">  ozn 1 HEA 220 hmotnost 50,5 kg/m : 23,01*50,5/1000</t>
  </si>
  <si>
    <t>5% ztratné : 1,16201*1,05</t>
  </si>
  <si>
    <t>4a PC 001</t>
  </si>
  <si>
    <t>Montáž pro nosnou kci tenkostěnné  kce střechy</t>
  </si>
  <si>
    <t>D31</t>
  </si>
  <si>
    <t>profil C 250 1,5</t>
  </si>
  <si>
    <t>D32</t>
  </si>
  <si>
    <t>profil C 250 2,0</t>
  </si>
  <si>
    <t>D33</t>
  </si>
  <si>
    <t>profil C 250 2,5</t>
  </si>
  <si>
    <t>D34</t>
  </si>
  <si>
    <t>vodící profil U 250 1,5</t>
  </si>
  <si>
    <t>D35</t>
  </si>
  <si>
    <t>pomocný profil stropnic L80/80/2,0-220</t>
  </si>
  <si>
    <t>D36</t>
  </si>
  <si>
    <t>D37</t>
  </si>
  <si>
    <t>4b PC 001</t>
  </si>
  <si>
    <t>Montáž pro nosné tenkostěnné kce - trapézový plech</t>
  </si>
  <si>
    <t>D38</t>
  </si>
  <si>
    <t>trapézový plech T-18/138, tl. 0,7 mm, S250G+Z275</t>
  </si>
  <si>
    <t>D39</t>
  </si>
  <si>
    <t>D40</t>
  </si>
  <si>
    <t>610991111R00</t>
  </si>
  <si>
    <t>Zakrývání výplní vnitřních otvorů</t>
  </si>
  <si>
    <t>3NP : (1,27*2,15*19+2,0*2,65+1,98*2,65)</t>
  </si>
  <si>
    <t>1NP-2NP : 50,0</t>
  </si>
  <si>
    <t>612421231RT2</t>
  </si>
  <si>
    <t>Oprava vápen.omítek stěn do 10 % pl. - štukových s použitím suché maltové směsi</t>
  </si>
  <si>
    <t>mč.101 : 2,95*(2,035+2,995)</t>
  </si>
  <si>
    <t>mč.102 : 2,95*(2,8+1,9+1,4+2,95)</t>
  </si>
  <si>
    <t>mč.103 : 2,95*(4,2*2+3,0+1,3*2+1,8*2)</t>
  </si>
  <si>
    <t>mč.104 : 2,95*(1,395*2+2,815+0,935)</t>
  </si>
  <si>
    <t>mč.109 : 2,95*(2,83)</t>
  </si>
  <si>
    <t>mč.110 : 2,95*(5,46*2+4,425*2)</t>
  </si>
  <si>
    <t>mč.111 : 2,95*(2,41)</t>
  </si>
  <si>
    <t>mč.112,113 : 2,95*(2,495*2+5,46)</t>
  </si>
  <si>
    <t>mč.114 : 0</t>
  </si>
  <si>
    <t>mč.115 : 0</t>
  </si>
  <si>
    <t>mč.116 : 2,95*(2,425)</t>
  </si>
  <si>
    <t>mč.119 : 2,95*(9,23*2+6,03*2)</t>
  </si>
  <si>
    <t>mč.202 : 3,05*(7,35+2,995+1,2+3,95)</t>
  </si>
  <si>
    <t>mč.203 : 3,05*(4,2*2+2,995)</t>
  </si>
  <si>
    <t>mč.205 : 3,05*(3,825+5,45+2,2)</t>
  </si>
  <si>
    <t>mč.206 : 3,05*(4,7+5,45+2,445)</t>
  </si>
  <si>
    <t>mč.207 : 0</t>
  </si>
  <si>
    <t>mč.208 : 3,05*(2,27+0,3)</t>
  </si>
  <si>
    <t>612471411RT2</t>
  </si>
  <si>
    <t>Úprava vnitřních stěn aktivovaným štukem s použitím suché maltové směsi</t>
  </si>
  <si>
    <t>612473186R00</t>
  </si>
  <si>
    <t>Příplatek za zabudované rohovníky</t>
  </si>
  <si>
    <t xml:space="preserve">výtahová šachta : </t>
  </si>
  <si>
    <t>1NP : 2,95+2,18*2</t>
  </si>
  <si>
    <t>2NP : 2,95+2,18*2</t>
  </si>
  <si>
    <t>3NP : 0+2,18*2</t>
  </si>
  <si>
    <t>612474921RT1</t>
  </si>
  <si>
    <t>Omítka stěn vnitřní, VPC jádro,vápen.štuk, strojně na pálené cihly a tvarovky</t>
  </si>
  <si>
    <t xml:space="preserve">pod obklady : </t>
  </si>
  <si>
    <t>mč.114 : 2,0*(1,315+1,82+3,625)</t>
  </si>
  <si>
    <t>mč.115 : 2,0*(0,87)</t>
  </si>
  <si>
    <t>mč.207 : 2,0*(3,61+3,6)</t>
  </si>
  <si>
    <t>mč.205 : 3,05*(3,7+0,25)</t>
  </si>
  <si>
    <t>612474921RT4</t>
  </si>
  <si>
    <t>Omítka stěn vnitřní, VPC jádro,vápen.štuk, strojně na beton a vápenopískové zdivo</t>
  </si>
  <si>
    <t>1NP : 2,95*(2,2+2,0)-(1,2*2,18)</t>
  </si>
  <si>
    <t>2NP : 2,95*(2,2+2,0)-(1,2*2,18)</t>
  </si>
  <si>
    <t>3NP : 3,7*(2,18)-(1,2*2,18)</t>
  </si>
  <si>
    <t>ostění : 0,2*(1,2+2,18*2)</t>
  </si>
  <si>
    <t>0,2*(1,2+2,18*2)</t>
  </si>
  <si>
    <t>612481211RT2</t>
  </si>
  <si>
    <t>Montáž výztužné sítě(perlinky)do stěrky-vnit.stěny včetně výztužné sítě a stěrkového tmelu</t>
  </si>
  <si>
    <t>přechody materiálů, ztužení kce, atd : 50,0</t>
  </si>
  <si>
    <t>615481111R00</t>
  </si>
  <si>
    <t>Potažení válc.nosníků rabic.pletivem a postřik MC</t>
  </si>
  <si>
    <t xml:space="preserve">překlady : </t>
  </si>
  <si>
    <t>P/101 : (0,5+2*0,15)*1,4</t>
  </si>
  <si>
    <t>P/102 : (0,5+2*0,20)*2,2</t>
  </si>
  <si>
    <t>P/103 : (0,5+2*0,15)*1,3</t>
  </si>
  <si>
    <t>P/105 : (0,3+2*0,15)*1,2</t>
  </si>
  <si>
    <t>620991121R00</t>
  </si>
  <si>
    <t>Zakrývání výplní vnějších otvorů z lešení</t>
  </si>
  <si>
    <t xml:space="preserve">1NP-2NP : </t>
  </si>
  <si>
    <t>pohled jižní : 1,27*1,88*10</t>
  </si>
  <si>
    <t>pohled východní : 1,27*1,88*3+0,95*1,2*3</t>
  </si>
  <si>
    <t>pohled západní : 1,27*1,88*7+0,95*1,2*7+1,98*2,46+1,9*2,52+1,0*2,25</t>
  </si>
  <si>
    <t>622311136RT3</t>
  </si>
  <si>
    <t>Zateplovací systém ETICS, fasáda, EPS F tl.170 mm s omítkou, lepidlo</t>
  </si>
  <si>
    <t xml:space="preserve">zapravení stáv zateplení fasády po bourání : </t>
  </si>
  <si>
    <t>východní strana : 0,5*(19,6)</t>
  </si>
  <si>
    <t>severní, jižní, západní strana : 0,65*(12,55*2+28,14)</t>
  </si>
  <si>
    <t>622311150RT3</t>
  </si>
  <si>
    <t>Povrchová úprava ostění KZS s EPS F s omítkou, lepidlo</t>
  </si>
  <si>
    <t>zapravení stáv zateplení fasády po bourání (nadpraží oken otvorů) : 0,2*(1,27*8+1,98+1,27*5+1,4+1,27*4)</t>
  </si>
  <si>
    <t>622412313R00</t>
  </si>
  <si>
    <t>Nátěr stěn vnějších, slož.1-2 , silikonový vč. penetrace (pro sjednocení odstínu fasády)</t>
  </si>
  <si>
    <t>pohled severní : 1,0*(12,24)</t>
  </si>
  <si>
    <t>pohled jižní : 6,3*(12,24)</t>
  </si>
  <si>
    <t>pohled východní : 6,3*(19,33)</t>
  </si>
  <si>
    <t>pohled západní : 6,3*(28,14)</t>
  </si>
  <si>
    <t xml:space="preserve">1NP-2NP otvory : </t>
  </si>
  <si>
    <t>pohled jižní : -(1,27*1,88*10)</t>
  </si>
  <si>
    <t>pohled východní : -(1,27*1,88*3+0,95*1,2*3)</t>
  </si>
  <si>
    <t>pohled západní : -(1,27*1,88*7+0,95*1,2*7+1,98*2,46+1,9*2,52+1,0*2,25)</t>
  </si>
  <si>
    <t xml:space="preserve">  ostění : (1,27+1,88*2)*10</t>
  </si>
  <si>
    <t xml:space="preserve">  (1,27+1,88*2)*3+(0,95+1,2*2)*3</t>
  </si>
  <si>
    <t xml:space="preserve">  (1,27+1,88*2)*7+(0,95+1,2*2)*7+(1,98+2,46*2)+(1,9+2,52*2)+(1,0+2,25*2)</t>
  </si>
  <si>
    <t>153,44*0,18</t>
  </si>
  <si>
    <t>622473187RT2</t>
  </si>
  <si>
    <t>Příplatek za okenní začišťovací lištu - montáž včetně dodávky lišty</t>
  </si>
  <si>
    <t>zapravení stáv zateplení fasády po bourání (nadpraží oken otvorů) : (1,27*8+1,98+1,27*5+1,4+1,27*4)</t>
  </si>
  <si>
    <t>632418210RT1</t>
  </si>
  <si>
    <t>Samonivelační cementová stěrka, strojní zpracování, tl. 10 mm vč. penetrace</t>
  </si>
  <si>
    <t xml:space="preserve">vyspravení podkladu po odstranění nášlapných vrstev : </t>
  </si>
  <si>
    <t xml:space="preserve">pod dlažbu : </t>
  </si>
  <si>
    <t xml:space="preserve">skladba J : </t>
  </si>
  <si>
    <t>mč.103 : 12,54</t>
  </si>
  <si>
    <t>mč.203 : 11,39</t>
  </si>
  <si>
    <t xml:space="preserve">skladba L : </t>
  </si>
  <si>
    <t>mč.104 : 3,76</t>
  </si>
  <si>
    <t>mč.112 : 22,0</t>
  </si>
  <si>
    <t>mč.115 : 4,3</t>
  </si>
  <si>
    <t xml:space="preserve">skladba N : </t>
  </si>
  <si>
    <t>mč.101 : 15,1</t>
  </si>
  <si>
    <t>mč.102 : 18,8</t>
  </si>
  <si>
    <t xml:space="preserve">skladba P : </t>
  </si>
  <si>
    <t>mč.202b : 31,1</t>
  </si>
  <si>
    <t xml:space="preserve">pod vinyl : </t>
  </si>
  <si>
    <t xml:space="preserve">skladba M : </t>
  </si>
  <si>
    <t>mč.109 : 35,0</t>
  </si>
  <si>
    <t>mč.110 : 25,0</t>
  </si>
  <si>
    <t xml:space="preserve">skladba K : </t>
  </si>
  <si>
    <t>mč.113 : 19,7</t>
  </si>
  <si>
    <t>mč.114 : 15,2</t>
  </si>
  <si>
    <t xml:space="preserve">skladba O : </t>
  </si>
  <si>
    <t>mč.207 : 13,9</t>
  </si>
  <si>
    <t>632418220RT1</t>
  </si>
  <si>
    <t>Samonivelační cementová stěrka, strojní zpracování, tl. 20 mm vč. penetrace</t>
  </si>
  <si>
    <t xml:space="preserve">skladba Q : </t>
  </si>
  <si>
    <t>632443221R00</t>
  </si>
  <si>
    <t>Potěr cementový samonivelační 25 MPa, plocha do 500 m2, tl. 50 mm</t>
  </si>
  <si>
    <t xml:space="preserve">skladba S4 tl.50 mm : </t>
  </si>
  <si>
    <t xml:space="preserve">skladba S5 tl.60 mm : </t>
  </si>
  <si>
    <t xml:space="preserve">skladba S7 tl.60 mm : </t>
  </si>
  <si>
    <t xml:space="preserve">skladba S14 : </t>
  </si>
  <si>
    <t>mč.111 tl.50 mm : 4,0</t>
  </si>
  <si>
    <t>632443222R00</t>
  </si>
  <si>
    <t>Potěr cementový samonivelační 25 MPa, do 500 m2, přípl. zkd 5 mm</t>
  </si>
  <si>
    <t xml:space="preserve">  skladba S5 tl.60 mm : </t>
  </si>
  <si>
    <t xml:space="preserve">  mč.304 : 20,9</t>
  </si>
  <si>
    <t xml:space="preserve">  mč.313 : 68,9</t>
  </si>
  <si>
    <t xml:space="preserve">  skladba S7 tl.60 mm : </t>
  </si>
  <si>
    <t xml:space="preserve">  mč.303 : 29,0</t>
  </si>
  <si>
    <t xml:space="preserve">  mč.305 : 24,2</t>
  </si>
  <si>
    <t xml:space="preserve">  mč.306 : 24,6</t>
  </si>
  <si>
    <t xml:space="preserve">  mč.307 : 24,9</t>
  </si>
  <si>
    <t xml:space="preserve">  mč.308 : 21,0</t>
  </si>
  <si>
    <t xml:space="preserve">  mč.309 : 20,8</t>
  </si>
  <si>
    <t xml:space="preserve">  mč.310 : 18,4</t>
  </si>
  <si>
    <t>2x 5 mm : 252,7*2</t>
  </si>
  <si>
    <t>632451014R00</t>
  </si>
  <si>
    <t>Vyrovnávací potěr ze směsi vysokopevnostní, v pásu, tl.65 mm</t>
  </si>
  <si>
    <t>nad stropní kcí 2NP (podél zesílení stropní kce ocel. nosníky) : 0,45*(14,91*2+11,03)</t>
  </si>
  <si>
    <t>632451031R00</t>
  </si>
  <si>
    <t>Vyrovnávací potěr MC 15, v ploše (i lokálně),do tl. 20 mm</t>
  </si>
  <si>
    <t>635111041R00</t>
  </si>
  <si>
    <t>Podlaha cementovláknitá deska tl.25 mm</t>
  </si>
  <si>
    <t xml:space="preserve">skladba S7 : </t>
  </si>
  <si>
    <t>2x cementovláknitá deska tl.25 mm (nad zesíleným stropem ocel nosníky) : (14,46*11,03)*2</t>
  </si>
  <si>
    <t>931961115R0M</t>
  </si>
  <si>
    <t>Vložky do dilatačních spár, polystyren, tl 50 mm</t>
  </si>
  <si>
    <t>oddilatování výtahové šachty 1NP-3NP : 10,9*(2,2)</t>
  </si>
  <si>
    <t>941941042R00</t>
  </si>
  <si>
    <t>Montáž lešení leh.řad.s podlahami,š.1,2 m, H 30 m</t>
  </si>
  <si>
    <t>pohled severní : 6,2*(12,24)</t>
  </si>
  <si>
    <t>pohled jižní, východní, západní : 11,7*(12,24+19,33+28,14+1,2*3)</t>
  </si>
  <si>
    <t>941941292R00</t>
  </si>
  <si>
    <t>Příplatek za každý měsíc použití lešení k pol.1042</t>
  </si>
  <si>
    <t xml:space="preserve">  pohled severní : 6,2*(12,24)</t>
  </si>
  <si>
    <t xml:space="preserve">  pohled jižní, východní, západní : 11,7*(12,24+19,33+28,14+1,2*3)</t>
  </si>
  <si>
    <t>předpoklad 2měs : 816,615*2</t>
  </si>
  <si>
    <t>941941842R00</t>
  </si>
  <si>
    <t>Demontáž lešení leh.řad.s podlahami,š.1,2 m,H 30 m</t>
  </si>
  <si>
    <t>941955002R00</t>
  </si>
  <si>
    <t>Lešení lehké pomocné, výška podlahy do 1,9 m</t>
  </si>
  <si>
    <t>94 PC 001</t>
  </si>
  <si>
    <t>Příplatek za roznášecí kci lešení na stávajícím zastřešení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</si>
  <si>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</si>
  <si>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</si>
  <si>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</si>
  <si>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</si>
  <si>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</si>
  <si>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</si>
  <si>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952901110R00</t>
  </si>
  <si>
    <t>Čištění mytím vnějších ploch oken a dveří</t>
  </si>
  <si>
    <t>95 PC 001a</t>
  </si>
  <si>
    <t>D+M Přenosného hasícího přístroje 21A (prášek) vč.nosné kce</t>
  </si>
  <si>
    <t>kpl</t>
  </si>
  <si>
    <t>95 PC 001b</t>
  </si>
  <si>
    <t>D+M Přenosného hasícího přístroje 34A (prášek) vč.nosné kce</t>
  </si>
  <si>
    <t>95 PC 001c</t>
  </si>
  <si>
    <t>D+M Přenosného hasícího přístroje 55B (CO2) vč.nosné kce</t>
  </si>
  <si>
    <t>95 PC 002</t>
  </si>
  <si>
    <t>D+M Požárních těsnění, úzávěrů NEOCEŇOVAT AŽ DLE SKUTEČNOSTI</t>
  </si>
  <si>
    <t>95 PC 003</t>
  </si>
  <si>
    <t xml:space="preserve">D+M Požárního značení únikových cest </t>
  </si>
  <si>
    <t>95 PC 004</t>
  </si>
  <si>
    <t>D+M Požárního hydrantu</t>
  </si>
  <si>
    <t>95 PC 005</t>
  </si>
  <si>
    <t>D+M Požárních hlásičů NEOCEŇOVAT AŽ DLE SKUTEČNOSTI</t>
  </si>
  <si>
    <t>95 PC 006</t>
  </si>
  <si>
    <t>D+M Záchytného systému pro údržbu střech - systémový prvek</t>
  </si>
  <si>
    <t>95 PC 007</t>
  </si>
  <si>
    <t>D+M Vyklizení objektu - nábytek, zařizovací předměty, atd - cena upřesněna na základě prohlídky</t>
  </si>
  <si>
    <t>95 PC 008</t>
  </si>
  <si>
    <t>D+M+DMtž Ochrana stávajícího podlaží fólií vč.dodávky silážní plachty 150my</t>
  </si>
  <si>
    <t>2NP : 26,62*11,03</t>
  </si>
  <si>
    <t>952901111R00</t>
  </si>
  <si>
    <t>Vyčištění budov o výšce podlaží do 4 m</t>
  </si>
  <si>
    <t>mč.001 : 16,09</t>
  </si>
  <si>
    <t>mč.004 : 31,0</t>
  </si>
  <si>
    <t>mč.111 : 4,0</t>
  </si>
  <si>
    <t>952902110R00</t>
  </si>
  <si>
    <t>Čištění zametáním v místnostech a chodbách</t>
  </si>
  <si>
    <t>3x : 610,84*3</t>
  </si>
  <si>
    <t>962031113R00</t>
  </si>
  <si>
    <t>Bourání příček z cihel pálených plných tl. 100 mm</t>
  </si>
  <si>
    <t xml:space="preserve">tl.100 mm : </t>
  </si>
  <si>
    <t>mč.111/109/114 : 3,05*(5,45+1,2*2)-(0,8*2,0+0,6*2,0)</t>
  </si>
  <si>
    <t xml:space="preserve">tl.80 mm : </t>
  </si>
  <si>
    <t>mč.114/115 : 3,05*(1,5*2+0,87)-(0,7*2,0)</t>
  </si>
  <si>
    <t>mč.202/208 : 3,05*(2,27)</t>
  </si>
  <si>
    <t>mč.205/207 : 3,05*(1,4)</t>
  </si>
  <si>
    <t>mč.207 : 3,05*(1,5*2+1,85)-(0,6*2,0*2)</t>
  </si>
  <si>
    <t>962031116R00</t>
  </si>
  <si>
    <t>Bourání příček z cihel pálených plných tl. 150 mm</t>
  </si>
  <si>
    <t xml:space="preserve">tl.150 mm : </t>
  </si>
  <si>
    <t>mč.116/102 : 3,05*(2,625)-(0,8*2,0)</t>
  </si>
  <si>
    <t>mč.111/112/113/114 : 3,05*(5,46)-(0,8*2,0*2)</t>
  </si>
  <si>
    <t>mč.110 : 3,05*(0,32)</t>
  </si>
  <si>
    <t>mč.202/208/209 : 3,05*(4,83+4,5)-(0,8*2,0*2)</t>
  </si>
  <si>
    <t>mč.206 : 3,05*(0,21)</t>
  </si>
  <si>
    <t xml:space="preserve">tl.135 mm : </t>
  </si>
  <si>
    <t>mč.206/207 : 3,05*(2,05)</t>
  </si>
  <si>
    <t>962031124R00</t>
  </si>
  <si>
    <t>Bourání příček z cihel pálených děrovan. tl.100 mm</t>
  </si>
  <si>
    <t>půda : 2,8*(1,695)+2,25*(1,655)-(0,8*2,0)</t>
  </si>
  <si>
    <t>962031125R00</t>
  </si>
  <si>
    <t>Bourání příček z cihel pálených děrovan. tl.150 mm</t>
  </si>
  <si>
    <t>půda : 2,25*(3,295+1,655*2)+(3,8*2,8/2)*2-(0,8*2,0)</t>
  </si>
  <si>
    <t>962032231R00</t>
  </si>
  <si>
    <t>Bourání zdiva z cihel pálených na MVC</t>
  </si>
  <si>
    <t xml:space="preserve">půda : </t>
  </si>
  <si>
    <t xml:space="preserve">pozn BP11 : </t>
  </si>
  <si>
    <t>ubourání nadezdívek : 0,45*0,5*(8,7)</t>
  </si>
  <si>
    <t>0,6*0,5*(28,275*2+11,03*2-8,7)</t>
  </si>
  <si>
    <t>pilíř půdy : 2,6*0,45*(2,62)</t>
  </si>
  <si>
    <t>mč.101/102/116/117 : 3,05*0,2*(4,0+4,865)</t>
  </si>
  <si>
    <t>mč.110/114 : 3,05*0,33*(0,2)</t>
  </si>
  <si>
    <t>mč.206/207/205 : 3,05*0,185*(1,85)</t>
  </si>
  <si>
    <t>mč.206/207 : 3,05*0,175*(4,185)-0,175*(0,8*2,0)</t>
  </si>
  <si>
    <t>mč.205 : 3,05*0,24*(0,32)</t>
  </si>
  <si>
    <t>962032631R00</t>
  </si>
  <si>
    <t>Bourání zdiva komínového z cihel na MVC</t>
  </si>
  <si>
    <t>ubourání kom těles na úroveň +6,780 : 3,5*(1,5*0,45)</t>
  </si>
  <si>
    <t>4,5*(0,75*0,45)*2</t>
  </si>
  <si>
    <t>963011512R00</t>
  </si>
  <si>
    <t>Bourání stropů z tvárnic tl.15 cm, nosníky ocelové</t>
  </si>
  <si>
    <t>stropní kce půdy - server : 1,95*1,8</t>
  </si>
  <si>
    <t>965081113R00</t>
  </si>
  <si>
    <t>Bourání dlažeb z panelů půdních tl.70 mm plochy nad 1 m2</t>
  </si>
  <si>
    <t>pozn BP8, BP9 : (22,62*11,03-2,995*3,685)</t>
  </si>
  <si>
    <t>965081713R00</t>
  </si>
  <si>
    <t>Bourání dlažeb keramických tl.10 mm, nad 1 m2</t>
  </si>
  <si>
    <t xml:space="preserve">pozn BP1 : </t>
  </si>
  <si>
    <t>mč.101 : 6,09</t>
  </si>
  <si>
    <t>mč.102 : 24,64</t>
  </si>
  <si>
    <t>mč.109 : 3,4</t>
  </si>
  <si>
    <t>mč.110 : 0</t>
  </si>
  <si>
    <t>mč.111 : 2,89</t>
  </si>
  <si>
    <t>mč.112 : 7,1</t>
  </si>
  <si>
    <t>mč.113 : 5,28</t>
  </si>
  <si>
    <t>mč.114 : 13,55</t>
  </si>
  <si>
    <t>mč.115 : 1,24</t>
  </si>
  <si>
    <t>mč.116 : 10,83</t>
  </si>
  <si>
    <t>mč.119 : 55,76</t>
  </si>
  <si>
    <t xml:space="preserve">pozn BP16 : </t>
  </si>
  <si>
    <t>mč.202 : 2,995*(4,93+2,415)+2,0*(2,955)</t>
  </si>
  <si>
    <t>mč.205 : 0</t>
  </si>
  <si>
    <t>mč.206 : 15,8</t>
  </si>
  <si>
    <t>mč.207 : 13,8</t>
  </si>
  <si>
    <t>mč.208 : 0</t>
  </si>
  <si>
    <t>965081702R00</t>
  </si>
  <si>
    <t xml:space="preserve">Bourání soklíků z dlažeb keramických </t>
  </si>
  <si>
    <t>mč.101 : (2,035+2,995)-(1,75)</t>
  </si>
  <si>
    <t>mč.102 : (2,8+1,9+1,45+3,0+1,75+2,95+2,95)-(0,8*2+0,75)</t>
  </si>
  <si>
    <t>mč.109 : (2,83)-(0,8)</t>
  </si>
  <si>
    <t>mč.111 : (1,0)</t>
  </si>
  <si>
    <t>mč.112,113 : (2,495*2+5,46)</t>
  </si>
  <si>
    <t>mč.116 : (2,425+0,3)</t>
  </si>
  <si>
    <t>mč.119 : (9,23*2+6,03*2)-(0,8+1,95)</t>
  </si>
  <si>
    <t>mč.103 : (3,8*2+3,0*2)</t>
  </si>
  <si>
    <t>mč.202 : (7,35+2,995+1,2+3,95)</t>
  </si>
  <si>
    <t>mč.203 : (4,1*2+2,995)</t>
  </si>
  <si>
    <t>mč.206 : (4,7+5,45+2,445)</t>
  </si>
  <si>
    <t>965082923R00</t>
  </si>
  <si>
    <t>Odstranění násypu tl. do 10 cm, plocha nad 2 m2</t>
  </si>
  <si>
    <t>pozn BP8, BP9 : 0,04*(22,62*11,03-2,995*3,685)</t>
  </si>
  <si>
    <t>967031142R00</t>
  </si>
  <si>
    <t>Přisekání rovných ostění cihelných na MC</t>
  </si>
  <si>
    <t>zapravení ostění : 20,0</t>
  </si>
  <si>
    <t>968061125R00</t>
  </si>
  <si>
    <t>Vyvěšení dřevěných dveřních křídel pl. do 2 m2</t>
  </si>
  <si>
    <t>š.600 : 1</t>
  </si>
  <si>
    <t>š.700 : 1</t>
  </si>
  <si>
    <t>š.800 : 6</t>
  </si>
  <si>
    <t>š.600 : 2</t>
  </si>
  <si>
    <t>š.800 : 2</t>
  </si>
  <si>
    <t>968072455R00</t>
  </si>
  <si>
    <t>Vybourání kovových dveřních zárubní pl. do 2 m2</t>
  </si>
  <si>
    <t>š.600 : 1*0,6*2,0</t>
  </si>
  <si>
    <t>š.700 : 1*0,7*2,0</t>
  </si>
  <si>
    <t>š.800 : 6*0,8*2,0</t>
  </si>
  <si>
    <t>š.600 : 2*0,6*2,0</t>
  </si>
  <si>
    <t>š.800 : 2*0,8*2,0</t>
  </si>
  <si>
    <t>978013121R00</t>
  </si>
  <si>
    <t>Otlučení omítek vnitřních stěn v rozsahu do 10 %</t>
  </si>
  <si>
    <t>978013191R00</t>
  </si>
  <si>
    <t>Otlučení omítek vnitřních stěn v rozsahu do 100 %</t>
  </si>
  <si>
    <t>978041114R00</t>
  </si>
  <si>
    <t>Odstranění KZS EPS F tl. 140 mm s omítkou</t>
  </si>
  <si>
    <t>poznámka BP11 : 0,7*(28,275*2+12,72*2-8,7)</t>
  </si>
  <si>
    <t>pozn BP4 : (1,0*2,25)</t>
  </si>
  <si>
    <t>762342811R00</t>
  </si>
  <si>
    <t>Demontáž laťování střech, rozteč latí do 22 cm</t>
  </si>
  <si>
    <t xml:space="preserve">poznámka BP11, BP29 : </t>
  </si>
  <si>
    <t>plocha S1 : (28,275+15,65)*7,7/2</t>
  </si>
  <si>
    <t>(28,275+15,65)*7,7/2</t>
  </si>
  <si>
    <t>plocha S2 : (12,72*7,7/2)</t>
  </si>
  <si>
    <t>(12,72*7,7/2)</t>
  </si>
  <si>
    <t>762811811R00</t>
  </si>
  <si>
    <t>Demontáž záklopů z hrubých prken tl. do 3,2 cm</t>
  </si>
  <si>
    <t>půda/trámový strop : 17,7*11,03</t>
  </si>
  <si>
    <t>764352811R00</t>
  </si>
  <si>
    <t>Demontáž žlabů půlkruh. rovných, rš 330 mm, do 45°</t>
  </si>
  <si>
    <t>28,275*2+12,72*2</t>
  </si>
  <si>
    <t>764454803R00</t>
  </si>
  <si>
    <t>Demontáž odpadních trub kruhových,D 150 mm</t>
  </si>
  <si>
    <t>7,4*3</t>
  </si>
  <si>
    <t>765312810R00</t>
  </si>
  <si>
    <t>Demontáž krytiny dvoudrážkové, na sucho, do suti vč.hřebenáčů, nároží atd</t>
  </si>
  <si>
    <t>767581801R00</t>
  </si>
  <si>
    <t>Demontáž podhledů - kazet</t>
  </si>
  <si>
    <t>mč.110 : 22,2</t>
  </si>
  <si>
    <t>mč.205 : 14,67</t>
  </si>
  <si>
    <t>mč.208 : 10,97</t>
  </si>
  <si>
    <t>767582800R00</t>
  </si>
  <si>
    <t>Demontáž podhledů - roštů</t>
  </si>
  <si>
    <t>776511820RT1</t>
  </si>
  <si>
    <t>Odstranění PVC a koberců lepených s podložkou z ploch nad 20 m2</t>
  </si>
  <si>
    <t>909R00</t>
  </si>
  <si>
    <t>Hzs-nezmeritelne bourací práce</t>
  </si>
  <si>
    <t>hod</t>
  </si>
  <si>
    <t>8,0*4</t>
  </si>
  <si>
    <t>96 PC 001</t>
  </si>
  <si>
    <t>Vybourání otvoru ve stropní kci pro výtahovou šachtu v kompletní skladbě vč. odvozu, likvidace a poplatku za skládku</t>
  </si>
  <si>
    <t>podlaha 1NP : (2,6*2,36)</t>
  </si>
  <si>
    <t>strop nad 1NP : (2,6*2,36)</t>
  </si>
  <si>
    <t>strop nad 2NP : (2,6*2,36)</t>
  </si>
  <si>
    <t>strop nad 3NP : (2,6*2,36)</t>
  </si>
  <si>
    <t>96 PC 002</t>
  </si>
  <si>
    <t>Odstranění plastových soklíků v.100 mm</t>
  </si>
  <si>
    <t>mč.110 : (5,46*2+4,425*2)</t>
  </si>
  <si>
    <t>mč.105 : (5,45+3,825+2,65+0,25)</t>
  </si>
  <si>
    <t>mč.208 : (2,27+0,3)</t>
  </si>
  <si>
    <t>96 PC 003</t>
  </si>
  <si>
    <t>DMtž Vnějších výplní otvorů</t>
  </si>
  <si>
    <t>mč.101 : 1,75*2,52</t>
  </si>
  <si>
    <t>96 PC 004</t>
  </si>
  <si>
    <t>DMtž Vnitřních prosklených stěn vč.dveřních křídel (zárubně)</t>
  </si>
  <si>
    <t>mč.101/102 : 2,995*2,1</t>
  </si>
  <si>
    <t>mč.201/202 : 1,2*2,0</t>
  </si>
  <si>
    <t>96 PC 005</t>
  </si>
  <si>
    <t>DMtž markýzy u vstupu 1000x2600 mm vč.kotvení</t>
  </si>
  <si>
    <t>pozn BP6 : 1,0*2,6</t>
  </si>
  <si>
    <t>96 PC 006</t>
  </si>
  <si>
    <t>DMtž stávajícího nerezového komínu pr.300 mm (600 mm) vč.kotvení</t>
  </si>
  <si>
    <t xml:space="preserve">1PP-půda : </t>
  </si>
  <si>
    <t>pozn BP14 : 13,2</t>
  </si>
  <si>
    <t>96 PC 007</t>
  </si>
  <si>
    <t>DMtž stávajícího okenního zábradlí v.1,0 m vč.kotvení (do suti)</t>
  </si>
  <si>
    <t>pohled západní 2NP : 1,98</t>
  </si>
  <si>
    <t>762900030RAX</t>
  </si>
  <si>
    <t>Demontáž dřevěného krovu - pozednice krokve, sloupky, pásky, vaznice, vazné trámy, vzpěry - kompletní kce krovu</t>
  </si>
  <si>
    <t>Součtová</t>
  </si>
  <si>
    <t>Agregovaná položka</t>
  </si>
  <si>
    <t>POL2_</t>
  </si>
  <si>
    <t>půdorysná plocha : (28,275*12,72)</t>
  </si>
  <si>
    <t>971033631R00</t>
  </si>
  <si>
    <t>Vybourání otv. zeď cihel. pl.4 m2, tl.15 cm, MVC</t>
  </si>
  <si>
    <t>mč.102/119 : 3,05*(1,96)-(0,8*2,0)</t>
  </si>
  <si>
    <t>971033641R00</t>
  </si>
  <si>
    <t>Vybourání otv. zeď cihel. pl.4 m2, tl.30 cm, MVC</t>
  </si>
  <si>
    <t xml:space="preserve">pozn BP4 : </t>
  </si>
  <si>
    <t>mč.205/207 : 0,25*(0,9*2,02)</t>
  </si>
  <si>
    <t>971033651R00</t>
  </si>
  <si>
    <t>Vybourání otv. zeď cihel. pl.4 m2, tl.60 cm, MVC</t>
  </si>
  <si>
    <t>mč.112,113 : 0,45*(1,0*2,25)</t>
  </si>
  <si>
    <t>mč.102/111 : 0,5*(1,8*2,02)</t>
  </si>
  <si>
    <t>973031326R00</t>
  </si>
  <si>
    <t>Vysekání kapes zeď cihel. MVC, pl. 0,1m2, hl. 45cm</t>
  </si>
  <si>
    <t>974042587R00</t>
  </si>
  <si>
    <t>Vysekání rýh v podlaze betonové, 25x30 cm</t>
  </si>
  <si>
    <t xml:space="preserve">vysekání rýh ve skladbě podlahy nad 1NP pro osazení oc.nosníků stropu : </t>
  </si>
  <si>
    <t>ozn 1 - HEA 220 : 9,8</t>
  </si>
  <si>
    <t>978059531R00</t>
  </si>
  <si>
    <t>Odsekání vnitřních obkladů stěn nad 2 m2</t>
  </si>
  <si>
    <t>974031666R00</t>
  </si>
  <si>
    <t>Vysekání rýh zeď cihelná vtah. nosníků 15 x 25 cm</t>
  </si>
  <si>
    <t xml:space="preserve">překlady válc nos : </t>
  </si>
  <si>
    <t>P/101 : 1,4*4</t>
  </si>
  <si>
    <t>P/102 : 2,2*4</t>
  </si>
  <si>
    <t>P/103 : 1,3*4</t>
  </si>
  <si>
    <t>P/105 : 1,2*3</t>
  </si>
  <si>
    <t>999281108R00</t>
  </si>
  <si>
    <t>Přesun hmot pro opravy a údržbu do výšky 12 m</t>
  </si>
  <si>
    <t>Přesun hmot</t>
  </si>
  <si>
    <t>POL7_</t>
  </si>
  <si>
    <t>711141559RT1</t>
  </si>
  <si>
    <t>Izolace proti vlhk. vodorovná pásy přitavením 1 vrstva - materiál ve specifikaci</t>
  </si>
  <si>
    <t>výtahová šachta : (2,6*2,36)</t>
  </si>
  <si>
    <t>zatažení HI v 1NP : 0,6*(2,6*2+2,36*2)</t>
  </si>
  <si>
    <t>711142559RT1</t>
  </si>
  <si>
    <t>Izolace proti vlhkosti svislá pásy přitavením 1 vrstva - materiál ve specifikaci</t>
  </si>
  <si>
    <t>POL1_7</t>
  </si>
  <si>
    <t>výtahová šachta : 3,0*(2,6)+1,4*(2,6+2,36*2)</t>
  </si>
  <si>
    <t>711111001RZ1</t>
  </si>
  <si>
    <t>Izolace proti vlhkosti vodor. nátěr ALP za studena 1x nátěr - včetně dodávky penetračního laku ALP</t>
  </si>
  <si>
    <t>711112001RZ1</t>
  </si>
  <si>
    <t>Izolace proti vlhkosti svis. nátěr ALP, za studena 1x nátěr - včetně dodávky asfaltového laku</t>
  </si>
  <si>
    <t>711212002RT6</t>
  </si>
  <si>
    <t>Stěrka hydroizolační těsnicí hmotou proti vlhkosti a tlak.vodě</t>
  </si>
  <si>
    <t>vytaž 200 mm po obvodě : 0,2*(1,8*2+3,585*2)</t>
  </si>
  <si>
    <t>vytaž 2000 mm v místě sprch koutu : 2,0*(0,9*3)</t>
  </si>
  <si>
    <t>vytaž 200 mm po obvodě : 0,2*(1,275*2+1,25*2)+0,2*(2,87*2+3,0*2)</t>
  </si>
  <si>
    <t>vytaž 200 mm po obvodě : 0,2*(1,625*2+2,3*2)</t>
  </si>
  <si>
    <t>711212601R00</t>
  </si>
  <si>
    <t>Těsnicí pás do spoje podlaha - stěna</t>
  </si>
  <si>
    <t>mč.206 : (1,8*2+3,585*2+0,9*2)</t>
  </si>
  <si>
    <t>mč.311 : (1,275*2+1,25*2)+(2,87*2+3,0*2)</t>
  </si>
  <si>
    <t>mč.312 : (1,625*2+2,3*2)</t>
  </si>
  <si>
    <t>62852251R</t>
  </si>
  <si>
    <t>Pás modifikovaný asfalt tl. 4 mm</t>
  </si>
  <si>
    <t xml:space="preserve">  vodorovná : </t>
  </si>
  <si>
    <t xml:space="preserve">  výtahová šachta : (2,6*2,36)</t>
  </si>
  <si>
    <t xml:space="preserve">  zatažení HI v 1NP : 0,6*(2,6*2+2,36*2)</t>
  </si>
  <si>
    <t xml:space="preserve">  svislá : </t>
  </si>
  <si>
    <t xml:space="preserve">  výtahová šachta : 3,0*(2,6)+1,4*(2,6+2,36*2)</t>
  </si>
  <si>
    <t>30,136*1,2</t>
  </si>
  <si>
    <t>998711202R00</t>
  </si>
  <si>
    <t>Přesun hmot pro izolace proti vodě, výšky do 12 m</t>
  </si>
  <si>
    <t>712311106RZ2</t>
  </si>
  <si>
    <t>Povlaková krytina střech do 10°, asfalt.pen.emulze včetně emulze 0,2 kg/m2</t>
  </si>
  <si>
    <t>vodorovná část : (27,1*11,51)</t>
  </si>
  <si>
    <t>svislá část (atiky, výlez) : 0,52*(27,1*2+11,51*2+1,5*2+0,8*2)</t>
  </si>
  <si>
    <t>712341559RT1</t>
  </si>
  <si>
    <t>Povlaková krytina střech do 10°, NAIP přitavením 1 vrstva - materiál ve specifikaci</t>
  </si>
  <si>
    <t>skladba S2a (výtahová šachta) : (1,95*2,2)</t>
  </si>
  <si>
    <t>712351111RT1</t>
  </si>
  <si>
    <t>Povlaková krytina střech do 10°,samolepicím pásem 1 vrstva - materiál ve specifikaci</t>
  </si>
  <si>
    <t>712372121RV1</t>
  </si>
  <si>
    <t>Krytina střech do 10° fólie, 4 kotvy/m2,ocel,dřevo tl. izolace do 360 mm, fólie ve specifikaci</t>
  </si>
  <si>
    <t>vodorovná část : (26,9*11,31)</t>
  </si>
  <si>
    <t>svislá část (vytažení na atiku, výlez) : (0,5+0,2)*(26,9*2+11,31*2+1,5*2+0,8*2)</t>
  </si>
  <si>
    <t xml:space="preserve">skladba S2a (výtahová šachta) : </t>
  </si>
  <si>
    <t>vodorovná část : (2,5*2,45)</t>
  </si>
  <si>
    <t>svislá část : 0,5*(2,5*2+2,45*2)</t>
  </si>
  <si>
    <t>712378006R00</t>
  </si>
  <si>
    <t>Rohová lišta vnější RŠ 100 mm</t>
  </si>
  <si>
    <t xml:space="preserve">(roh vnitřní strany atiky) : </t>
  </si>
  <si>
    <t>skladba S2 : 26,9*2+11,31*2</t>
  </si>
  <si>
    <t>1,5*2+0,8*2</t>
  </si>
  <si>
    <t>skladba S2a : 2,45*2+2,5*2</t>
  </si>
  <si>
    <t>712391171RT1</t>
  </si>
  <si>
    <t>Povlaková krytina střech do 10°, podklad. textilie 1 vrstva - materiál ve specifikaci</t>
  </si>
  <si>
    <t>svislá část (vytažení na atiku, výlez) : (0,31+0,2)*(26,9*2+11,31*2+1,5*2+0,8*2)</t>
  </si>
  <si>
    <t>712841559RT1</t>
  </si>
  <si>
    <t>Samostatné vytažení izolace, pásy přitavením 1 vrstva - asf.pás ve specifikaci</t>
  </si>
  <si>
    <t>svislá část (výtah šachta) : 0,52*(2,5*2+2,45*2)</t>
  </si>
  <si>
    <t>712851559RT1</t>
  </si>
  <si>
    <t>Samostatné vytažení izolace, samolepicími pásy 1 vrstva - asf.pás ve specifikaci</t>
  </si>
  <si>
    <t>712 PC 001</t>
  </si>
  <si>
    <t>D+M Systémové odvětrávací hlavice kanalizace s mPVC manžetou</t>
  </si>
  <si>
    <t>712 PC 002</t>
  </si>
  <si>
    <t>D+M Systémové střešní vpustě s mPVC manžetou, ochranného koše, vyhřívaná</t>
  </si>
  <si>
    <t>283220012R</t>
  </si>
  <si>
    <t>Fólie střešní hydroizolační mPVC tl. 1,5 mm š. 1600 mm PVC-P s PES výztuží, šedá</t>
  </si>
  <si>
    <t xml:space="preserve">  skladba S2 : </t>
  </si>
  <si>
    <t xml:space="preserve">  vodorovná část : (26,9*11,31)</t>
  </si>
  <si>
    <t xml:space="preserve">  svislá část (vytažení na atiku, výlez) : (0,5+0,2)*(26,9*2+11,31*2+1,5*2+0,8*2)</t>
  </si>
  <si>
    <t xml:space="preserve">  skladba S2a (výtahová šachta) : </t>
  </si>
  <si>
    <t xml:space="preserve">  vodorovná část : (2,5*2,45)</t>
  </si>
  <si>
    <t xml:space="preserve">  svislá část : 0,5*(2,5*2+2,45*2)</t>
  </si>
  <si>
    <t>20% ztratné : 372,028*1,2</t>
  </si>
  <si>
    <t>628522502R</t>
  </si>
  <si>
    <t>Pás modif. asfalt tl. 4 mm (parotěs)</t>
  </si>
  <si>
    <t xml:space="preserve">  skladba S2a (výtahová šachta) : (1,95*2,2)</t>
  </si>
  <si>
    <t xml:space="preserve">  svislá část (výtah šachta) : 0,52*(2,5*2+2,45*2)</t>
  </si>
  <si>
    <t>9,438*1,2</t>
  </si>
  <si>
    <t>62852269R</t>
  </si>
  <si>
    <t>Pás modif. asfalt samolep tl. 4 mm</t>
  </si>
  <si>
    <t xml:space="preserve">  vodorovná část : (27,1*11,51)</t>
  </si>
  <si>
    <t xml:space="preserve">  svislá část (atiky, výlez) : 0,52*(27,1*2+11,51*2+1,5*2+0,8*2)</t>
  </si>
  <si>
    <t>354,4674*1,2</t>
  </si>
  <si>
    <t>67390503R</t>
  </si>
  <si>
    <t>Geotextilie netkaná 300 g/m2  2x50 m</t>
  </si>
  <si>
    <t xml:space="preserve">  svislá část (vytažení na atiku, výlez) : (0,31+0,2)*(26,9*2+11,31*2+1,5*2+0,8*2)</t>
  </si>
  <si>
    <t>20% ztratné : 356,6342*1,2</t>
  </si>
  <si>
    <t>998712202R00</t>
  </si>
  <si>
    <t>Přesun hmot pro povlakové krytiny, výšky do 12 m</t>
  </si>
  <si>
    <t>713111130RT1</t>
  </si>
  <si>
    <t>Izolace tepelné stropů, vložená mezi krokve 1 vrstva - materiál ve specifikaci</t>
  </si>
  <si>
    <t xml:space="preserve">skladba S2 minerální vlna (50+100+100 mm) : </t>
  </si>
  <si>
    <t>1.vrstva 50 mm : (11,93*27,52)</t>
  </si>
  <si>
    <t>713111130RT2</t>
  </si>
  <si>
    <t>Izolace tepelné stropů, vložená mezi krokve 2 vrstvy - materiál ve specifikaci</t>
  </si>
  <si>
    <t>2 a 3.vrstva 100 mm : (11,93*27,52)</t>
  </si>
  <si>
    <t>713111221RS4</t>
  </si>
  <si>
    <t>Montáž parozábrany, zavěšené podhl., přelep. spojů vč. dodávky polypropylenové fólie 108 g/m2</t>
  </si>
  <si>
    <t>skladba S2 : (11,93*27,52)</t>
  </si>
  <si>
    <t>713134211RK6</t>
  </si>
  <si>
    <t>Montáž parozábrany na stěny s přelepením spojů vč.dodávky systémové parotěsné zábrany</t>
  </si>
  <si>
    <t xml:space="preserve">  zatažení ostění : (1,27+2,15*2)*19</t>
  </si>
  <si>
    <t xml:space="preserve">  (2,0+2,65*2)</t>
  </si>
  <si>
    <t xml:space="preserve">  (1,98+2,65*2)</t>
  </si>
  <si>
    <t>120,41*0,1</t>
  </si>
  <si>
    <t>713121111RT1</t>
  </si>
  <si>
    <t>Izolace tepelná podlah na sucho, jednovrstvá materiál ve specifikaci</t>
  </si>
  <si>
    <t xml:space="preserve">skladba S7 min.vlna tl.60 mm : </t>
  </si>
  <si>
    <t xml:space="preserve">skladba S4 EPS 100 S tl.40mm : </t>
  </si>
  <si>
    <t xml:space="preserve">skladba S5 EPS 100 S tl.40mm : </t>
  </si>
  <si>
    <t>713121121RT1</t>
  </si>
  <si>
    <t>Izolace tepelná podlah na sucho, dvouvrstvá materiál ve specifikaci</t>
  </si>
  <si>
    <t xml:space="preserve">skladba S4 2x min.vlna tl.40 mm : </t>
  </si>
  <si>
    <t xml:space="preserve">skladba S5 2x min.vlna tl.40 mm : </t>
  </si>
  <si>
    <t>713131130R00</t>
  </si>
  <si>
    <t>Izolace tepelná stěn vložením do konstrukce</t>
  </si>
  <si>
    <t>skladba SS1 (vnější plášť) TI minerální vložená do nosné kce tl. 150 mm : 4,73*(12,55*2+28,14*2)</t>
  </si>
  <si>
    <t>skladba SS1 (vnější plášť) TI minerální vložená do kce provětr.fasády tl. 50 mm : 4,73*(12,55*2+28,14*2-8,4)</t>
  </si>
  <si>
    <t>skladba SS1 (vnější plášť) TI minerální vložená do kce provětr.fasády tl. 120 mm : 4,73*(12,55*2+28,14*2-8,4)</t>
  </si>
  <si>
    <t>713131131R00</t>
  </si>
  <si>
    <t>Izolace tepelná stěn lepením</t>
  </si>
  <si>
    <t xml:space="preserve">3NP okenní otvory extrudovaný polystyrén tl.30 mm : </t>
  </si>
  <si>
    <t>nadpraží (viz detail D02A) : 0,165*(1,27*4+2,0+1,27*5+1,98+1,27*7+1,27*3)</t>
  </si>
  <si>
    <t>parapet (viz detail D03A) : 0,165*(1,27*4+2,0+1,27*5+1,98+1,27*7+1,27*3)</t>
  </si>
  <si>
    <t>ostění : 0,165*(2,15*2*4+2,65*2+2,15*2*5+2,65*2+2,15*2*7+2,15*2*3)</t>
  </si>
  <si>
    <t xml:space="preserve">3NP extrudovaný polystyrén tl.80 mm : </t>
  </si>
  <si>
    <t>atika (viz detail D01A) : 0,15*(27,7*2+11,5*2)</t>
  </si>
  <si>
    <t xml:space="preserve">3NP extrudovaný polystyrén tl.60 mm : </t>
  </si>
  <si>
    <t>úprava napojení na stáv KZS pohled východní (det D06A) : 0,1*(19,6)</t>
  </si>
  <si>
    <t xml:space="preserve">3NP svislá TI atiky EPS 100 tl. 100 mm (viz detail D01A) : </t>
  </si>
  <si>
    <t>svislá část : 0,515*(27,7*2+11,5*2)</t>
  </si>
  <si>
    <t>713141125R00</t>
  </si>
  <si>
    <t>Izolace tepelná střech, desky, na lepidlo PUK</t>
  </si>
  <si>
    <t xml:space="preserve">skladba S2 vodorovná část : </t>
  </si>
  <si>
    <t>1.vrstva EPS 100 tl. 100 mm : (27,1*11,51)</t>
  </si>
  <si>
    <t>2.vrstva EPS 100 spádové klíny tl.50-250 mm (150 mm) : (27,1*11,51)</t>
  </si>
  <si>
    <t xml:space="preserve">skladba S2a (výtahová šachta) vodorovná část : </t>
  </si>
  <si>
    <t>1.vrstva EPS 100 tl. 220 mm : (1,95*2,2)</t>
  </si>
  <si>
    <t>2.vrstva EPS 100 spádové klíny tl.20-80 mm (50 mm) : (1,95*2,2)</t>
  </si>
  <si>
    <t>713191100RT9</t>
  </si>
  <si>
    <t>Položení separační fólie včetně dodávky PE fólie</t>
  </si>
  <si>
    <t xml:space="preserve">  skladba S4 2x : </t>
  </si>
  <si>
    <t xml:space="preserve">  mč.301 : 15,3</t>
  </si>
  <si>
    <t xml:space="preserve">  mč.311 : 8,6</t>
  </si>
  <si>
    <t xml:space="preserve">  mč.312 : 3,7</t>
  </si>
  <si>
    <t xml:space="preserve">  skladba S5 2x : </t>
  </si>
  <si>
    <t xml:space="preserve">  skladba S7 2x : </t>
  </si>
  <si>
    <t>280,3*2</t>
  </si>
  <si>
    <t>713 PC 001</t>
  </si>
  <si>
    <t>D+M Atikového klínu 100x100 mm z EPS 100S</t>
  </si>
  <si>
    <t xml:space="preserve">3NP atika (viz detail D01A) : </t>
  </si>
  <si>
    <t>atika : (26,9*2+11,31*2)</t>
  </si>
  <si>
    <t>výtah šachta : (2,45*2+2,5*2)</t>
  </si>
  <si>
    <t>střešní výlez : (0,9*2+1,5*2)</t>
  </si>
  <si>
    <t>713121118RU1</t>
  </si>
  <si>
    <t>Tepelná izolace - pásek podél stěn včetně dodávky</t>
  </si>
  <si>
    <t>3NP : 300,0</t>
  </si>
  <si>
    <t>28375460R</t>
  </si>
  <si>
    <t>Polystyren extrudovaný XPS</t>
  </si>
  <si>
    <t xml:space="preserve">  3NP extrudovaný polystyrén tl.30 mm : </t>
  </si>
  <si>
    <t xml:space="preserve">  nadpraží (viz detail D02A) : 0,165*(1,27*4+2,0+1,27*5+1,98+1,27*7+1,27*3)</t>
  </si>
  <si>
    <t xml:space="preserve">  parapet (viz detail D03A) : 0,165*(1,27*4+2,0+1,27*5+1,98+1,27*7+1,27*3)</t>
  </si>
  <si>
    <t xml:space="preserve">  ostění : 0,165*(2,15*2*4+2,65*2+2,15*2*5+2,65*2+2,15*2*7+2,15*2*3)</t>
  </si>
  <si>
    <t>10% : 24,5058*0,03*1,1</t>
  </si>
  <si>
    <t xml:space="preserve">  3NP extrudovaný polystyrén tl.80 mm : </t>
  </si>
  <si>
    <t xml:space="preserve">  atika (viz detail D01A) : 0,15*(27,7*2+11,5*2)</t>
  </si>
  <si>
    <t>10% : 11,76*0,08*1,1</t>
  </si>
  <si>
    <t xml:space="preserve">  3NP extrudovaný polystyrén tl.60 mm : </t>
  </si>
  <si>
    <t xml:space="preserve">  úprava napojení na stáv KZS pohled východní (det D06A) : 0,1*(19,6)</t>
  </si>
  <si>
    <t>1,96*0,06*1,1</t>
  </si>
  <si>
    <t xml:space="preserve">10% : </t>
  </si>
  <si>
    <t>28375704R</t>
  </si>
  <si>
    <t>Deska izolační stabilizov. EPS 100  1000 x 500 mm</t>
  </si>
  <si>
    <t>POL3_7</t>
  </si>
  <si>
    <t xml:space="preserve">  skladba S2 vodorovná část : </t>
  </si>
  <si>
    <t xml:space="preserve">  1.vrstva EPS 100 tl. 100 mm : (27,1*11,51)*0,1</t>
  </si>
  <si>
    <t xml:space="preserve">  skladba S2a (výtahová šachta) vodorovná část : </t>
  </si>
  <si>
    <t xml:space="preserve">  1.vrstva EPS 100 tl. 220 mm : (1,95*2,2)*0,22</t>
  </si>
  <si>
    <t>5% ztratné : 32,1359*1,05</t>
  </si>
  <si>
    <t xml:space="preserve">  3NP svislá TI atiky EPS 100 tl. 100 mm (viz detail D01A) : </t>
  </si>
  <si>
    <t xml:space="preserve">  svislá část : 0,515*(27,7*2+11,5*2)*0,1</t>
  </si>
  <si>
    <t>5% ztratné : 4,0376*1,05</t>
  </si>
  <si>
    <t xml:space="preserve">  skladba S4 EPS 100 S tl.40mm : </t>
  </si>
  <si>
    <t>5% ztratné : 27,6*0,04*1,05</t>
  </si>
  <si>
    <t xml:space="preserve">  skladba S5 EPS 100 S tl.40mm : </t>
  </si>
  <si>
    <t>5% ztratné : 89,8*0,04*1,05</t>
  </si>
  <si>
    <t>28375971R</t>
  </si>
  <si>
    <t>Deska spádová EPS 100</t>
  </si>
  <si>
    <t xml:space="preserve">  2.vrstva EPS 100 spádové klíny tl.50-250 mm (150 mm) : (27,1*11,51)*0,15</t>
  </si>
  <si>
    <t xml:space="preserve">  2.vrstva EPS 100 spádové klíny tl.20-80 mm (50 mm) : (1,95*2,2)*0,05</t>
  </si>
  <si>
    <t>5% ztratné : 47,00265*1,05</t>
  </si>
  <si>
    <t>631509396R</t>
  </si>
  <si>
    <t>Deska izolační z minerální plsti tl. 150 mm (vložená do konstrukce)</t>
  </si>
  <si>
    <t xml:space="preserve">  skladba SS1 (vnější plášť) TI minerální tl. 150 mm : 4,73*(12,55*2+28,14*2)</t>
  </si>
  <si>
    <t xml:space="preserve">  -(1,27*2,15*4+2,0*2,65+1,27*2,15*5+1,98*2,65+1,27*2,15*7+1,27*2,15*3)</t>
  </si>
  <si>
    <t>5% ztratné : 322,5009*1,05</t>
  </si>
  <si>
    <t>63150940R</t>
  </si>
  <si>
    <t>Deska izolační z minerální plsti hydrofobizovaná tl. 50 mm</t>
  </si>
  <si>
    <t xml:space="preserve">  skladba SS1 (vnější plášť) TI minerální vložená do kce provětr.fasády tl. 50 mm : 4,73*(12,55*2+28,14*2-8,4)</t>
  </si>
  <si>
    <t>5% ztratné : 282,7689*1,05</t>
  </si>
  <si>
    <t>63150944R</t>
  </si>
  <si>
    <t>Deska izolační z minerální plsti hydrofobizovaná tl. 120 mm</t>
  </si>
  <si>
    <t xml:space="preserve">  skladba SS1 (vnější plášť) TI minerální vložená do kce provětr.fasády tl. 120 mm : 4,73*(12,55*2+28,14*2-8,4)</t>
  </si>
  <si>
    <t>63151371.AR</t>
  </si>
  <si>
    <t>Deska z minerální plsti mezi krokve 46 kg/m3 tl. 1200x625x50 mm</t>
  </si>
  <si>
    <t xml:space="preserve">  1.vrstva 50 mm : (11,93*27,52)</t>
  </si>
  <si>
    <t>5% ztratné : 328,3136*1,05</t>
  </si>
  <si>
    <t>63151374.AR</t>
  </si>
  <si>
    <t>Deska z minerální plsti mezi krokve 46 kg/m3 tl. 1200x600x100 mm</t>
  </si>
  <si>
    <t xml:space="preserve">  skladba S2 minerální vlna (50+100+100 mm) : </t>
  </si>
  <si>
    <t xml:space="preserve">  2 a 3.vrstva 100 mm : (11,93*27,52)</t>
  </si>
  <si>
    <t>5% ztratné : 328,3136*2*1,05</t>
  </si>
  <si>
    <t>63151436R</t>
  </si>
  <si>
    <t>Deska z minerální plsti kročejová hydrofobizovaná tl. 40 mm</t>
  </si>
  <si>
    <t xml:space="preserve">  skladba S4 2x min.vlna tl.40 mm : </t>
  </si>
  <si>
    <t xml:space="preserve">  skladba S5 2x min.vlna tl.40 mm : </t>
  </si>
  <si>
    <t>5% ztratné : 117,4*2*1,05</t>
  </si>
  <si>
    <t>63151437R</t>
  </si>
  <si>
    <t>Deska z minerální plsti kročejová hydrofobizovaná tl. 60 mm</t>
  </si>
  <si>
    <t xml:space="preserve">  skladba S7 min.vlna tl.60 mm : </t>
  </si>
  <si>
    <t>5% ztratné : 162,9*1,05</t>
  </si>
  <si>
    <t>998713202R00</t>
  </si>
  <si>
    <t>Přesun hmot pro izolace tepelné, výšky do 12 m</t>
  </si>
  <si>
    <t>762088116R00</t>
  </si>
  <si>
    <t>Zakrývání provizorní plachtou 15x20m,vč.odstranění</t>
  </si>
  <si>
    <t>pozn BP29 : 2</t>
  </si>
  <si>
    <t>762342203RT4</t>
  </si>
  <si>
    <t>Montáž laťování atik, vzdálenost latí 22 - 36 cm včetně dodávky řeziva, latě 4/6 cm</t>
  </si>
  <si>
    <t>vodorovná část : 0,605*(28,1*2+12,22*2-7,95)</t>
  </si>
  <si>
    <t>0,3*(7,95)</t>
  </si>
  <si>
    <t>763612131RT1</t>
  </si>
  <si>
    <t>M.obložení stěn z desek do tl.18mm,na sraz,šroubo. bez dodávky desek</t>
  </si>
  <si>
    <t>skladba SS1 (vnější plášť) : 4,73*(12,55*2+28,14*2)</t>
  </si>
  <si>
    <t>763612131RT5</t>
  </si>
  <si>
    <t>M.obložení stěn z desek do tl.18mm,na sraz,šroubo. na dřevěný rošt vč. dodávky geotextílie a dřevoštěpkové desky tl. 15 mm</t>
  </si>
  <si>
    <t>mč.117 : 3,1*(4,5)</t>
  </si>
  <si>
    <t>mč.209,202 : 3,2*(4,5+2,0)</t>
  </si>
  <si>
    <t>762 PC 001</t>
  </si>
  <si>
    <t>DMtž dočasné ochanné příčky z dřevoštěpkové desky tl.15 mm vč.ochranné geotextílie, roštu (do suti)</t>
  </si>
  <si>
    <t>762441112RT4.</t>
  </si>
  <si>
    <t>Montáž obložení atiky,bříz fól desky,1vrst.,šroubováním včetně dodávky desky překližka stavební fól.bříz.21 mm</t>
  </si>
  <si>
    <t>762441112RTZ</t>
  </si>
  <si>
    <t>Montáž obložení atiky,dřevoštěpkové desky,1vrst.,šroubováním včetně dodávky dřevoštěpkové desky tl. 25 mm</t>
  </si>
  <si>
    <t>vodorovná část : 0,38*(28,1*2+12,22*2-7,95)</t>
  </si>
  <si>
    <t>59597030R</t>
  </si>
  <si>
    <t>Deska sádrovláknitá 1500x1000x15 mm</t>
  </si>
  <si>
    <t xml:space="preserve">  skladba SS1 (vnější plášť) : 4,73*(12,55*2+28,14*2)</t>
  </si>
  <si>
    <t>998762202R00</t>
  </si>
  <si>
    <t>Přesun hmot pro tesařské konstrukce, výšky do 12 m</t>
  </si>
  <si>
    <t>764 K/105</t>
  </si>
  <si>
    <t>D+M Oplechování ostění okna + krycí mřížka Al plech s PÚ viz specifikace prvků</t>
  </si>
  <si>
    <t>764 K/106</t>
  </si>
  <si>
    <t>764 K/107</t>
  </si>
  <si>
    <t>D+M Okapnice atiky z Pzn poplast plechu rš.390mm viz specifikace prvků</t>
  </si>
  <si>
    <t>764 K/108</t>
  </si>
  <si>
    <t>D+M Okapnice atiky z Pzn poplast plechu rš.400mm viz specifikace prvků</t>
  </si>
  <si>
    <t>764 K/109</t>
  </si>
  <si>
    <t>D+M Lemování zdí z Pzn poplast plechu rš.250mm viz specifikace prvků</t>
  </si>
  <si>
    <t>764 K/110</t>
  </si>
  <si>
    <t>D+M Oplechování ocelové kce přístřešku AL viz specifikace prvků</t>
  </si>
  <si>
    <t>764 K/111</t>
  </si>
  <si>
    <t>D+M Krycí mřížka provětrávané vzduch mezery u atiky AL perfor plech rš.125mm viz specifikace prvků</t>
  </si>
  <si>
    <t>764 K/112</t>
  </si>
  <si>
    <t>D+M Krycí mřížka provětrávané vzduch mezery u zakládacího profilu AL perfor plech rš.125mm viz specifikace prvků</t>
  </si>
  <si>
    <t>764 K/113</t>
  </si>
  <si>
    <t>D+M Krycí mřížka provětrávané vzduch mezery AL perfor plech rš.125mm viz specifikace prvků</t>
  </si>
  <si>
    <t>764 K/114</t>
  </si>
  <si>
    <t>D+M Oplechování předstupujícího zdiva lak Pzn plech rš.165mm viz specifikace prvků</t>
  </si>
  <si>
    <t>764 K/115</t>
  </si>
  <si>
    <t>D+M Ukončující profil lak Pzn plech rš.250mm viz specifikace prvků</t>
  </si>
  <si>
    <t>764 PC 001</t>
  </si>
  <si>
    <t xml:space="preserve">D+M Systémový úhelník pro ukotvení parapetu 100/100 tl.2 mm </t>
  </si>
  <si>
    <t>1,27*4+2,0+1,27*5+1,98+1,27*7+1,27*3</t>
  </si>
  <si>
    <t>764 PC 002</t>
  </si>
  <si>
    <t xml:space="preserve">D+M Systémový úhelník pro ukotvení parapetu 50/35 tl.2 mm </t>
  </si>
  <si>
    <t>764816124RT2</t>
  </si>
  <si>
    <t>Oplechování parapetů, lakovaný Pz plech, rš 245 mm K/101</t>
  </si>
  <si>
    <t>včetně krytek a spojovacích prostředků.</t>
  </si>
  <si>
    <t>POP</t>
  </si>
  <si>
    <t>K/101 : 1,0</t>
  </si>
  <si>
    <t>764816140RT2</t>
  </si>
  <si>
    <t>Oplechování parapetů, lakovaný Pz plech, rš 405 mm K/102-K/104</t>
  </si>
  <si>
    <t>K/102 : 1,27*19</t>
  </si>
  <si>
    <t>K/103 : 2,0</t>
  </si>
  <si>
    <t>K/104 : 1,98</t>
  </si>
  <si>
    <t>998764202R00</t>
  </si>
  <si>
    <t>Přesun hmot pro klempířské konstr., výšky do 12 m</t>
  </si>
  <si>
    <t>766 O/108</t>
  </si>
  <si>
    <t>D+M Zatepleného výlezu na plochou střechu 1300x700mm</t>
  </si>
  <si>
    <t>766 O/109</t>
  </si>
  <si>
    <t>D+M Obvodového rámu střeš. výlezu se zabud žebříkem REI 15 DP1</t>
  </si>
  <si>
    <t>766 O/110</t>
  </si>
  <si>
    <t>D+M Půdních stahovacích schodu, spodní víko PO EI 15 DP3</t>
  </si>
  <si>
    <t>766 O/112</t>
  </si>
  <si>
    <t>D+M Kuchyňské linky v mč 3.04 vč. dřezu s odkapávačem, ledničky l=2,31m</t>
  </si>
  <si>
    <t>766 PC 001</t>
  </si>
  <si>
    <t>D+M Sanitární dělící stěny z dřevotřísky tl. 25 mm v.2050 mm OBSAŽENO VE VÝPISE MOBILIÁŘE NEOCEŇOVAT</t>
  </si>
  <si>
    <t>766 T/101</t>
  </si>
  <si>
    <t>D+M dřev vnitřní 1-kř dveře plné 900x2100 vč kování a okop. plechu HPL laminát (šedá)</t>
  </si>
  <si>
    <t>766 T/103</t>
  </si>
  <si>
    <t>D+M dřev vnitřní 1-kř dveře plné 800x2100 vč kování HPL laminát (šedá), EI30 DP3-C vč. zárubně obložkové CPL</t>
  </si>
  <si>
    <t>766 T/104</t>
  </si>
  <si>
    <t>D+M dřev vnitřní 1-kř dveře plné 800x1970 vč kování HPL laminát (šedá) vč. zárubně obložkové CPL</t>
  </si>
  <si>
    <t>766 T/105</t>
  </si>
  <si>
    <t>D+M dřev vnitřní 1-kř dveře plné 800x1970 vč kování HPL laminát (šedá) EI30 DP3-C vč. zárubně obložkové CPL</t>
  </si>
  <si>
    <t>766 T/106</t>
  </si>
  <si>
    <t>766 T/108</t>
  </si>
  <si>
    <t>D+M dřev vnitřní 1-kř dveře plné 800x2200 vč kování HPL laminát (šedá) EI15 DP3-C vč. zárubně obložkové CPL</t>
  </si>
  <si>
    <t>766 T/109</t>
  </si>
  <si>
    <t>D+M dřev vnitřní 1-kř dveře plné 800x2200 vč kování HPL laminát (šedá) vč. zárubně obložkové CPL</t>
  </si>
  <si>
    <t>766 T/110</t>
  </si>
  <si>
    <t>D+M dřev vnitřní 1-kř dveře plné 700x2200 vč kování HPL laminát (šedá) vč. zárubně obložkové CPL</t>
  </si>
  <si>
    <t>766 T/111</t>
  </si>
  <si>
    <t>766 T/112</t>
  </si>
  <si>
    <t>D+M dřev vnitřní 1-kř dveře plné 700x1970 vč kování HPL laminát (šedá), v sanitární příčce</t>
  </si>
  <si>
    <t>766 T/113</t>
  </si>
  <si>
    <t>766 T/114</t>
  </si>
  <si>
    <t>766 T/116</t>
  </si>
  <si>
    <t>D+M dřev vnitřní parapetu 380x1000x17mm pro okna AL/102 CPL/HPL tl.0,7mm</t>
  </si>
  <si>
    <t>766 T/117</t>
  </si>
  <si>
    <t>D+M dřev vnitřní parapetu 190x1270x17mm pro okna AL/107-108 CPL/HPL tl.0,7mm</t>
  </si>
  <si>
    <t>766 T/118</t>
  </si>
  <si>
    <t>D+M dřev vnitřní parapetu 190x2000x17mm pro okna AL/109 CPL/HPL tl.0,7mm</t>
  </si>
  <si>
    <t>766 T/119</t>
  </si>
  <si>
    <t>D+M dřev vnitřní parapetu 190x1980x17mm pro okna AL/110 CPL/HPL tl.0,7mm</t>
  </si>
  <si>
    <t>766601213RT2</t>
  </si>
  <si>
    <t>Těsnění připojovací spáry spára ostění, interiér - pěnou, exteriér - fólie paropropustná šířky 100 mm</t>
  </si>
  <si>
    <t>3NP : (1,27+2,15*2)*19</t>
  </si>
  <si>
    <t>(2,0+2,65*2)</t>
  </si>
  <si>
    <t>(1,98+2,65*2)</t>
  </si>
  <si>
    <t>1NP : (1,85+2,52*2)</t>
  </si>
  <si>
    <t>(1,0+2,25*2)</t>
  </si>
  <si>
    <t>766601229RT3</t>
  </si>
  <si>
    <t>Těsnění připojovací spáry spára parapetu, interiér PU pěnou, exteriér - fólie paropropustná šířky 100</t>
  </si>
  <si>
    <t>3NP : (1,27)*19</t>
  </si>
  <si>
    <t>(2,0)</t>
  </si>
  <si>
    <t>(1,98)</t>
  </si>
  <si>
    <t>1NP : (1,85)</t>
  </si>
  <si>
    <t>(1,0)</t>
  </si>
  <si>
    <t>998766202R00</t>
  </si>
  <si>
    <t>Přesun hmot pro truhlářské konstr., výšky do 12 m</t>
  </si>
  <si>
    <t>767585131R00</t>
  </si>
  <si>
    <t>Zhotovení otvorů v kazetách pl. do 0,25 m2</t>
  </si>
  <si>
    <t xml:space="preserve">otvory menší  než 600x600 (kazeta) : </t>
  </si>
  <si>
    <t>1NP : 13</t>
  </si>
  <si>
    <t>2NP : 4</t>
  </si>
  <si>
    <t>3NP : 12</t>
  </si>
  <si>
    <t>767586101RT1</t>
  </si>
  <si>
    <t>Nosný rošt podhledu  skrytý, modul 60 x 60 cm (kazety)</t>
  </si>
  <si>
    <t>mč.102 : 8,6</t>
  </si>
  <si>
    <t>mč.103 : 0</t>
  </si>
  <si>
    <t>mč.104 : 0</t>
  </si>
  <si>
    <t>mč.111 : 0</t>
  </si>
  <si>
    <t>mč.112 : 5,76</t>
  </si>
  <si>
    <t>mč.202b : 25,2</t>
  </si>
  <si>
    <t>mč.203 : 0</t>
  </si>
  <si>
    <t>mč.204 : 0</t>
  </si>
  <si>
    <t>mč.206 : 0</t>
  </si>
  <si>
    <t>mč.217 : 0</t>
  </si>
  <si>
    <t>mč.301/302 : 20,4</t>
  </si>
  <si>
    <t>mč.303 : 7,6</t>
  </si>
  <si>
    <t>mč.311 : 0</t>
  </si>
  <si>
    <t>mč.312 : 0</t>
  </si>
  <si>
    <t>767586401RT1</t>
  </si>
  <si>
    <t xml:space="preserve">Podhled kovový kazetový kazety 600x600 mm tl. 15 mm </t>
  </si>
  <si>
    <t>642942111R00</t>
  </si>
  <si>
    <t>Osazení zárubní dveřních ocelových, pl. do 2,5 m2</t>
  </si>
  <si>
    <t>Z/101 : 1</t>
  </si>
  <si>
    <t>767 AL/101</t>
  </si>
  <si>
    <t>D+M AL vnější 2-kř dveře prosklené s nadsvětlíkem izol. 3-sklo bezpeč. 1850x2520mm vč kování</t>
  </si>
  <si>
    <t>767 AL/102</t>
  </si>
  <si>
    <t>D+M AL okna 1-křídlé O/S izol. 3-sklo 1000x2250mm</t>
  </si>
  <si>
    <t>767 AL/103</t>
  </si>
  <si>
    <t>D+M AL vnitřní 2-kř dveře prosklené s nadsvětlíkem 1-sklo bezpeč. 1850x2950mm vč kování rozšíření rámu</t>
  </si>
  <si>
    <t>767 AL/104</t>
  </si>
  <si>
    <t>D+M AL vnitřní 2-kř dveře prosklené s nadsvětlíkem 1-sklo bezpeč. 1960x2950mm vč kování EI30 DP3-C; rozšíření rámu</t>
  </si>
  <si>
    <t>767 AL/105</t>
  </si>
  <si>
    <t>D+M AL vnitřní 2-kř dveře prosklené s nadsvětlíkem 1-sklo bezpeč. 2000x2860mm vč kování EI30 DP3-C; rozšíření rámu</t>
  </si>
  <si>
    <t>767 AL/106</t>
  </si>
  <si>
    <t>D+M AL vnitřní 2-kř dveře prosklené s nadsvětlíkem 1-sklo bezpeč. 2000x3575mm vč kování EI30 DP3-C; rozšíření rámu</t>
  </si>
  <si>
    <t>767 AL/107</t>
  </si>
  <si>
    <t>D+M AL okna 2-křídlé 1xS (bezp sklo), 1xO/S izol. 3-sklo 1270x2150mm rozšíření rámu</t>
  </si>
  <si>
    <t>767 AL/108</t>
  </si>
  <si>
    <t>767 AL/109</t>
  </si>
  <si>
    <t>D+M AL okna 4-křídlé 2xO/S, 2xFIX (bezp sklo) izol. 3-sklo 2000x2650mm rozšíření rámu</t>
  </si>
  <si>
    <t>767 AL/110</t>
  </si>
  <si>
    <t>D+M AL okna 4-křídlé 2xO/S, 2xFIX (bezp sklo) izol. 3-sklo 1980x2650mm rozšíření rámu</t>
  </si>
  <si>
    <t>767 AL/111</t>
  </si>
  <si>
    <t>D+M AL okna výdejní 2-křídlé 1xP 1xFIX izol. 2-sklo 900x1500mm</t>
  </si>
  <si>
    <t>767 AL/112</t>
  </si>
  <si>
    <t>D+M AL bezrámové proskl. příčky izol. 2-sklo bezpečnostní 900x3000mm</t>
  </si>
  <si>
    <t>767 AL/113</t>
  </si>
  <si>
    <t>D+M AL posuvné 2-kř (1xP; 1xFIX) automatické dveře bezp sklo 1800x2100mm vč elektropohonu, EI30 DP3-C</t>
  </si>
  <si>
    <t>767 AL/114</t>
  </si>
  <si>
    <t>D+M AL vnitřní 2-kř dveře prosklené 1-sklo bezpeč. 1700x2200mm vč kování EI15 DP3-C</t>
  </si>
  <si>
    <t>767 AL/115</t>
  </si>
  <si>
    <t>D+M Skleněných bezrámových 1-kř dveří s nadsvětlíkem 800x3000mm</t>
  </si>
  <si>
    <t>767 AL/116</t>
  </si>
  <si>
    <t>767 O/104</t>
  </si>
  <si>
    <t>D+M Předokeního skleněného zábradlí, 1980x950mm bezpeč. lepené sklo</t>
  </si>
  <si>
    <t>767 O/105 Z/106</t>
  </si>
  <si>
    <t>D+M Reklamní světelný nápis "SAKO" výška písma 1200m vč nosné ocel. kce.</t>
  </si>
  <si>
    <t>O/105 a Z/106 : 1</t>
  </si>
  <si>
    <t>767 O/111</t>
  </si>
  <si>
    <t>D+M Firemní logo na "O" na fasádě objektu plast/kov (barva zelená), na fasádní panel</t>
  </si>
  <si>
    <t>767 O/113</t>
  </si>
  <si>
    <t>D+M Hasícího přístroje - PHP práškový, hasící schopnost 34A</t>
  </si>
  <si>
    <t>767 O/114</t>
  </si>
  <si>
    <t>D+M Hasícího přístroje - PHP práškový, hasící schopnost 21A</t>
  </si>
  <si>
    <t>767 O/115</t>
  </si>
  <si>
    <t>D+M Hasícího přístroje - PHP CO2, hasící schopnost 55B</t>
  </si>
  <si>
    <t>767 O/116</t>
  </si>
  <si>
    <t>D+M Ventilační AL střešní turbíny DN 320mm</t>
  </si>
  <si>
    <t>767 Z/102</t>
  </si>
  <si>
    <t>D+M Ocelov. rámu nad podhledem pro vynesení skleněné stěny 800x575mm vč povrchové úpravy</t>
  </si>
  <si>
    <t>767 Z/103</t>
  </si>
  <si>
    <t>D+M Rámové ocelové konstrukce pod VZT jednotku vč. patek ze ztrac. bednění žárově Zn</t>
  </si>
  <si>
    <t>767 Z/104.A</t>
  </si>
  <si>
    <t>D+M Schodišťové zábradlí kartáčovaná nerez vč kotevních prvků</t>
  </si>
  <si>
    <t>3,33*2+0,445*2</t>
  </si>
  <si>
    <t>767 Z/104.B</t>
  </si>
  <si>
    <t>D+M Schodišťové zábradlí bezpeč. lepené sklo vč. kotvení nerez</t>
  </si>
  <si>
    <t>3,035+3,395</t>
  </si>
  <si>
    <t>767 Z/104.C</t>
  </si>
  <si>
    <t>D+M Schodišťové madlo kartáč nerez kotveno na stěnu</t>
  </si>
  <si>
    <t>3,065+3,42</t>
  </si>
  <si>
    <t>767 Z/105</t>
  </si>
  <si>
    <t>D+M Ocelová kce přístřešku u hl vstupu (ocelové nosníky dodávky stropní kce) viz specifikace prvků</t>
  </si>
  <si>
    <t>767 Z/106</t>
  </si>
  <si>
    <t>D+M Ocelová kce pro kotvení reklamního světelného nápisu viz specifikace prvků</t>
  </si>
  <si>
    <t>767 Z/107</t>
  </si>
  <si>
    <t>D+M Ocelová kce k zakrytí jámy po stávajícím nerez kom 800x1000 mm viz specifikace prvků</t>
  </si>
  <si>
    <t>767 Z/108</t>
  </si>
  <si>
    <t>D+M Renovace stávajícího zábradlí vš.1,2 m (0,9m+2,37m+0,9m) viz specifikace prvků</t>
  </si>
  <si>
    <t>767990010RAA</t>
  </si>
  <si>
    <t>Atypické ocelové konstrukce - vč. povfrchové úpravy a kotvení do 5 kg/kus</t>
  </si>
  <si>
    <t>kg</t>
  </si>
  <si>
    <t xml:space="preserve">pomocné kotvící profily atiky L úhelník 30/30 100 mm á 600 mm : </t>
  </si>
  <si>
    <t xml:space="preserve">  hmotnost 1,55 kg/m : (27,7*2+11,5*2)/0,6*1,05</t>
  </si>
  <si>
    <t>(138*1,55*0,1)*2</t>
  </si>
  <si>
    <t>767990010RAC</t>
  </si>
  <si>
    <t>Atypické ocelové konstrukce - vč.porchové úpravy, svařování 10 - 50 kg/kus</t>
  </si>
  <si>
    <t xml:space="preserve">nosná kce markýzy vstupu 1NP : </t>
  </si>
  <si>
    <t>ozn 2 HEA 100 hmotnost 16,7 kg/m : 5,8*16,7</t>
  </si>
  <si>
    <t>ozn 3 UPE 100 hmotnost 9,82 kg/m : 5,9*9,82</t>
  </si>
  <si>
    <t>767 Z/101</t>
  </si>
  <si>
    <t>Zárubeň ocelová 1rámová s těsněním pro 1-kř dveře 900x2100x150 L</t>
  </si>
  <si>
    <t>998767202R00</t>
  </si>
  <si>
    <t>Přesun hmot pro zámečnické konstr., výšky do 12 m</t>
  </si>
  <si>
    <t>771275521RT1</t>
  </si>
  <si>
    <t>Montáž keramických dlaždic na podstupnice, TM tmel,spára</t>
  </si>
  <si>
    <t>mč.103 : 1,25*22</t>
  </si>
  <si>
    <t>mč.203 : 1,25*22</t>
  </si>
  <si>
    <t>771575118RT1</t>
  </si>
  <si>
    <t>Montáž podlah keram.,hladké, tmel, 60x60 cm (lep), (sp)</t>
  </si>
  <si>
    <t xml:space="preserve">skladba S4 : </t>
  </si>
  <si>
    <t>771577131RS2</t>
  </si>
  <si>
    <t>Hrana schodů z nerezového profilu  pro tloušťku dlaždic 10 mm, roh zaoblený</t>
  </si>
  <si>
    <t>771 PC 001</t>
  </si>
  <si>
    <t>Dlažba mrazuvzdorná a rektifikovaná šedá v betonovém designu mat o rozměru 59,7x59,7x1,0 cm (P1)</t>
  </si>
  <si>
    <t xml:space="preserve">  skladba J : </t>
  </si>
  <si>
    <t xml:space="preserve">  1NP : </t>
  </si>
  <si>
    <t xml:space="preserve">  mč.103 : 12,54</t>
  </si>
  <si>
    <t xml:space="preserve">  2NP : </t>
  </si>
  <si>
    <t xml:space="preserve">  mč.203 : 11,39</t>
  </si>
  <si>
    <t xml:space="preserve">  skladba L : </t>
  </si>
  <si>
    <t xml:space="preserve">  mč.104 : 3,76</t>
  </si>
  <si>
    <t xml:space="preserve">  mč.112 : 22,0</t>
  </si>
  <si>
    <t xml:space="preserve">  skladba N : </t>
  </si>
  <si>
    <t xml:space="preserve">  mč.101 : 15,1</t>
  </si>
  <si>
    <t xml:space="preserve">  mč.102 : 18,8</t>
  </si>
  <si>
    <t xml:space="preserve">  skladba P : </t>
  </si>
  <si>
    <t xml:space="preserve">  mč.202b : 31,1</t>
  </si>
  <si>
    <t xml:space="preserve">  mč.217 : 4,7</t>
  </si>
  <si>
    <t xml:space="preserve">  skladba S4 : </t>
  </si>
  <si>
    <t xml:space="preserve">  podstupnice : 55,0*0,17</t>
  </si>
  <si>
    <t xml:space="preserve">  sokl : 160,0*0,1</t>
  </si>
  <si>
    <t>160,04*1,2</t>
  </si>
  <si>
    <t>771 PC 002</t>
  </si>
  <si>
    <t>Dlažba mrazuvzdorná a rektifikovaná šedá v betonovém designu mat o rozměru 59,6x59,6x0,8 cm (P2)</t>
  </si>
  <si>
    <t xml:space="preserve">  mč.115 : 4,3</t>
  </si>
  <si>
    <t xml:space="preserve">  mč.206 : 6,5</t>
  </si>
  <si>
    <t>23,1*1,2</t>
  </si>
  <si>
    <t>771101121R00</t>
  </si>
  <si>
    <t>Provedení penetrace podkladu</t>
  </si>
  <si>
    <t>771475014RT1</t>
  </si>
  <si>
    <t>Obklad soklíků keram.rovných, tmel, výška 10cm</t>
  </si>
  <si>
    <t>771479001R00</t>
  </si>
  <si>
    <t>Řezání dlaždic keramických pro soklíky</t>
  </si>
  <si>
    <t>771578011R00</t>
  </si>
  <si>
    <t>Spára podlaha - stěna, silikonem</t>
  </si>
  <si>
    <t>771579795R00</t>
  </si>
  <si>
    <t>Příplatek za spárování vodotěsnou hmotou - plošně</t>
  </si>
  <si>
    <t>RTS 19/ II</t>
  </si>
  <si>
    <t>998771202R00</t>
  </si>
  <si>
    <t>Přesun hmot pro podlahy z dlaždic, výšky do 12 m</t>
  </si>
  <si>
    <t>776521200RT1</t>
  </si>
  <si>
    <t>Lepení povlakových podlah z dílců PVC a CV (vinyl) pouze položení - PVC ve specifikaci</t>
  </si>
  <si>
    <t xml:space="preserve">skladba S5 : </t>
  </si>
  <si>
    <t>776981113RV1</t>
  </si>
  <si>
    <t>Lišta hliníková přechodová,různá výška podlah</t>
  </si>
  <si>
    <t xml:space="preserve">v místě dveř křídla : </t>
  </si>
  <si>
    <t>1NP : 0,8*2+0,9+0,8</t>
  </si>
  <si>
    <t>2NP : 0,8*8</t>
  </si>
  <si>
    <t>3NP : 0,8*9+1,7+0,7*2</t>
  </si>
  <si>
    <t>776 PC 001</t>
  </si>
  <si>
    <t>D+M Skolové lišty pro PVC a CV podlahy</t>
  </si>
  <si>
    <t>776101121R00</t>
  </si>
  <si>
    <t>776971509R01</t>
  </si>
  <si>
    <t>Rohož čistící textilní tl. 9 mm O/107</t>
  </si>
  <si>
    <t>O107 : 1,75*1,275</t>
  </si>
  <si>
    <t>776972328R01</t>
  </si>
  <si>
    <t>Hliníkovo gumová čistící venkovní rohož vč. nerez. rámu pro osazení do podlahy O/106 800x1200x28mm</t>
  </si>
  <si>
    <t>O106 : 1,5*1,0*2</t>
  </si>
  <si>
    <t>28410302R.</t>
  </si>
  <si>
    <t xml:space="preserve">Podlaha lepená vinyl zátěž 33/42 dekor beton mat šedá 609,60 x 609,60 x 2,5 mm (P3) </t>
  </si>
  <si>
    <t xml:space="preserve">  skladba M : </t>
  </si>
  <si>
    <t xml:space="preserve">  mč.109 : 35,0</t>
  </si>
  <si>
    <t xml:space="preserve">  mč.110 : 25,0</t>
  </si>
  <si>
    <t xml:space="preserve">  skladba K : </t>
  </si>
  <si>
    <t xml:space="preserve">  mč.113 : 19,7</t>
  </si>
  <si>
    <t xml:space="preserve">  mč.114 : 15,2</t>
  </si>
  <si>
    <t xml:space="preserve">  skladba O : </t>
  </si>
  <si>
    <t xml:space="preserve">  mč.205 : 7,5</t>
  </si>
  <si>
    <t xml:space="preserve">  mč.207 : 13,9</t>
  </si>
  <si>
    <t xml:space="preserve">  mč.208 : 7,8</t>
  </si>
  <si>
    <t xml:space="preserve">  skladba S7 : </t>
  </si>
  <si>
    <t xml:space="preserve">  skladba S5 : </t>
  </si>
  <si>
    <t>10% ztratné : 376,8*1,1</t>
  </si>
  <si>
    <t>28410302X</t>
  </si>
  <si>
    <t>Podlaha lepená PVC antistatik tl. 2 mm</t>
  </si>
  <si>
    <t xml:space="preserve">  skladba Q : </t>
  </si>
  <si>
    <t xml:space="preserve">  mč.204 : 12,26</t>
  </si>
  <si>
    <t>10% ztratné : 12,26*1,1</t>
  </si>
  <si>
    <t>998776202R00</t>
  </si>
  <si>
    <t>Přesun hmot pro podlahy povlakové, výšky do 12 m</t>
  </si>
  <si>
    <t>777553010R00</t>
  </si>
  <si>
    <t>Penetrace savého podkladu disperzí samonivelační hmotu</t>
  </si>
  <si>
    <t xml:space="preserve">skladba S4 tl.2 mm : </t>
  </si>
  <si>
    <t xml:space="preserve">skladba S5 tl.2 mm : </t>
  </si>
  <si>
    <t xml:space="preserve">skladba S7 tl.2 mm : </t>
  </si>
  <si>
    <t>777553210R00</t>
  </si>
  <si>
    <t>Vyrovnání podlah, samonivel. hmota tl. 2mm</t>
  </si>
  <si>
    <t>777615215R00</t>
  </si>
  <si>
    <t>Nátěry podlah betonových bezprašný 2x (výtahová šachta)</t>
  </si>
  <si>
    <t>R-položka</t>
  </si>
  <si>
    <t>POL12_1</t>
  </si>
  <si>
    <t>998777202R00</t>
  </si>
  <si>
    <t>Přesun hmot pro podlahy syntetické, výšky do 12 m</t>
  </si>
  <si>
    <t>781475127R00</t>
  </si>
  <si>
    <t>Obklad vnitřní stěn keramický, do tmele, 60x120 cm (lep),(sp)</t>
  </si>
  <si>
    <t>mč.115 : 2,1*(2,155*2+1,935*2)-(0,9*2,1)</t>
  </si>
  <si>
    <t>mč.206 : 2,0*(1,8*2+3,585*2+0,9*2)-(0,8*2,0*2)</t>
  </si>
  <si>
    <t>mč.311 : 2,2*(1,275*2+1,25*2)-(0,7*2,2*2)</t>
  </si>
  <si>
    <t>2,2*(2,87*2+3,0*2)-(0,7*2,2)</t>
  </si>
  <si>
    <t>mč.312 : 2,2*(1,625*2+2,3*2)-(0,8*2,0)</t>
  </si>
  <si>
    <t>781 PC 001</t>
  </si>
  <si>
    <t>D+M Vnitřního obkladu za kuchyňskou linkou vš.600 mm - jednoformátová</t>
  </si>
  <si>
    <t>mč.304 : (2,335)</t>
  </si>
  <si>
    <t>781.1</t>
  </si>
  <si>
    <t>Rektifikovaný obklad v šedé barvě v betonovém designu o rozměru 59,6x119,6 cm a tl. 8 mm MAT Vysoce odolné proti opotřebení</t>
  </si>
  <si>
    <t xml:space="preserve">  mč.115 : 2,1*(2,155*2+1,935*2)-(0,9*2,1)</t>
  </si>
  <si>
    <t xml:space="preserve">  mč.206 : 2,0*(1,8*2+3,585*2+0,9*2)-(0,8*2,0*2)</t>
  </si>
  <si>
    <t xml:space="preserve">  mč.311 : 2,2*(1,275*2+1,25*2)-(0,7*2,2*2)</t>
  </si>
  <si>
    <t xml:space="preserve">  2,2*(2,87*2+3,0*2)-(0,7*2,2)</t>
  </si>
  <si>
    <t xml:space="preserve">  mč.312 : 2,2*(1,625*2+2,3*2)-(0,8*2,0)</t>
  </si>
  <si>
    <t>85,216*1,2</t>
  </si>
  <si>
    <t>781101210RT1</t>
  </si>
  <si>
    <t>Penetrace podkladu pod obklady</t>
  </si>
  <si>
    <t>781479705R00</t>
  </si>
  <si>
    <t>Přípl.za spárovací hmotu - plošně</t>
  </si>
  <si>
    <t>781491001R00</t>
  </si>
  <si>
    <t>Montáž lišt k obkladům</t>
  </si>
  <si>
    <t>59760111.A</t>
  </si>
  <si>
    <t>Lišta plastová na obklad vnitřní</t>
  </si>
  <si>
    <t>RTS 14/ I</t>
  </si>
  <si>
    <t>60,0*1,1</t>
  </si>
  <si>
    <t>998781202R00</t>
  </si>
  <si>
    <t>Přesun hmot pro obklady keramické, výšky do 12 m</t>
  </si>
  <si>
    <t>783 PC 001</t>
  </si>
  <si>
    <t>Vrchní nátěr vodou ředitelný ocelových zárubní odstín tmavě šedá antracit</t>
  </si>
  <si>
    <t>784402801R00</t>
  </si>
  <si>
    <t>Odstranění malby oškrábáním v místnosti H do 3,8 m</t>
  </si>
  <si>
    <t>784191101R00</t>
  </si>
  <si>
    <t>Penetrace podkladu univerzální 1x</t>
  </si>
  <si>
    <t>1252,4395</t>
  </si>
  <si>
    <t>477,81025</t>
  </si>
  <si>
    <t>784195222R00</t>
  </si>
  <si>
    <t>Malba tekutá, barva, 2 x</t>
  </si>
  <si>
    <t xml:space="preserve">stěny : </t>
  </si>
  <si>
    <t>784452212R00</t>
  </si>
  <si>
    <t>Malba sádrokartonových stěn/podhledů 2x</t>
  </si>
  <si>
    <t>RTS 12/ I</t>
  </si>
  <si>
    <t xml:space="preserve">podhled : </t>
  </si>
  <si>
    <t>mč.301,302 : 3,7*(6,85*2+6,2*2)</t>
  </si>
  <si>
    <t>mč.303 : 3,7*(15,18*2+2,0*2)</t>
  </si>
  <si>
    <t>mč.304 : 3,7*(5,695*2+4,525*2)</t>
  </si>
  <si>
    <t>mč.305 : 3,7*(5,0*2+4,825*2)</t>
  </si>
  <si>
    <t>mč.306 : 3,7*(5,0*2+4,91*2)</t>
  </si>
  <si>
    <t>mč.307 : 3,7*(5,0*2+4,97*2)</t>
  </si>
  <si>
    <t>mč.308 : 3,7*(4,22*2+4,97*2)</t>
  </si>
  <si>
    <t>mč.309 : 3,7*(4,22*2+4,91*2)</t>
  </si>
  <si>
    <t>mč.310 : 3,7*(4,22*2+4,35*2)</t>
  </si>
  <si>
    <t>mč.311 : 1,5*(4,25*2+3,0*2+1,275*2)</t>
  </si>
  <si>
    <t>mč.312 : 1,5*(1,625*2+2,3*2)</t>
  </si>
  <si>
    <t>mč.313 : 3,7*(6,005*2+11,47*2)</t>
  </si>
  <si>
    <t xml:space="preserve">  mč.119/115/111 : 3,1*(4,5)</t>
  </si>
  <si>
    <t xml:space="preserve">  mč.101/102 : 3,1*(3,445)-(1,85*2,95)</t>
  </si>
  <si>
    <t xml:space="preserve">  mč.109/110 : 3,1*(0,5+1,53)</t>
  </si>
  <si>
    <t xml:space="preserve">  mč.114/113 : 3,1*(3,82)</t>
  </si>
  <si>
    <t xml:space="preserve">  mč.205/206/208 : 3,1*(2,165+1,8+0,9)-(0,9*2,02*2)</t>
  </si>
  <si>
    <t xml:space="preserve">  mč.209/217 : 3,1*(4,5)-(0,9*1,5)</t>
  </si>
  <si>
    <t>61,3525*2</t>
  </si>
  <si>
    <t xml:space="preserve">  mč.217 : 3,1*(2,1)</t>
  </si>
  <si>
    <t xml:space="preserve">  mč.304 : 3,7*(2,15+2,335)</t>
  </si>
  <si>
    <t>23,1045*1</t>
  </si>
  <si>
    <t xml:space="preserve">  mč.115/101 : 3,1*(2,3)</t>
  </si>
  <si>
    <t xml:space="preserve">  -(1,0*2,15)</t>
  </si>
  <si>
    <t xml:space="preserve">  mč.202b/217 : 3,1*(2,28)+3,1*(1,0)</t>
  </si>
  <si>
    <t xml:space="preserve">  -(0,9*2,02+0,6*0,8)</t>
  </si>
  <si>
    <t xml:space="preserve">  mč.207/205/206 : 3,1*(5,45)</t>
  </si>
  <si>
    <t xml:space="preserve">  -(0,9*2,02)</t>
  </si>
  <si>
    <t>27,927*2</t>
  </si>
  <si>
    <t xml:space="preserve">  1NP mč.112/113/114 : 3,1*(9,25)</t>
  </si>
  <si>
    <t xml:space="preserve">  -(0,9*2,02*2)</t>
  </si>
  <si>
    <t>25,039*2</t>
  </si>
  <si>
    <t>786 O/101</t>
  </si>
  <si>
    <t>Venkovní okenní AL žaluzie (stříbrná) vč boxu pojezdu a elektro pohonu pro AL/107 a AL/108 1270x2150mm</t>
  </si>
  <si>
    <t>786 O/102</t>
  </si>
  <si>
    <t>Venkovní okenní AL žaluzie (stříbrná) vč boxu, pojezdu a elektro pohonu pro AL/109 2000x2650mm</t>
  </si>
  <si>
    <t>786 O/103</t>
  </si>
  <si>
    <t>Venkovní okenní AL žaluzie (stříbrná) vč boxu, pojezdu a elektro pohonu pro AL/110 1980x2650mm</t>
  </si>
  <si>
    <t>998786202R00</t>
  </si>
  <si>
    <t>Přesun hmot pro zastiň. techniku, výšky do 12 m</t>
  </si>
  <si>
    <t>330030100RAB</t>
  </si>
  <si>
    <t>Výtah osobní lanový 320/0,63 3 stanice, 3 nástupiště</t>
  </si>
  <si>
    <t>979990121R00</t>
  </si>
  <si>
    <t>Poplatek za skládku suti - asfaltové pásy, MV, ostatní materiály</t>
  </si>
  <si>
    <t>979086112R00</t>
  </si>
  <si>
    <t>Nakládání nebo překládání suti a vybouraných hmot</t>
  </si>
  <si>
    <t>Přesun suti</t>
  </si>
  <si>
    <t>POL8_</t>
  </si>
  <si>
    <t>979011111R00</t>
  </si>
  <si>
    <t>Svislá doprava suti a vybour. hmot za 2.NP a 1.PP</t>
  </si>
  <si>
    <t>979011121R00</t>
  </si>
  <si>
    <t>Příplatek za každé další podlaží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</si>
  <si>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</si>
  <si>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</si>
  <si>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</si>
  <si>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</si>
  <si>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</si>
  <si>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</si>
  <si>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</si>
  <si>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</si>
  <si>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979990001R00</t>
  </si>
  <si>
    <t>Poplatek za skládku stavební suti</t>
  </si>
  <si>
    <t>SUM</t>
  </si>
  <si>
    <t>Poznámky uchazeče k zadání</t>
  </si>
  <si>
    <t>POPUZIV</t>
  </si>
  <si>
    <t>END</t>
  </si>
  <si>
    <t>M01</t>
  </si>
  <si>
    <t>D+M Dvoudílné skříňky do šaten 1850x600x500 mm viz specifikace mobiliáře</t>
  </si>
  <si>
    <t>M02</t>
  </si>
  <si>
    <t>D+M Lavice do šaten 1000x400x430 mm viz specifikace mobiliáře</t>
  </si>
  <si>
    <t>M03</t>
  </si>
  <si>
    <t>D+M Vysoušeče rukou (k vložení) 488x300x210 mm  viz specifikace mobiliáře</t>
  </si>
  <si>
    <t>M04</t>
  </si>
  <si>
    <t>D+M Vysoušeč rukou bezdotykový 1650 W 325x295x172 mm viz specifikace mobiliáře</t>
  </si>
  <si>
    <t>M05</t>
  </si>
  <si>
    <t>M06</t>
  </si>
  <si>
    <t>D+M Dávkovač na mýdlo 115x250x115 mm viz specifikace mobiliáře</t>
  </si>
  <si>
    <t>M07</t>
  </si>
  <si>
    <t>D+M Zásobník na toaletní papír 220x275x145 mm viz specifikace mobiliáře</t>
  </si>
  <si>
    <t>M08</t>
  </si>
  <si>
    <t>D+M Koš na odpadky 330x600x225 mm viz specifikace mobiliáře</t>
  </si>
  <si>
    <t>M09</t>
  </si>
  <si>
    <t>D+M Mechanický podavač 340x310x205 mm viz specifikace mobiliáře</t>
  </si>
  <si>
    <t>M10</t>
  </si>
  <si>
    <t>D+M Zásobník hygienických sáčků viz specifikace mobiliáře</t>
  </si>
  <si>
    <t>M11</t>
  </si>
  <si>
    <t>D+M Zrcadlo pro invalidy výklopné 400x600 mm viz specifikace mobiliáře</t>
  </si>
  <si>
    <t>M12</t>
  </si>
  <si>
    <t>D+M Klika viz specifikace mobiliáře - obsaženo ve výpisu dveří</t>
  </si>
  <si>
    <t>M13</t>
  </si>
  <si>
    <t>D+M WC stěna 01 viz specifikace mobiliáře</t>
  </si>
  <si>
    <t>set</t>
  </si>
  <si>
    <t>M14</t>
  </si>
  <si>
    <t>D+M WC stěna 02 viz specifikace mobiliáře</t>
  </si>
  <si>
    <t>M15</t>
  </si>
  <si>
    <t>M16a</t>
  </si>
  <si>
    <t>M16b</t>
  </si>
  <si>
    <t>M17a</t>
  </si>
  <si>
    <t>D+M Zrcadlo lepené 1185x1000 mm viz specifikace mobiliáře</t>
  </si>
  <si>
    <t>M17b</t>
  </si>
  <si>
    <t>D+M Zrcadlo lepené 1250x1200 mm viz specifikace mobiliáře</t>
  </si>
  <si>
    <t>M17c</t>
  </si>
  <si>
    <t>D+M Zrcadlo závěsné 2200x1000 mm viz specifikace mobiliáře</t>
  </si>
  <si>
    <t>M17d</t>
  </si>
  <si>
    <t>D+M Zrcadlo závěsné 2250x1000 mm viz specifikace mobiliáře</t>
  </si>
  <si>
    <t>M18</t>
  </si>
  <si>
    <t>D+M Světelný nápis SAKO vč. příslušenství viz specifikace mobiliáře - obsaženo ve výpisu zámečníků</t>
  </si>
  <si>
    <t>M19</t>
  </si>
  <si>
    <t>Pol1</t>
  </si>
  <si>
    <t>D+M Polep dveří v.400 mm  viz specifikace polepů</t>
  </si>
  <si>
    <t>Pol2</t>
  </si>
  <si>
    <t>Pol3</t>
  </si>
  <si>
    <t>Pol4</t>
  </si>
  <si>
    <t>Pol5</t>
  </si>
  <si>
    <t>Pol6</t>
  </si>
  <si>
    <t>Pol7</t>
  </si>
  <si>
    <t>Pol G1</t>
  </si>
  <si>
    <t>D+M Polep dveří/grafika viz specifikace polepů</t>
  </si>
  <si>
    <t>Pol G2</t>
  </si>
  <si>
    <t>Pol G3</t>
  </si>
  <si>
    <t>Pol G4</t>
  </si>
  <si>
    <t>Pol F1</t>
  </si>
  <si>
    <t>D+M Polep stěny/fotografie 4380x2660 mm viz specifikace polepů</t>
  </si>
  <si>
    <t>Pol F2</t>
  </si>
  <si>
    <t>D+M Vinylový nátěr/ alt. tapeta viz specifikace polepů</t>
  </si>
  <si>
    <t>Zařízení staveniště - veškeré náklady spojené s vybudováním, provozem a odstraněním ZS</t>
  </si>
  <si>
    <t>Zkoušky a revize- náklady zhotovitele na provádění zkoušek a revizí nezbytných k provedení díla</t>
  </si>
  <si>
    <t>03</t>
  </si>
  <si>
    <t>Provozní vlivy - zohlednění všech cizích vlivů způsobených na stavbě</t>
  </si>
  <si>
    <t>04</t>
  </si>
  <si>
    <t>Geodetické práce - vytyčení všech stávajících podzemních sítí, stavby, IS, skutečného provedení atd</t>
  </si>
  <si>
    <t>05</t>
  </si>
  <si>
    <t>Mimostaveništní doprava - mimořádné náklady spojené s dopravou materiálu na staveniště</t>
  </si>
  <si>
    <t>06</t>
  </si>
  <si>
    <t>Územní vlivy - zohlednění dopravních omezení záborů veřejných ploch</t>
  </si>
  <si>
    <t>07</t>
  </si>
  <si>
    <t>Vnitroareálová doprava - mimořádné náklady spojené se stíženými podmínkami (absence přístupu apod.)</t>
  </si>
  <si>
    <t>08</t>
  </si>
  <si>
    <t>Dokumentace skutečného provedení (5paré)</t>
  </si>
  <si>
    <t>09</t>
  </si>
  <si>
    <t>Bankovní záruky - náklady na bankovní záruky dle podmínek zadavatele</t>
  </si>
  <si>
    <t>10</t>
  </si>
  <si>
    <t>Pojištění stavby - náklady na pojištění stavby dle podmínek zadavatele</t>
  </si>
  <si>
    <t>612403381R00</t>
  </si>
  <si>
    <t>Hrubá výplň rýh ve stěnách do 5x3 cm maltou ze SMS</t>
  </si>
  <si>
    <t>el. drážky 30x50 mm : 540,0</t>
  </si>
  <si>
    <t>974051215R00</t>
  </si>
  <si>
    <t>Frézování drážky do 30x50 mm, zdivo,cihla plná</t>
  </si>
  <si>
    <t>974054215R00</t>
  </si>
  <si>
    <t>Vyvrtání kapsy pro krabici do pr.150 mm,cihla plná</t>
  </si>
  <si>
    <t>el. kapsy 100x100x80 mm : 350</t>
  </si>
  <si>
    <t>Zařízení silnoproudé elektrotechniky - viz přiložený rozpočet</t>
  </si>
  <si>
    <t>Hromosvody viz přiložený rozpočet</t>
  </si>
  <si>
    <t>Napájecí rozvody viz přiložený rozpočet</t>
  </si>
  <si>
    <t>Technologie chlazení viz přiložený rozpočet</t>
  </si>
  <si>
    <t>Měření a regulace viz přiložený rozpočet</t>
  </si>
  <si>
    <t>Zdravotně technické instalace viz přiložený rozpočet</t>
  </si>
  <si>
    <t>Plynové zařízení viz přiložený rozpočet</t>
  </si>
  <si>
    <t>Venkovní kanalizace s akumulační jímkou viz přiložený rozpočet</t>
  </si>
  <si>
    <t>Zařízení slaboproudé elektrotechniky viz přiložený rozpočet</t>
  </si>
  <si>
    <t>Plynová kotelna viz přiložený rozpočet</t>
  </si>
  <si>
    <t>Vytápění viz přiložený rozpočet</t>
  </si>
  <si>
    <t>Vzduchotechnika viz přiložený rozpočet</t>
  </si>
  <si>
    <t>120001101R00</t>
  </si>
  <si>
    <t>Příplatek za ztížení vykopávky v blízkosti vedení</t>
  </si>
  <si>
    <t>výkop v blízkosti stáv. kanalizace (výtahová šachta) : 1,5</t>
  </si>
  <si>
    <t>131201110R00</t>
  </si>
  <si>
    <t>Hloubení nezapaž. jam hor.3 do 50 m3, STROJNĚ</t>
  </si>
  <si>
    <t>výtahová šachta : 1,75*(1,8*2,36)</t>
  </si>
  <si>
    <t>1,65*(1,8*2,36)</t>
  </si>
  <si>
    <t>1,45*(1,35*2,36)</t>
  </si>
  <si>
    <t>závětří vstupu : 0,25*(3,0*2,3)</t>
  </si>
  <si>
    <t>139601102R00</t>
  </si>
  <si>
    <t>Ruční výkop jam, rýh a šachet v hornině tř. 3</t>
  </si>
  <si>
    <t>patky závětří 1NP : (0,5*0,5*0,8)*2</t>
  </si>
  <si>
    <t>5,36*3,65</t>
  </si>
  <si>
    <t>273313511R00</t>
  </si>
  <si>
    <t xml:space="preserve">Beton základových desek prostý C 12/15 </t>
  </si>
  <si>
    <t>výtahová šachta podkladní beton : 0,07*(2,26*2,8)</t>
  </si>
  <si>
    <t>výtahová šachta (obezdívka kanalizace) podkladní beton : 0,1*0,5*2,5*2</t>
  </si>
  <si>
    <t>273323411RT1</t>
  </si>
  <si>
    <t>Železobeton základ. desek vodostavební C 25/30 XC2</t>
  </si>
  <si>
    <t>výtahová šachta (viz výkres č.8) : 0,25*(2,26*2,8)</t>
  </si>
  <si>
    <t>273351215R00</t>
  </si>
  <si>
    <t>Bednění stěn základových desek - zřízení</t>
  </si>
  <si>
    <t>zádveří 1NP : 0,15*(1,45)*2</t>
  </si>
  <si>
    <t>výtahová šachta (viz výkres č.8) : 0,25*(2,26*2+2,8*2)</t>
  </si>
  <si>
    <t>273351216R00</t>
  </si>
  <si>
    <t>Bednění stěn základových desek - odstranění</t>
  </si>
  <si>
    <t>273361921RT5</t>
  </si>
  <si>
    <t>Výztuž základových desek ze svařovaných sítí průměr drátu  6,0, oka 150/150 mm KH20</t>
  </si>
  <si>
    <t xml:space="preserve">hmotnost 3,03 kg/m2 : </t>
  </si>
  <si>
    <t xml:space="preserve">  zádveří 1NP : (1,45*1,8)</t>
  </si>
  <si>
    <t>2,61*3,03/1000*1,2</t>
  </si>
  <si>
    <t>274272140RT5</t>
  </si>
  <si>
    <t>Zdivo základové z bednicích tvárnic, tl. 30 cm výplň tvárnic betonem C 25/30</t>
  </si>
  <si>
    <t>výtahová šachta (obezdívka kanalizace) : 0,5*(2,5)*2</t>
  </si>
  <si>
    <t>274313621R00</t>
  </si>
  <si>
    <t xml:space="preserve">Beton základových pasů prostý C 20/25 </t>
  </si>
  <si>
    <t>zádveří 1NP : 0,5*0,935*(0,65)*2</t>
  </si>
  <si>
    <t>0,5*0,59*(0,75)*2</t>
  </si>
  <si>
    <t>274351215R00</t>
  </si>
  <si>
    <t>Bednění stěn základových pasů - zřízení</t>
  </si>
  <si>
    <t xml:space="preserve">  zádveří 1NP : 0,935*(0,65)*2</t>
  </si>
  <si>
    <t xml:space="preserve">  0,59*(0,75)*2</t>
  </si>
  <si>
    <t>2,1005*2</t>
  </si>
  <si>
    <t>274351216R00</t>
  </si>
  <si>
    <t>Bednění stěn základových pasů - odstranění</t>
  </si>
  <si>
    <t>275313621R00</t>
  </si>
  <si>
    <t>Beton základových patek prostý C 20/25</t>
  </si>
  <si>
    <t>279323411RT1</t>
  </si>
  <si>
    <t>Železobeton základ. zdí vodostavební C 25/30 XC2</t>
  </si>
  <si>
    <t>výtahová šachta (viz výkres č.8) : 0,25*1,1*(2,26*2+1,8*2)</t>
  </si>
  <si>
    <t>279351105R00</t>
  </si>
  <si>
    <t>Bednění stěn základových zdí, oboustranné-zřízení</t>
  </si>
  <si>
    <t>výtahová šachta (viz výkres č.8) : 1,1*(2,26*2+1,8*2)*2</t>
  </si>
  <si>
    <t>279351106R00</t>
  </si>
  <si>
    <t>Bednění stěn základových zdí, oboustranné-odstran.</t>
  </si>
  <si>
    <t>279361821R00</t>
  </si>
  <si>
    <t>Výztuž základových zdí z betonář. oceli 10 505 (R)</t>
  </si>
  <si>
    <t>výtahová šachta (viz výkres č.8) - výztuž základové desky, stěn : 407,829/1000</t>
  </si>
  <si>
    <t>výtahová šachta : 0,15*(2,26*2,8)</t>
  </si>
  <si>
    <t>zádveří (mezi základové pasy) : 0,935*(0,86*1,4)</t>
  </si>
  <si>
    <t>zádveří 1NP : 0,15*(1,45*1,8)</t>
  </si>
  <si>
    <t xml:space="preserve">  výtahová šachta (obezdívka kanalizace) : 0,5*(2,5)*2</t>
  </si>
  <si>
    <t>cca 20,0kg/m2 : 2,5*20,0/1000</t>
  </si>
  <si>
    <t>310271630R00</t>
  </si>
  <si>
    <t>Zazdívka otvorů do 4 m2, pórobet.tvárnice, tl.30cm</t>
  </si>
  <si>
    <t>mč.109 : 0,4*(1,1*0,9)</t>
  </si>
  <si>
    <t>mč.112 : 0,4*(2,0*2,0)</t>
  </si>
  <si>
    <t>mč.209,208,206,205 : 0,4*(1,1*0,9)*8</t>
  </si>
  <si>
    <t>311271176R00</t>
  </si>
  <si>
    <t>Zdivo z tvárnic porobetonových hladkých tl. 25 cm</t>
  </si>
  <si>
    <t>vnitř nosné zdivo 3NP : 2,25*(4,5+5,9+4,7)</t>
  </si>
  <si>
    <t>vnitř nosné zdivo 4NP : 2,5*(4,5+5,9+4,7)</t>
  </si>
  <si>
    <t>311271177RT4</t>
  </si>
  <si>
    <t>Zdivo z tvárnic porobetonových hladkých tl. 30 cm</t>
  </si>
  <si>
    <t>obvodové zdivo 3NP : 2,25*(39,5*2+7,5*2)</t>
  </si>
  <si>
    <t>-(1,1*0,75*21+1,6*2,35)</t>
  </si>
  <si>
    <t>obvodové zdivo 4NP : 2,5*(39,5*2+7,5*2)</t>
  </si>
  <si>
    <t>-(1,1*0,75*21+1,6*2,35+2,0*2,0)</t>
  </si>
  <si>
    <t>atika : 0,25*(39,5*2+7,5*2)</t>
  </si>
  <si>
    <t>317121045RT3</t>
  </si>
  <si>
    <t>Překlad nosný pórobeton, světlost otv. do 375 cm překlad nosný 249 x 24,9 x 30 cm P/205</t>
  </si>
  <si>
    <t>P/205 : 1</t>
  </si>
  <si>
    <t>340271515R00</t>
  </si>
  <si>
    <t>Zazdívka otvorů pl.do 1 m2, pórobet.tvár.,tl.15 cm</t>
  </si>
  <si>
    <t>mč.111 : 0,15*(0,9*2,02)</t>
  </si>
  <si>
    <t>mč.212 : 0,15*(0,9*2,02)</t>
  </si>
  <si>
    <t>342255024R00</t>
  </si>
  <si>
    <t>Příčky z desek porobetonových tl. 10 cm</t>
  </si>
  <si>
    <t>vnitřní dělící příčky 3NP : 2,65*(1,2*2+1,1+4,4+3,5+1,6)</t>
  </si>
  <si>
    <t>2,1*(1,3)</t>
  </si>
  <si>
    <t>-(0,8*2,02*2+0,9*2,02+1,6*2,02)</t>
  </si>
  <si>
    <t>vnitřní dělící příčky 4NP : 2,9*(1,2*2+1,1+4,4+3,5+1,6)</t>
  </si>
  <si>
    <t>342255028R00</t>
  </si>
  <si>
    <t>Příčky z desek porobetonových tl. 15 cm</t>
  </si>
  <si>
    <t>vnitřní dělící příčky 1NP : 3,15*(7,3)</t>
  </si>
  <si>
    <t>vnitřní dělící příčky 3NP : 2,65*(7,5+4,1+1,25+18,6+7,5+4,6+0,65+5,75)</t>
  </si>
  <si>
    <t>-(0,9*2,02*7)</t>
  </si>
  <si>
    <t>vnitřní dělící příčky 4NP : 2,9*(7,5+4,1+1,25+18,6+7,5+4,6+5,75)</t>
  </si>
  <si>
    <t>346971162R00</t>
  </si>
  <si>
    <t xml:space="preserve">Dilatace příček od stropu š. do 150 mm, tl.30 mm </t>
  </si>
  <si>
    <t xml:space="preserve">příčky tl.100 mm : </t>
  </si>
  <si>
    <t>vnitřní dělící příčky 3NP : (1,2*2+1,1+4,4+3,5)</t>
  </si>
  <si>
    <t>(1,3)</t>
  </si>
  <si>
    <t xml:space="preserve">příčky tl.150 mm : </t>
  </si>
  <si>
    <t>vnitřní dělící příčky 1NP : (7,3)</t>
  </si>
  <si>
    <t>vnitřní dělící příčky 3NP : (7,5+4,1+1,25+18,6+7,5+4,6+0,65+5,75)</t>
  </si>
  <si>
    <t xml:space="preserve">příčky tl.125 mm : </t>
  </si>
  <si>
    <t>mč.304 : (2,65)</t>
  </si>
  <si>
    <t>mč.310 : (2,8+4,675)</t>
  </si>
  <si>
    <t>346275114R00</t>
  </si>
  <si>
    <t>Přizdívky z desek porobetonových tl. 125 mm</t>
  </si>
  <si>
    <t>mč.303 : 1,6*(3,0)</t>
  </si>
  <si>
    <t>mč.304 : 2,65*(2,65)</t>
  </si>
  <si>
    <t>mč.310 : 2,65*(2,8+4,675)</t>
  </si>
  <si>
    <t xml:space="preserve">4NP : </t>
  </si>
  <si>
    <t>mč.403 : 1,6*(3,0)</t>
  </si>
  <si>
    <t>mč.404 : 2,9*(2,65)</t>
  </si>
  <si>
    <t>mč.410 : 2,9*(2,8+4,675)</t>
  </si>
  <si>
    <t>346275115R00</t>
  </si>
  <si>
    <t>Přizdívky z desek porobetonových tl. 150 mm</t>
  </si>
  <si>
    <t>mč.310 : 1,5*(0,9)</t>
  </si>
  <si>
    <t>mč.410 : 1,5*(0,9)</t>
  </si>
  <si>
    <t xml:space="preserve">skladba S9 : </t>
  </si>
  <si>
    <t>mč.213 : 2,0</t>
  </si>
  <si>
    <t xml:space="preserve">skladba S11 : </t>
  </si>
  <si>
    <t>mč.312 : 1,9</t>
  </si>
  <si>
    <t>mč.412 : 1,9</t>
  </si>
  <si>
    <t>D+M Systémového podkladního ocel.roštu (systémové svislé ocel. latě) vč. kotvících prvků do ocel kce (obvod stěna výtah šachty)</t>
  </si>
  <si>
    <t xml:space="preserve">skladba SS3 : </t>
  </si>
  <si>
    <t>opláštění výtahové šachty : 13,85*(2,4*2+2,36*2)-(1,2*2,18*4)</t>
  </si>
  <si>
    <t>střešní kce výtahové šachty : (2,4*2,36)</t>
  </si>
  <si>
    <t>D+M Nerezového komínu pr.200 mm vč. kotvení DODÁVKA OBSAŽENA V UT NEOCEŇOVAT!</t>
  </si>
  <si>
    <t>317 P/201</t>
  </si>
  <si>
    <t>Nosný překlad ve stěně z 2x ocel. profilu L50x50x5mm délky 1200mm</t>
  </si>
  <si>
    <t>317 P/204</t>
  </si>
  <si>
    <t>Nosný překlad ve stěně z 2x ocel. profilu L50x50x5mm délky 1900mm</t>
  </si>
  <si>
    <t>317121047RT2</t>
  </si>
  <si>
    <t>Překlad nenosný pórobeton, světlost otv. do 105 cm 124 x 24,9 x 10 cm P/203</t>
  </si>
  <si>
    <t>317121047RT4</t>
  </si>
  <si>
    <t>Překlad nenosný pórobeton, světlost otv. do 105 cm 124 x 24,9 x 15 cm P/202</t>
  </si>
  <si>
    <t>342172237R0C</t>
  </si>
  <si>
    <t>Mtž systémového fasádního sendvič.panelu s jádrem z MV k oc.prof.,stěna slož.,tl.150 mm  vč.dodávky materiálu, příslušenství, kladeč.plánu, dopravy</t>
  </si>
  <si>
    <t>342267112RTC</t>
  </si>
  <si>
    <t>Obklad trámů sádrokartonem třístranný do 0,5/0,5 m desky protipožární 2x tl. 12,5 mm EI 30 DP1</t>
  </si>
  <si>
    <t xml:space="preserve">kastlík pro rozvody instalací 200x200 mm : </t>
  </si>
  <si>
    <t>mč.207 : 11,35</t>
  </si>
  <si>
    <t>mč.301 : 10,45</t>
  </si>
  <si>
    <t>342948111R00</t>
  </si>
  <si>
    <t>Ukotvení příček k cihel.konstr. kotvami na hmožd.</t>
  </si>
  <si>
    <t>1NP : 3,15*2</t>
  </si>
  <si>
    <t>3NP : 2,65*22</t>
  </si>
  <si>
    <t>4NP : 2,9*22</t>
  </si>
  <si>
    <t>389381001RT4</t>
  </si>
  <si>
    <t>Dobetonování prefabrikovaných konstrukcí betonem třídy C 20/25</t>
  </si>
  <si>
    <t xml:space="preserve">dobetonávky spiroll stropu nad 3NP : </t>
  </si>
  <si>
    <t>D301 : 0,25*(1,6*8,1)</t>
  </si>
  <si>
    <t>D302 : 0,25*(3,0*3,5)</t>
  </si>
  <si>
    <t>D303 : 0,25*(0,55*8,1)</t>
  </si>
  <si>
    <t xml:space="preserve">(výztuž zahrnuta ve výztuži věnců) : </t>
  </si>
  <si>
    <t>411135003R00</t>
  </si>
  <si>
    <t>Montáž strop.panelů z před.betonu Spiroll, do 5 t</t>
  </si>
  <si>
    <t>strop nad 3NP viz výkres č.04 : 29</t>
  </si>
  <si>
    <t>411351201R00</t>
  </si>
  <si>
    <t>Bednění stropů deskových, podepření, do 3,5m, 5kPa</t>
  </si>
  <si>
    <t>D301 : (1,6*7,5)</t>
  </si>
  <si>
    <t>D302 : (3,0*3,2)</t>
  </si>
  <si>
    <t>D303 : (0,275*7,5)</t>
  </si>
  <si>
    <t>411351202R00</t>
  </si>
  <si>
    <t>Odstranění bednění stropů deskových do 3,5m, 5kPa</t>
  </si>
  <si>
    <t>D301 bednění prostupu VZT : (1,2*2+0,4*2)</t>
  </si>
  <si>
    <t xml:space="preserve">  stropní kce nad 4NP (viz statika v.č.4) : </t>
  </si>
  <si>
    <t xml:space="preserve">  1 HEA220 : 4444,0</t>
  </si>
  <si>
    <t xml:space="preserve">  2 UPE140 : 232,0</t>
  </si>
  <si>
    <t xml:space="preserve">  3 U160 : 631,68</t>
  </si>
  <si>
    <t>5307,68/1000</t>
  </si>
  <si>
    <t>416022221R00</t>
  </si>
  <si>
    <t>Podhledy SDK,ocel.dvouúrov.křížový rošt,2x SDrK deska standard tl. 12,5</t>
  </si>
  <si>
    <t>mč.401 : 33,7</t>
  </si>
  <si>
    <t>mč.402 : 15,3</t>
  </si>
  <si>
    <t>mč.405 : 7,1</t>
  </si>
  <si>
    <t>mč.406 : 7,4</t>
  </si>
  <si>
    <t>mč.407 : 21,3</t>
  </si>
  <si>
    <t>mč.408 : 63,8</t>
  </si>
  <si>
    <t>mč.409 : 64,4</t>
  </si>
  <si>
    <t>mč.411 : 11,8</t>
  </si>
  <si>
    <t>416022223R00</t>
  </si>
  <si>
    <t>Podhled SDK,ocel.dvouúrov.křížový rošt,2x SDrK deska standard impreg 12,5</t>
  </si>
  <si>
    <t>mč.403 : 10,5</t>
  </si>
  <si>
    <t>mč.404 : 4,8</t>
  </si>
  <si>
    <t>mč.410 : 39,0</t>
  </si>
  <si>
    <t>416091083R00</t>
  </si>
  <si>
    <t>V201 : 0,3*0,2*(8,1*2+39,5*2)</t>
  </si>
  <si>
    <t>V202 : 0,25*0,2*(4,65+5,8*2)</t>
  </si>
  <si>
    <t>V301 : 0,175*0,25*(39,5+27,55+8,95)</t>
  </si>
  <si>
    <t>0,3*0,2*(39,5+27,55+8,95)</t>
  </si>
  <si>
    <t>V302 : 0,16*0,25*(8,1)</t>
  </si>
  <si>
    <t>0,3*0,2*(8,1)</t>
  </si>
  <si>
    <t>V303 : 0,3*0,2*(8,1)</t>
  </si>
  <si>
    <t>V304 : 0,25*0,2*(4,5)</t>
  </si>
  <si>
    <t>V305 : 0,25*0,45*(4,7+5,9+3,0)</t>
  </si>
  <si>
    <t>V401 : 0,3*0,563*(79,0)</t>
  </si>
  <si>
    <t>V402 : 0,3*0,41*(16,2)</t>
  </si>
  <si>
    <t>0,2*0,15*(16,2)</t>
  </si>
  <si>
    <t>V403 : 0,25*0,41*(16,2)</t>
  </si>
  <si>
    <t>V404 : 0,3*0,15*(95,2)</t>
  </si>
  <si>
    <t>V201 : 0,2*(8,1*2+39,5*2)*2</t>
  </si>
  <si>
    <t>V202 : 0,2*(4,65+5,8*2)*2</t>
  </si>
  <si>
    <t>V301 : 0,25*(39,5+27,55+8,95)*1</t>
  </si>
  <si>
    <t>0,2*(39,5+27,55+8,95)*2</t>
  </si>
  <si>
    <t>V302 : 0,25*(8,1)*1</t>
  </si>
  <si>
    <t>0,2*(8,1)*2</t>
  </si>
  <si>
    <t>V303 : (0,2+0,45)*(8,1)</t>
  </si>
  <si>
    <t>V304 : 0,2*(4,5)*2</t>
  </si>
  <si>
    <t>V305 : (0,2+0,45)*(4,7+5,9+3,0)</t>
  </si>
  <si>
    <t>V401 : 0,563*(79,0)*2</t>
  </si>
  <si>
    <t>V402 : 0,41*(16,2)*2</t>
  </si>
  <si>
    <t>0,15*(16,2)*1</t>
  </si>
  <si>
    <t>V403 : 0,41*(16,2)*2</t>
  </si>
  <si>
    <t>V404 : 0,15*(95,2)*2</t>
  </si>
  <si>
    <t>výztuž věnců V201a V202 zahrnuta v objektu SO01!!! (viz výpis výztuže č.10) : 0</t>
  </si>
  <si>
    <t>výztuž věnců V301-V305, dobetonávky D301-D303 : 2111,234/1000</t>
  </si>
  <si>
    <t>výztuž věnců V401-V404 : 2463,116/1000</t>
  </si>
  <si>
    <t>Mimostaveništní doprava stropních panelů</t>
  </si>
  <si>
    <t>411354261R0C</t>
  </si>
  <si>
    <t>Bednění stropů plech pozink. vlna 150/280 mm tl. 0,75 mm (trapézový plech)</t>
  </si>
  <si>
    <t xml:space="preserve">  stropní kce nad 4NP (viz statika v.č.4) - hmotnost 3,2635 t + 5% prořez : </t>
  </si>
  <si>
    <t>střecha : 39,216*8,0</t>
  </si>
  <si>
    <t>spojovací krček : 2,0</t>
  </si>
  <si>
    <t xml:space="preserve">stropní kce nad 4NP (viz statika v.č.4) : </t>
  </si>
  <si>
    <t>4 P5x100x100 : 204,1/1000</t>
  </si>
  <si>
    <t>13384440R</t>
  </si>
  <si>
    <t>Tyč průřezu U 160, střední, jakost oceli S235 11375</t>
  </si>
  <si>
    <t>5% prořez : 631,68/1000*1,05</t>
  </si>
  <si>
    <t>13385385R</t>
  </si>
  <si>
    <t>Tyč průřezu UE140, střední, jakost oceli S235 11375</t>
  </si>
  <si>
    <t>5% prořez : 232,0/1000*1,05</t>
  </si>
  <si>
    <t>5% prořez : 4444,0/1000*1,05</t>
  </si>
  <si>
    <t>59346810R</t>
  </si>
  <si>
    <t>Panel stropní SPIROLL H 250 mm š. do 1,2 m rozpětí do 10m viz statická část (4 lana d 12,5 mm)</t>
  </si>
  <si>
    <t>strop nad 3NP viz výkres č.04 : 29*7,8</t>
  </si>
  <si>
    <t>564811111R00</t>
  </si>
  <si>
    <t>Podklad ze štěrkodrti po zhutnění tloušťky 5 cm štěrkodrť frakce 8-16 mm</t>
  </si>
  <si>
    <t xml:space="preserve">skladba S13 : </t>
  </si>
  <si>
    <t>závětří : (3,0*2,5+0,3*1,25)</t>
  </si>
  <si>
    <t>564831111RT4</t>
  </si>
  <si>
    <t>Podklad ze štěrkodrti po zhutnění tloušťky 10 cm štěrkodrť frakce 0-63 mm</t>
  </si>
  <si>
    <t>596215020R00</t>
  </si>
  <si>
    <t>Kladení zámkové dlažby tl. 6 cm do drtě tl. 3 cm, štěrkodrť frakce 4-8 mm</t>
  </si>
  <si>
    <t>596291111R00</t>
  </si>
  <si>
    <t>Řezání zámkové dlažby tl. 60 mm</t>
  </si>
  <si>
    <t>závětří : (3,0+2,5)</t>
  </si>
  <si>
    <t>3NP,4NP : 0</t>
  </si>
  <si>
    <t>pohled severní : 1,1*0,75*20</t>
  </si>
  <si>
    <t>pohled jižní : 2,0*2,0*2+1,1*0,75*22</t>
  </si>
  <si>
    <t>611401311RT2</t>
  </si>
  <si>
    <t>Oprava omítky na stropech o ploše do 1 m2 vápennou štukovou omítkou</t>
  </si>
  <si>
    <t>prostupy UT pozn BP18 pr.50 mm : 30</t>
  </si>
  <si>
    <t xml:space="preserve">pozn BP23 pr.200 mm : </t>
  </si>
  <si>
    <t>1NP : 1</t>
  </si>
  <si>
    <t>2NP : 1</t>
  </si>
  <si>
    <t xml:space="preserve">pozn BP25 pr.50 mm : </t>
  </si>
  <si>
    <t>1NP : 6</t>
  </si>
  <si>
    <t>611474921RT4</t>
  </si>
  <si>
    <t>Omítka stropů vnitřní, penetrace, VPC jádro,vápen.štuk, stroj na beton</t>
  </si>
  <si>
    <t xml:space="preserve">strop nad 3NP : </t>
  </si>
  <si>
    <t>mč.301 : 33,7</t>
  </si>
  <si>
    <t>mč.302 : 15,3</t>
  </si>
  <si>
    <t>mč.303 : 10,5</t>
  </si>
  <si>
    <t>mč.304 : 4,8</t>
  </si>
  <si>
    <t>mč.305 : 7,1</t>
  </si>
  <si>
    <t>mč.306 : 7,4</t>
  </si>
  <si>
    <t>mč.307 : 21,3</t>
  </si>
  <si>
    <t>mč.308 : 63,8</t>
  </si>
  <si>
    <t>mč.309 : 64,4</t>
  </si>
  <si>
    <t>mč.310 : 39,0</t>
  </si>
  <si>
    <t>611481211RT2</t>
  </si>
  <si>
    <t>Montáž výztužné sítě (perlinky) do stěrky-stropy včetně výztužné sítě a stěrkového</t>
  </si>
  <si>
    <t xml:space="preserve">na panelový strop : </t>
  </si>
  <si>
    <t>mč.311 : 11,8</t>
  </si>
  <si>
    <t xml:space="preserve">mč.313 neobsazeno : </t>
  </si>
  <si>
    <t>mč.314 : 0</t>
  </si>
  <si>
    <t>přechody materiáů, ztužení kce - po bourání otvorů stropní kcí 1NP a 2NP : 40</t>
  </si>
  <si>
    <t>612401391RT2</t>
  </si>
  <si>
    <t>Omítka malých ploch vnitřních stěn do 1 m2 vápennou štukovou omítkou</t>
  </si>
  <si>
    <t xml:space="preserve">  pozn BP20 700x300 mm : </t>
  </si>
  <si>
    <t xml:space="preserve">  1NP : 1</t>
  </si>
  <si>
    <t xml:space="preserve">  2NP : 1</t>
  </si>
  <si>
    <t xml:space="preserve">  prostupy pro VZT : </t>
  </si>
  <si>
    <t xml:space="preserve">  300x300 mm : 1</t>
  </si>
  <si>
    <t xml:space="preserve">  pr.200 mm : 7</t>
  </si>
  <si>
    <t xml:space="preserve">  450x300 : 1</t>
  </si>
  <si>
    <t xml:space="preserve">  pr.250 mm : 1</t>
  </si>
  <si>
    <t>20*2</t>
  </si>
  <si>
    <t xml:space="preserve">  400x300 mm : 1</t>
  </si>
  <si>
    <t xml:space="preserve">  550x450 mm : 1</t>
  </si>
  <si>
    <t xml:space="preserve">  500x450 mm : 1</t>
  </si>
  <si>
    <t>6*2</t>
  </si>
  <si>
    <t xml:space="preserve">  pozn BP19 : </t>
  </si>
  <si>
    <t xml:space="preserve">  1NP pr.300 mm : 1</t>
  </si>
  <si>
    <t xml:space="preserve">  pozn BP21 : </t>
  </si>
  <si>
    <t xml:space="preserve">  1NP pr.250 mm : 1</t>
  </si>
  <si>
    <t xml:space="preserve">  pozn BP22 : </t>
  </si>
  <si>
    <t xml:space="preserve">  1NP 550x450 mm : 2</t>
  </si>
  <si>
    <t xml:space="preserve">  2NP 550x450 mm : 2</t>
  </si>
  <si>
    <t xml:space="preserve">  pozn BP28 : </t>
  </si>
  <si>
    <t xml:space="preserve">  1NP pr.250 mm : 2</t>
  </si>
  <si>
    <t xml:space="preserve">  2NP pr.250 mm : 2</t>
  </si>
  <si>
    <t>10*1</t>
  </si>
  <si>
    <t>mč.101 : 3,0*(1,7*2+5,46*2)</t>
  </si>
  <si>
    <t>mč.106 : 0</t>
  </si>
  <si>
    <t>mč.107 : 3,0*(7,3*2+6,4*2)</t>
  </si>
  <si>
    <t>mč.108 : 0</t>
  </si>
  <si>
    <t>mč.109 : 3,0*(3,6*2+7,3)</t>
  </si>
  <si>
    <t>mč.201 : 3,15*(2,2*2+5,65*2)</t>
  </si>
  <si>
    <t>mč.205 : 3,15*(1,45)</t>
  </si>
  <si>
    <t>mč.206 : 3,15*(7,25*2+1,5*2)</t>
  </si>
  <si>
    <t>mč.207 : 3,15*(3,7*2+7,3*2)</t>
  </si>
  <si>
    <t>mč.208 : 3,15*(23,55*2+1,5*2)</t>
  </si>
  <si>
    <t>mč.209 : 3,15*(2,65*2+1,5*2)</t>
  </si>
  <si>
    <t>3NP : 2,65*13+2,35*1</t>
  </si>
  <si>
    <t>4MP : 2,9*10+2,35*1</t>
  </si>
  <si>
    <t>612474921RT3</t>
  </si>
  <si>
    <t>Omítka stěn vnitřní, penetrace, VPC jádro,vápen.štuk, strojně na pórobeton</t>
  </si>
  <si>
    <t>mč.115/109 : 3,0*(7,3)*2</t>
  </si>
  <si>
    <t>zapravení zazdívaných otvorů : 1,1*0,9+0,9*2,02*2+2,0*2,02</t>
  </si>
  <si>
    <t>zapravení zazdívaných otvorů : 1,1*0,9*8+0,9*2,02</t>
  </si>
  <si>
    <t>mč.201 zapravení po vybourání obkladu : 1,8*(2,2+5,65*2)</t>
  </si>
  <si>
    <t>mč.301,311 : 2,65*(7,8*2+10,45*2+4,7*2)-(1,6*2,35+1,6*2,02+0,9*2,0+1,1*0,75*2)</t>
  </si>
  <si>
    <t>mč.302 : 2,65*(2,65*2+5,75*2)-(0,8*2,0+1,1*0,75)</t>
  </si>
  <si>
    <t>mč.303 : 2,65*(3,5*2+3,0*2)-(0,7*2,0+1,1*0,75*2)</t>
  </si>
  <si>
    <t>mč.304 : 2,65*(1,8*2+2,65*2)-(0,8*2,0+0,7*2,0)</t>
  </si>
  <si>
    <t>mč.305 : 2,65*(1,7*2+4,4*2)-(0,8*2,0+1,1*0,75)</t>
  </si>
  <si>
    <t>mč.306 : 2,65*(2,1*2+4,6*2)-(0,8*2,0*4+1,1*0,75)</t>
  </si>
  <si>
    <t>mč.307 : 2,65*(13,35*2+1,6*2)-(0,8*2,0*2+1,6*2,0+1,1*0,75*3)</t>
  </si>
  <si>
    <t>mč.308 : 2,65*(8,5*2+7,5*2)-(0,8*2,0*2+1,1*0,75*6)</t>
  </si>
  <si>
    <t>mč.309 : 2,65*(11,3*2+5,75*2)-(0,8*2,0*2+1,1*0,75*3)</t>
  </si>
  <si>
    <t>mč.310 : 2,65*(7,15*2+5,75*2+2,75*2+4,1*2)-(0,8*2,0*2+0,7*2,0+1,1*0,75*2)</t>
  </si>
  <si>
    <t>2,65*(0,9*2+1,2*2)-(0,7*2,0)</t>
  </si>
  <si>
    <t>mč.313 neobsazeno : 0</t>
  </si>
  <si>
    <t>ostění : 0,25*(1,1+0,75*2)*21</t>
  </si>
  <si>
    <t>mč.401,411 : 2,65*(7,8*2+10,45*2+4,7*2)-(1,6*2,35+1,6*2,02+0,9*2,0+1,1*0,75*2+2,0*2,0)</t>
  </si>
  <si>
    <t>mč.402 : 2,65*(2,65*2+5,75*2)-(0,8*2,0+1,1*0,75)</t>
  </si>
  <si>
    <t>mč.403 : 2,65*(3,5*2+3,0*2)-(0,7*2,0+1,1*0,75*2)</t>
  </si>
  <si>
    <t>mč.404 : 2,65*(1,8*2+2,65*2)-(0,8*2,0+0,7*2,0)</t>
  </si>
  <si>
    <t>mč.405 : 2,65*(1,7*2+4,4*2)-(0,8*2,0+1,1*0,75)</t>
  </si>
  <si>
    <t>mč.406 : 2,65*(1,6*2+4,6*2)-(0,8*2,0*4+1,1*0,75)</t>
  </si>
  <si>
    <t>mč.407 : 2,65*(13,35*2+1,6*2)-(0,8*2,0*2+1,6*2,0+1,1*0,75*3)</t>
  </si>
  <si>
    <t>mč.408 : 2,65*(8,5*2+7,5*2)-(0,8*2,0*2+1,1*0,75*6)</t>
  </si>
  <si>
    <t>mč.409 : 2,65*(11,3*2+5,75*2)-(0,8*2,0*2+1,1*0,75*3)</t>
  </si>
  <si>
    <t>mč.410 : 2,65*(7,15*2+5,75*2+2,75*2+4,1*2)-(0,8*2,0*2+0,7*2,0+1,1*0,75*2)</t>
  </si>
  <si>
    <t>mč.412 : 0</t>
  </si>
  <si>
    <t>mč.413 neobsazeno : 0</t>
  </si>
  <si>
    <t>mč.414 : 0</t>
  </si>
  <si>
    <t>ostění : 0,25*(1,1+0,75*2)*21+0,25*(2,0+2,0*2)</t>
  </si>
  <si>
    <t>Montáž výztužné sítě(perlinky)do stěrky-vnit.stěny včetně výztužné sítě a stěrkového</t>
  </si>
  <si>
    <t>přechody materiálů, ztužení kce, atd (celoplošně na stěnách neuvažováno) : 100,0</t>
  </si>
  <si>
    <t>zarpavení nadpraží 2NP : (1,1*12+2,0+1,1*11)</t>
  </si>
  <si>
    <t>3NP : (1,1+0,75*2)*21</t>
  </si>
  <si>
    <t>4NP : (1,1+0,75*2)*21</t>
  </si>
  <si>
    <t>(2,0+2,0*2)</t>
  </si>
  <si>
    <t>pohled východní : 0</t>
  </si>
  <si>
    <t>pohled severní : 1,1*0,75*20+1,1*0,9*10</t>
  </si>
  <si>
    <t>pohled jižní : 2,0*2,0*2+1,1*0,75*22+1,1*0,9*22+1,1*2,4</t>
  </si>
  <si>
    <t>622311135RT3</t>
  </si>
  <si>
    <t>Zateplovací systém ETICS, fasáda, EPS F tl.150 mm s omítkou, lepidlo</t>
  </si>
  <si>
    <t xml:space="preserve">zapravení otvorů : </t>
  </si>
  <si>
    <t>1NP : 1,1*0,9+2,0*2,0</t>
  </si>
  <si>
    <t>2NP : 1,1*0,9*8</t>
  </si>
  <si>
    <t xml:space="preserve">skladba SS2 : </t>
  </si>
  <si>
    <t>pohled jižní (3NP a 4NP) : 6,5*(39,5)</t>
  </si>
  <si>
    <t>zapravení po bour.prac : 0,6*(39,5)</t>
  </si>
  <si>
    <t>pohled severní (3NP a 4NP) : 6,5*(39,5)</t>
  </si>
  <si>
    <t>pohled východní (3NP a 4NP) : 6,5*(8,4)</t>
  </si>
  <si>
    <t>zapravení po bour.prac : 0,6*(8,4)</t>
  </si>
  <si>
    <t>pohled západní (4NP) : 1,85*(8,4)</t>
  </si>
  <si>
    <t>zapravení po bour.prac : 0</t>
  </si>
  <si>
    <t>3NP : -(1,1*0,75*21+1,6*2,35)</t>
  </si>
  <si>
    <t>4NP : -(1,1*0,75*21+2,0*2,0+1,6*2,35)</t>
  </si>
  <si>
    <t>zarpavení nadpraží 2NP : 0,15*(1,1*12+2,0+1,1*11)</t>
  </si>
  <si>
    <t>3NP : 0,15*(1,1+0,75*2)*21</t>
  </si>
  <si>
    <t>4NP : 0,15*(1,1+0,75*2)*21</t>
  </si>
  <si>
    <t>0,15*(2,0+2,0*2)</t>
  </si>
  <si>
    <t>pohled východní : 6,3*(8,4)</t>
  </si>
  <si>
    <t>pohled severní : 1,0*(39,5)</t>
  </si>
  <si>
    <t>pohled jižní : 6,3*(39,5)</t>
  </si>
  <si>
    <t xml:space="preserve">(bez odpočtu otvorů - rezerva pro ostění) : </t>
  </si>
  <si>
    <t>631313621RM1</t>
  </si>
  <si>
    <t>Mazanina betonová tl. 8 - 12 cm C 20/25 z betonu prostého</t>
  </si>
  <si>
    <t xml:space="preserve">skladba S8 : </t>
  </si>
  <si>
    <t xml:space="preserve">4NP tl. 60 mm nad vlnu (+ 25 mm vlna) : </t>
  </si>
  <si>
    <t>mč.411 : (1,82*2,5)*0,085</t>
  </si>
  <si>
    <t xml:space="preserve">2NP tl. 100 mm : </t>
  </si>
  <si>
    <t>mč.213 : 2,0*0,1</t>
  </si>
  <si>
    <t xml:space="preserve">3NP  tl. 100 mm : </t>
  </si>
  <si>
    <t>mč.312 : 1,9*0,1</t>
  </si>
  <si>
    <t>mč.412 : 1,9*0,1</t>
  </si>
  <si>
    <t>631319153R00</t>
  </si>
  <si>
    <t>Příplatek za přehlaz. mazanin pod povlaky tl. 12cm</t>
  </si>
  <si>
    <t>631319173R00</t>
  </si>
  <si>
    <t>Příplatek za stržení povrchu mazaniny tl. 12 cm</t>
  </si>
  <si>
    <t>631361921RT5</t>
  </si>
  <si>
    <t>Výztuž mazanin svařovanou sítí průměr drátu  6,0, oka 150/150 mm KH20</t>
  </si>
  <si>
    <t xml:space="preserve">Hmotnost 1 m2 sítě je 3,301 kg : </t>
  </si>
  <si>
    <t xml:space="preserve">  skladba S9 : </t>
  </si>
  <si>
    <t xml:space="preserve">  2NP tl. 100 mm : </t>
  </si>
  <si>
    <t xml:space="preserve">  mč.213 : 2,0</t>
  </si>
  <si>
    <t xml:space="preserve">  skladba S11 : </t>
  </si>
  <si>
    <t xml:space="preserve">  3NP  tl. 100 mm : </t>
  </si>
  <si>
    <t xml:space="preserve">  mč.312 : 1,9</t>
  </si>
  <si>
    <t xml:space="preserve">  4NP : </t>
  </si>
  <si>
    <t xml:space="preserve">  mč.412 : 1,9</t>
  </si>
  <si>
    <t>5,8*3,301/1000*1,2</t>
  </si>
  <si>
    <t xml:space="preserve">skladba A : </t>
  </si>
  <si>
    <t>mč.101 : 9,14</t>
  </si>
  <si>
    <t>mč.107 : 20,7</t>
  </si>
  <si>
    <t xml:space="preserve">skladba B : </t>
  </si>
  <si>
    <t>mč.201 : 13,4</t>
  </si>
  <si>
    <t>mč.207 : 31,5</t>
  </si>
  <si>
    <t xml:space="preserve">skladba E (schodiště) : </t>
  </si>
  <si>
    <t>mč.112-mč.207 : 1,55*2,5+2,8*1,2*2</t>
  </si>
  <si>
    <t>mč.207-mč.311 : 1,65*2,5+2,55*1,2*2</t>
  </si>
  <si>
    <t>mč.311-mč.411 : 0</t>
  </si>
  <si>
    <t xml:space="preserve">skladba C : </t>
  </si>
  <si>
    <t xml:space="preserve">skladba I : </t>
  </si>
  <si>
    <t>mč.115 : 25,2</t>
  </si>
  <si>
    <t xml:space="preserve">skladba S10 : </t>
  </si>
  <si>
    <t xml:space="preserve">4NP tl.55 mm : </t>
  </si>
  <si>
    <t xml:space="preserve">skladba S12 : </t>
  </si>
  <si>
    <t xml:space="preserve">1NP tl. 66 mm : </t>
  </si>
  <si>
    <t>mč.113 : 2,0</t>
  </si>
  <si>
    <t xml:space="preserve">  skladba S10 : </t>
  </si>
  <si>
    <t xml:space="preserve">  4NP tl.55 mm : </t>
  </si>
  <si>
    <t xml:space="preserve">  mč.401 : 33,7</t>
  </si>
  <si>
    <t xml:space="preserve">  mč.402 : 15,3</t>
  </si>
  <si>
    <t xml:space="preserve">  mč.403 : 10,5</t>
  </si>
  <si>
    <t xml:space="preserve">  mč.404 : 4,8</t>
  </si>
  <si>
    <t xml:space="preserve">  mč.405 : 7,1</t>
  </si>
  <si>
    <t xml:space="preserve">  mč.406 : 7,4</t>
  </si>
  <si>
    <t xml:space="preserve">  mč.407 : 21,3</t>
  </si>
  <si>
    <t xml:space="preserve">  mč.408 : 63,8</t>
  </si>
  <si>
    <t xml:space="preserve">  mč.409 : 64,4</t>
  </si>
  <si>
    <t xml:space="preserve">  mč.410 : 39,0</t>
  </si>
  <si>
    <t>267,3*1</t>
  </si>
  <si>
    <t xml:space="preserve">  skladba S12 : </t>
  </si>
  <si>
    <t xml:space="preserve">  1NP tl. 66 mm : </t>
  </si>
  <si>
    <t xml:space="preserve">  mč.113 : 2,0</t>
  </si>
  <si>
    <t>2,0*3</t>
  </si>
  <si>
    <t>Vyrovnávací potěr MC 15, v ploše (i lokálně), tl. 20 mm</t>
  </si>
  <si>
    <t>632451032R00</t>
  </si>
  <si>
    <t>Vyrovnávací potěr MC 15, v ploše, tl. 30 mm</t>
  </si>
  <si>
    <t xml:space="preserve">rezerva pro vyrovnání stropních panelů : </t>
  </si>
  <si>
    <t>3NP : 7,8*(15,6+10,2+8,4)</t>
  </si>
  <si>
    <t>13,4*(39,5+8,4+1,2*2)</t>
  </si>
  <si>
    <t>8,15*(39,5)</t>
  </si>
  <si>
    <t>2,2*(8,4)</t>
  </si>
  <si>
    <t xml:space="preserve">  13,4*(39,5+8,4+1,2*2)</t>
  </si>
  <si>
    <t xml:space="preserve">  8,15*(39,5)</t>
  </si>
  <si>
    <t xml:space="preserve">  2,2*(8,4)</t>
  </si>
  <si>
    <t>předpoklad 2 měsíce : 1014,425*2</t>
  </si>
  <si>
    <t xml:space="preserve">mč.413 neobsazeno : </t>
  </si>
  <si>
    <t>D+M Přenosného hasícího přístroje 183B (prášek) vč.nosné kce</t>
  </si>
  <si>
    <t>ochrana stávajícího podlaží proti povětrnostním vlivům při odstranění střešní krytiny (pozn BP29) : (38,7*7,25)</t>
  </si>
  <si>
    <t xml:space="preserve">1NP (místnosti dotčeny stavebními úpravami) : </t>
  </si>
  <si>
    <t>mč.114 : 4,0</t>
  </si>
  <si>
    <t xml:space="preserve">(zřizování prostupů pro instalace provádět s co nejmenší prašností) : </t>
  </si>
  <si>
    <t>mč.205 : 6,24</t>
  </si>
  <si>
    <t>mč.206 : 3,9*1,5</t>
  </si>
  <si>
    <t>mč.208 : 35,33</t>
  </si>
  <si>
    <t>mč.214 : 0</t>
  </si>
  <si>
    <t>3x : 717,36*3</t>
  </si>
  <si>
    <t>3NP : 1,7*(11,0+7,0+10,85+7,0+0,9*2)</t>
  </si>
  <si>
    <t>2,25*(1,2)</t>
  </si>
  <si>
    <t>(plocha odměřena z řezu B04B) : 10,95*6</t>
  </si>
  <si>
    <t>-(0,9*2,0*5+0,7*2,0)</t>
  </si>
  <si>
    <t>3NP : 2,0*(2,5+1,7*2)-(0,9*2,0*2)</t>
  </si>
  <si>
    <t xml:space="preserve">pozn BP10 : </t>
  </si>
  <si>
    <t>1NP sloupky : 2,8*(0,45*0,3)*2</t>
  </si>
  <si>
    <t>nadezdívky : 0,4*0,7*(39,5+7,3)</t>
  </si>
  <si>
    <t>0,4*1,0*(39,5)</t>
  </si>
  <si>
    <t>štít : 0,4*(0,71*7,3+7,3*2,81/2)</t>
  </si>
  <si>
    <t>vnitřní nosné stěny (plocha odměřena z CAD B04B) : 0,25*(10,25)*2</t>
  </si>
  <si>
    <t>963090002R00</t>
  </si>
  <si>
    <t>Demontáž strop. panelů vč.omítky dl.360 cm, do 1,5 t, H 24 m</t>
  </si>
  <si>
    <t>skladba F (předpoklad pouze nad obytnou částí!!!) - PZD tl.120 mm : 3,0*(20,8)</t>
  </si>
  <si>
    <t>965041341RT1</t>
  </si>
  <si>
    <t>Bourání lehčených mazanin tl. 10 cm vč. lepenky A 400 H, nad 4 m2 ručně, tl. mazaniny 5 - 8 cm</t>
  </si>
  <si>
    <t>skladba F (předpoklad pouze nad obytnou částí!!!) : 3,0*(20,8)*0,05</t>
  </si>
  <si>
    <t>965042141RT2</t>
  </si>
  <si>
    <t>Bourání mazanin betonových tl. 10 cm vč. tepelné izolace podlah, nad 4 m2 ručně tl. mazaniny 8 - 10 cm</t>
  </si>
  <si>
    <t xml:space="preserve">  keram dlažba : </t>
  </si>
  <si>
    <t xml:space="preserve">  mč.301 : 15,15</t>
  </si>
  <si>
    <t xml:space="preserve">  mč.307 : 3,3</t>
  </si>
  <si>
    <t xml:space="preserve">  mč.308 : 3,14</t>
  </si>
  <si>
    <t xml:space="preserve">  PVC : </t>
  </si>
  <si>
    <t xml:space="preserve">  mč.302 : 20,5</t>
  </si>
  <si>
    <t xml:space="preserve">  mč.303 : 15,26</t>
  </si>
  <si>
    <t xml:space="preserve">  mč.304 : 16,11</t>
  </si>
  <si>
    <t xml:space="preserve">  mč.305 : 17,11</t>
  </si>
  <si>
    <t xml:space="preserve">  mč.306 : 17,06</t>
  </si>
  <si>
    <t>předpoklad 10 cm : 107,63*0,1</t>
  </si>
  <si>
    <t>neobytná část 3NP (půda) : 0,07*(38,7*7,3-20,79*5,6)</t>
  </si>
  <si>
    <t>965049111RT1</t>
  </si>
  <si>
    <t>Příplatek, bourání mazanin se svař. síťí tl. 10 cm jednostranná výztuž svařovanou sítí</t>
  </si>
  <si>
    <t>mč.301 : 15,15</t>
  </si>
  <si>
    <t>mč.307 : 3,3</t>
  </si>
  <si>
    <t>mč.308 : 3,14</t>
  </si>
  <si>
    <t xml:space="preserve">pozn BP5, BP16 : </t>
  </si>
  <si>
    <t>mč.101 : 8,26</t>
  </si>
  <si>
    <t>mč.109 : 3,6*7,3</t>
  </si>
  <si>
    <t>mč.106/107/108 : 12,89+3,95*1,5+1,2*1,5</t>
  </si>
  <si>
    <t>mč.112 : 4,35*2,5</t>
  </si>
  <si>
    <t>mč.201 : 12,43</t>
  </si>
  <si>
    <t>mč.207 : 14,1</t>
  </si>
  <si>
    <t>mč.206/208 : 1,5*4,35+1,5*3,4</t>
  </si>
  <si>
    <t>zapravení otvorů : 20,0</t>
  </si>
  <si>
    <t>mč.108/111 : 1</t>
  </si>
  <si>
    <t>mč.208/212 : 1</t>
  </si>
  <si>
    <t>mč.206/201 : 1</t>
  </si>
  <si>
    <t>mč.208/210 : 1</t>
  </si>
  <si>
    <t>mč.301-308 : 7+1</t>
  </si>
  <si>
    <t>mč.108/111 : 0,9*2,0</t>
  </si>
  <si>
    <t>mč.208/212 : 0,9*2,0</t>
  </si>
  <si>
    <t>mč.206/201 : 0,9*2,0</t>
  </si>
  <si>
    <t>mč.208/210 : 0,9*2,0</t>
  </si>
  <si>
    <t>mč.301-308 : 0,9*2,0*7+0,7*2,0*1</t>
  </si>
  <si>
    <t>mč.201 obklad : 1,8*(2,2+5,65*2)</t>
  </si>
  <si>
    <t>ubourání nadezdívek : 0,6*(39,5+8,1)</t>
  </si>
  <si>
    <t>0,75*(39,5)</t>
  </si>
  <si>
    <t xml:space="preserve">bourané otvory fasády : </t>
  </si>
  <si>
    <t>1NP : 1,1*1,5</t>
  </si>
  <si>
    <t>2NP : 1,1*1,9</t>
  </si>
  <si>
    <t>VZT : 0,55*0,45*4</t>
  </si>
  <si>
    <t>713102121R00</t>
  </si>
  <si>
    <t>Odstr.tep.izol.podlah,volně,minerál do tl.120 mm</t>
  </si>
  <si>
    <t>skladba F (předpoklad pouze nad obytnou částí!!!) : 3,0*(20,8)</t>
  </si>
  <si>
    <t>713105122R00</t>
  </si>
  <si>
    <t>Odstr.tep.izol.střech šik,volně,miner.tl.100-200mm</t>
  </si>
  <si>
    <t>skladba G (předpoklad pouze nad obytnou částí!!!) : 1,4*(20,8)*2</t>
  </si>
  <si>
    <t>762341811R00</t>
  </si>
  <si>
    <t>Demontáž bednění střech rovných z prken hrubých vč. lepenky A 500 H</t>
  </si>
  <si>
    <t>plocha S1 : (35,45+39,405)*5,35/2</t>
  </si>
  <si>
    <t>(35,45+39,405)*5,35/2</t>
  </si>
  <si>
    <t>plocha S2 : (8,7*5,35)/2</t>
  </si>
  <si>
    <t>762841812R00</t>
  </si>
  <si>
    <t>Demontáž podbití střech z prken s rákos. omítkou</t>
  </si>
  <si>
    <t>39,405*2+8,7</t>
  </si>
  <si>
    <t>764361811R00</t>
  </si>
  <si>
    <t>Demontáž střešního okna ve vlnité krytině, do 45°</t>
  </si>
  <si>
    <t>3NP : 14</t>
  </si>
  <si>
    <t>764410850R00</t>
  </si>
  <si>
    <t>Demontáž oplechování parapetů,rš od 100 do 330 mm</t>
  </si>
  <si>
    <t>1NP : 1,1*2+2,0</t>
  </si>
  <si>
    <t>2NP : 1,1*9</t>
  </si>
  <si>
    <t>pozn BP17 : 2,5*2+7,3*2</t>
  </si>
  <si>
    <t>Odstranění PVC a koberců lepených s podložkou  vč. soklových lišt, z ploch nad 20 m2</t>
  </si>
  <si>
    <t>mč.302 : 20,5</t>
  </si>
  <si>
    <t>mč.303 : 15,26</t>
  </si>
  <si>
    <t>mč.304 : 16,11</t>
  </si>
  <si>
    <t>mč.305 : 17,11</t>
  </si>
  <si>
    <t>mč.306 : 17,06</t>
  </si>
  <si>
    <t xml:space="preserve">pohled jižní : </t>
  </si>
  <si>
    <t>okna : 1,1*0,9*2+2,0*2,0</t>
  </si>
  <si>
    <t>dveře : 1,6*2,4</t>
  </si>
  <si>
    <t>okna : 1,1*0,9</t>
  </si>
  <si>
    <t>1,1*0,9*8</t>
  </si>
  <si>
    <t>vybourání vnitřních dvoukřídlých dveří : 1,5*2,2*2+1,7*2,2</t>
  </si>
  <si>
    <t>vybourání vnitřních dvoukřídlých dveří : 1,5*2,2*3</t>
  </si>
  <si>
    <t>DMtž Přístřešku u vstupu 1000x3410 mm vč.kotvení</t>
  </si>
  <si>
    <t>pozn BP10 - 1NP vstup : 1,0*3,41</t>
  </si>
  <si>
    <t>762900030RAY</t>
  </si>
  <si>
    <t>Demontáž dřevěného/ocelového krovu - pozednice krokve, sloupky, pásky, vaznice, vazné trámy, vzpěry - kompletní kce krovu</t>
  </si>
  <si>
    <t xml:space="preserve">pozn BP12 : </t>
  </si>
  <si>
    <t>půdorysná plocha střešní kce!!! : 39,55*8,7</t>
  </si>
  <si>
    <t>970251100R00</t>
  </si>
  <si>
    <t>Řezání železobetonu hl. řezu 100 mm</t>
  </si>
  <si>
    <t xml:space="preserve">výhrab ve stropní kci (spiroll) pro sprchové žlaby : </t>
  </si>
  <si>
    <t>mč.310 : (2,9*2+0,15*2)+(3,9*2+0,15*2)</t>
  </si>
  <si>
    <t>mč.410 : (2,9*2+0,15*2)+(3,9*2+0,15*2)</t>
  </si>
  <si>
    <t>971033431R00</t>
  </si>
  <si>
    <t>Vybourání otv. zeď cihel. pl.0,25 m2, tl.15cm, MVC</t>
  </si>
  <si>
    <t xml:space="preserve">pozn BP20 700x300 mm : </t>
  </si>
  <si>
    <t xml:space="preserve">prostupy pro VZT : </t>
  </si>
  <si>
    <t>300x300 mm : 1</t>
  </si>
  <si>
    <t>pr.200 mm : 7</t>
  </si>
  <si>
    <t>450x300 : 1</t>
  </si>
  <si>
    <t>pr.250 mm : 1</t>
  </si>
  <si>
    <t>971033441R00</t>
  </si>
  <si>
    <t>Vybourání otv. zeď cihel. pl.0,25 m2, tl.30cm, MVC</t>
  </si>
  <si>
    <t>400x300 mm : 1</t>
  </si>
  <si>
    <t>550x450 mm : 1</t>
  </si>
  <si>
    <t>500x450 mm : 1</t>
  </si>
  <si>
    <t>971033451R00</t>
  </si>
  <si>
    <t>Vybourání otv. zeď cihel. pl.0,25 m2, tl.45cm, MVC</t>
  </si>
  <si>
    <t xml:space="preserve">pozn BP19 : </t>
  </si>
  <si>
    <t>1NP pr.300 mm : 1</t>
  </si>
  <si>
    <t xml:space="preserve">pozn BP21 : </t>
  </si>
  <si>
    <t>1NP pr.250 mm : 1</t>
  </si>
  <si>
    <t xml:space="preserve">pozn BP22 : </t>
  </si>
  <si>
    <t>1NP 550x450 mm : 2</t>
  </si>
  <si>
    <t>2NP 550x450 mm : 2</t>
  </si>
  <si>
    <t xml:space="preserve">pozn BP28 : </t>
  </si>
  <si>
    <t>1NP pr.250 mm : 2</t>
  </si>
  <si>
    <t>2NP pr.250 mm : 2</t>
  </si>
  <si>
    <t>1NP : 0,9*2,02</t>
  </si>
  <si>
    <t>2NP : 0,9*2,02</t>
  </si>
  <si>
    <t>mč.201/206 : 3,25*(2,2)-(0,9*2,0)</t>
  </si>
  <si>
    <t>1NP : 0,4*(1,1*1,5)</t>
  </si>
  <si>
    <t>2NP : 0,4*(1,1*1,9)</t>
  </si>
  <si>
    <t>972012211R00</t>
  </si>
  <si>
    <t>Vybourání otvorů strop prefa pl. 0,09 m2, nad 12cm</t>
  </si>
  <si>
    <t>973031151R00</t>
  </si>
  <si>
    <t>Vysekání výklenků zeď cihel. MVC, pl. nad 0,25 m2</t>
  </si>
  <si>
    <t xml:space="preserve">niky pro hydrant, rozvadě, HUP : </t>
  </si>
  <si>
    <t>1NP : 0,175*(0,7*0,9)</t>
  </si>
  <si>
    <t>0,175*(0,6*0,6)</t>
  </si>
  <si>
    <t>0,35*(0,8*0,5)</t>
  </si>
  <si>
    <t>2NP : 0,175*(0,7*0,9)</t>
  </si>
  <si>
    <t>974042554R00</t>
  </si>
  <si>
    <t>Vysekání rýh v podlaze betonové, 10x15 cm</t>
  </si>
  <si>
    <t>mč.310 : 2,9+3,9</t>
  </si>
  <si>
    <t>mč.410 : 2,9+3,9</t>
  </si>
  <si>
    <t xml:space="preserve">skladba S12 (zádveří) : </t>
  </si>
  <si>
    <t>vodorovná : 1,85*1,8</t>
  </si>
  <si>
    <t>svislá : 1,45*(1,8)+0,15*(1,8)</t>
  </si>
  <si>
    <t>oddilatování patky,pasy : 0,8*(0,5)+0,6*(0,5)*2</t>
  </si>
  <si>
    <t>vytaž 200 mm po obvodě : 0,2*(7,15*2+5,75*2+2,75*2+4,1*2)-(0,8*2,0*2+0,7*2,0)</t>
  </si>
  <si>
    <t>vytaž 2000 mm v místě sprch koutu : 2,0*(1,3*2+1,3*2+3,0+4,0)</t>
  </si>
  <si>
    <t>mč.310 : (7,15*2+5,75*2+2,75*2+4,1*2)-(0,8*2,0*2+0,7*2,0)</t>
  </si>
  <si>
    <t>mč.410 : (7,15*2+5,75*2+2,75*2+4,1*2)-(0,8*2,0*2+0,7*2,0)</t>
  </si>
  <si>
    <t xml:space="preserve">  skladba S12 (zádveří) : </t>
  </si>
  <si>
    <t xml:space="preserve">  vodorovná : 1,85*1,8</t>
  </si>
  <si>
    <t xml:space="preserve">  svislá : 1,45*(1,8)+0,15*(1,8)</t>
  </si>
  <si>
    <t xml:space="preserve">  oddilatování patky,pasy : 0,8*(0,5)+0,6*(0,5)*2</t>
  </si>
  <si>
    <t>7,21*1,2</t>
  </si>
  <si>
    <t xml:space="preserve">vodorovná : </t>
  </si>
  <si>
    <t xml:space="preserve">skladba S1 : </t>
  </si>
  <si>
    <t>šatny : 39,2*7,5</t>
  </si>
  <si>
    <t>krček : 1,8*1,25</t>
  </si>
  <si>
    <t xml:space="preserve">svislá : </t>
  </si>
  <si>
    <t>šatny : 0,4*(39,2*2+7,5*2)</t>
  </si>
  <si>
    <t>krček : 0,5*(1,8*2)</t>
  </si>
  <si>
    <t>střešní výlez : 0,5*(1,3*2+0,7*2)</t>
  </si>
  <si>
    <t>712361703RT1</t>
  </si>
  <si>
    <t>Povlaková krytina střech do 10°, fólií lepenou 1 vrstva - fólie ve specifikaci</t>
  </si>
  <si>
    <t>krytina střechy výtahové šachty : (2,4*2,36+1,0*2,36)</t>
  </si>
  <si>
    <t>Krytina střech do 10° fólie, 4 kotvy/m2,ocel,dřevo tl. izolace do 430 mm, fólie ve specifikaci</t>
  </si>
  <si>
    <t>atika : 0,53*(39,65*2+8,4*2)</t>
  </si>
  <si>
    <t>atika : 0,2*(39,2*2+7,5*2)</t>
  </si>
  <si>
    <t>krček : 0,4*(1,8*2)</t>
  </si>
  <si>
    <t>712378005R00</t>
  </si>
  <si>
    <t>Stěnová lišta vyhnutá RŠ 70 mm</t>
  </si>
  <si>
    <t>napojení krčku/výtah šachty : 1,9</t>
  </si>
  <si>
    <t xml:space="preserve">Detail atiky pl.střechy  D01B : </t>
  </si>
  <si>
    <t>atika : (38,74*2+7,34*2)</t>
  </si>
  <si>
    <t>712378007R00</t>
  </si>
  <si>
    <t>Rohová lišta vnitřní  RŠ 100 mm</t>
  </si>
  <si>
    <t>712399097RT3</t>
  </si>
  <si>
    <t>Příplatek za plochu do 10 m2, pryže, termopl. plochy jednotlivě 5 - 10 m2</t>
  </si>
  <si>
    <t xml:space="preserve">  skladba S1 : </t>
  </si>
  <si>
    <t xml:space="preserve">  šatny : 39,2*7,5</t>
  </si>
  <si>
    <t xml:space="preserve">  atika : 0,53*(39,65*2+8,4*2)</t>
  </si>
  <si>
    <t xml:space="preserve">  krček : 1,8*1,25</t>
  </si>
  <si>
    <t xml:space="preserve">  atika : 0,2*(39,2*2+7,5*2)</t>
  </si>
  <si>
    <t xml:space="preserve">  krček : 0,4*(1,8*2)</t>
  </si>
  <si>
    <t xml:space="preserve">  střešní výlez : 0,5*(1,3*2+0,7*2)</t>
  </si>
  <si>
    <t>369,303*1,2</t>
  </si>
  <si>
    <t>283220191R</t>
  </si>
  <si>
    <t>Fólie z PVC-P s nakašírovanou polyesterovou plstí tl. 3,2 mm š. 2100 mm určená k lepení na podklad PU lepidlem</t>
  </si>
  <si>
    <t xml:space="preserve">  krytina střechy výtahové šachty : (2,4*2,36+1,0*2,36)</t>
  </si>
  <si>
    <t>8,024*1,2</t>
  </si>
  <si>
    <t xml:space="preserve">  samostatné vytažení : </t>
  </si>
  <si>
    <t xml:space="preserve">  šatny : 0,4*(39,2*2+7,5*2)</t>
  </si>
  <si>
    <t xml:space="preserve">  krček : 0,5*(1,8*2)</t>
  </si>
  <si>
    <t>337,41*1,2</t>
  </si>
  <si>
    <t xml:space="preserve">skladba S9 MV tl. 50 mm : </t>
  </si>
  <si>
    <t xml:space="preserve">skladba S11  MV tl. 50 mm : </t>
  </si>
  <si>
    <t xml:space="preserve">4NP MV tl. 40 mm : </t>
  </si>
  <si>
    <t>mč.113 EPS 150S tl.180 mm : 2,0</t>
  </si>
  <si>
    <t>vodorovná část XPS tl. 80 mm : 0,3*(39,2*2+7,5*2)</t>
  </si>
  <si>
    <t>svislá část EPS 100 tl. 80 mm : 0,53*(38,74*2+7,34*2)</t>
  </si>
  <si>
    <t>spojovací krček/šatny svislá část EPS 100 tl. 150 mm : 0,55*(1,8)</t>
  </si>
  <si>
    <t>1.vrstva spádové klíny EPS 100 tl.20-210 mm (průměr 120 mm) : (38,74*7,34)+(1,25*1,8)</t>
  </si>
  <si>
    <t>2.vrstva EPS 100 tl.100 mm : (38,74*7,34)+(1,25*1,8)</t>
  </si>
  <si>
    <t>3.vrstva EPS 100 tl.120 mm : (38,74*7,34)+(1,25*1,8)</t>
  </si>
  <si>
    <t>713 PC 002</t>
  </si>
  <si>
    <t>D+M Nízkoexpanzní montážní pěna - výplň laťování atik</t>
  </si>
  <si>
    <t>atika : 0,3*(39,5*2+7,5*2)</t>
  </si>
  <si>
    <t>3NP, 4NP : 560,0</t>
  </si>
  <si>
    <t xml:space="preserve">  Detail atiky pl.střechy  D01B : </t>
  </si>
  <si>
    <t xml:space="preserve">  vodorovná část XPS tl. 80 mm : 0,3*(39,2*2+7,5*2)</t>
  </si>
  <si>
    <t>28,02*0,08*1,05</t>
  </si>
  <si>
    <t xml:space="preserve">  svislá část EPS 100 tl. 80 mm : 0,53*(38,74*2+7,34*2)*0,08</t>
  </si>
  <si>
    <t xml:space="preserve">  spojovací krček/šatny svislá část EPS 100 tl. 150 mm : 0,55*(1,8)*0,15</t>
  </si>
  <si>
    <t>4,05608*1,05</t>
  </si>
  <si>
    <t xml:space="preserve">  2.vrstva EPS 100 tl.100 mm : ((38,74*7,34)+(1,25*1,8))*0,1</t>
  </si>
  <si>
    <t xml:space="preserve">  3.vrstva EPS 100 tl.120 mm : ((38,74*7,34)+(1,25*1,8))*0,12</t>
  </si>
  <si>
    <t>63,05235*1,05</t>
  </si>
  <si>
    <t>28375705R</t>
  </si>
  <si>
    <t>Deska izolační stabilizov. EPS 150 S 1000 x 500 mm</t>
  </si>
  <si>
    <t xml:space="preserve">  mč.113 EPS 150S tl.180 mm : 2,0*0,18</t>
  </si>
  <si>
    <t>0,36*1,1</t>
  </si>
  <si>
    <t xml:space="preserve">  1.vrstva spádové klíny EPS 100 tl.20-210 mm (průměr 120 mm) : ((38,74*7,34)+(1,25*1,8))*0,12</t>
  </si>
  <si>
    <t>34,39219*1,05</t>
  </si>
  <si>
    <t>Deska z minerální plsti podhled 46 kg/m3 tl. 1200x625x50 mm</t>
  </si>
  <si>
    <t>5,8*1,1</t>
  </si>
  <si>
    <t xml:space="preserve">  4NP MV tl. 40 mm : </t>
  </si>
  <si>
    <t>267,3*1,05</t>
  </si>
  <si>
    <t>atika : 0,53*(39,5*2+7,5*2)</t>
  </si>
  <si>
    <t>712378002R01</t>
  </si>
  <si>
    <t>Atiková okapnice poplast plech RŠ 350 mm K/203</t>
  </si>
  <si>
    <t>Úprava délky a připevnění okapnice natloukacími hmoždinkami včetně dodávky okapnice.</t>
  </si>
  <si>
    <t>764 K/208</t>
  </si>
  <si>
    <t>D+M oplechování ocel. sloupku přístřešku 100x100mm rš 400mm AL plech</t>
  </si>
  <si>
    <t>764 K/209</t>
  </si>
  <si>
    <t>D+M oplechování ocelové konstrukce přístřešku AL plech tl. 0,55 mm</t>
  </si>
  <si>
    <t>764 K/210</t>
  </si>
  <si>
    <t>D+M lemování zdi u přístřešku z poplast Pzn plechu tl. 0,55 mm rš 250mm</t>
  </si>
  <si>
    <t>764812320R01</t>
  </si>
  <si>
    <t>Okapnice výtah. šachty,lak.Pz,rš 200 mm K/205</t>
  </si>
  <si>
    <t>764815101R00</t>
  </si>
  <si>
    <t>Žlaby podokap.čtyřhranné z lak.Pz plechu,rš 250 mm K/206</t>
  </si>
  <si>
    <t>764815302R01</t>
  </si>
  <si>
    <t>Hranaté opláštění plast. svodu, lak.Pz plech,rš 575 mm K/204</t>
  </si>
  <si>
    <t>Oplechování parapetů, lakovaný Pz plech, rš 230 mm K/201, K/202</t>
  </si>
  <si>
    <t>K/201 : 1,1*42</t>
  </si>
  <si>
    <t>K/202 : 2,0*1</t>
  </si>
  <si>
    <t>764819102R00</t>
  </si>
  <si>
    <t>Odpadní trouby čtvercové z lak.Pz plechu,str.100mm K/207</t>
  </si>
  <si>
    <t>766 O/203</t>
  </si>
  <si>
    <t>766 O/204</t>
  </si>
  <si>
    <t>766 O/205</t>
  </si>
  <si>
    <t xml:space="preserve">  mč.303 : 2,05*(1,6*2+3,0)-(0,7*2,0*3)</t>
  </si>
  <si>
    <t xml:space="preserve">  mč.403 : 2,05*(1,6*2+3,0)-(0,7*2,0*3)</t>
  </si>
  <si>
    <t>766 T/201</t>
  </si>
  <si>
    <t>D+M dřev vnitřní 1-kř dveře plné 800x1970 vč kování a okop. plechu HPL laminát (zelená)</t>
  </si>
  <si>
    <t>766 T/202</t>
  </si>
  <si>
    <t>766 T/203</t>
  </si>
  <si>
    <t>D+M dřev vnitřní 1-kř dveře plné 700x1970 vč kování a okop. plechu HPL laminát (zelená)</t>
  </si>
  <si>
    <t>766 T/204</t>
  </si>
  <si>
    <t>766 T/205</t>
  </si>
  <si>
    <t>766 T/206</t>
  </si>
  <si>
    <t>D+M dřev vnitřní 1-kř dveře plné 700x1970 vč kování HPL laminát (zelená), v sanitární příčce</t>
  </si>
  <si>
    <t>766 T/207</t>
  </si>
  <si>
    <t>766 T/208</t>
  </si>
  <si>
    <t>D+M dřev vnitřní parapetu 150x1100x17mm pro okna AL/211, AL/212 CPL/HPL tl.0,7mm</t>
  </si>
  <si>
    <t>766 T/209</t>
  </si>
  <si>
    <t>D+M dřev vnitřní parapetu 260x2000x17mm pro okna AL/213 CPL/HPL tl.0,7mm</t>
  </si>
  <si>
    <t>3NP : (1,1)*21</t>
  </si>
  <si>
    <t>4NP : (1,1)*21</t>
  </si>
  <si>
    <t>Osazení zárubní dveřních ocelových, pl. do 2,5 m2 pro zárubně Z/201-Z/206</t>
  </si>
  <si>
    <t>Z/201-Z/206 : 10+4+2+2+2+3</t>
  </si>
  <si>
    <t>767 AL/201</t>
  </si>
  <si>
    <t>D+M AL vnější 1-kř dveře prosklené izol. 3-sklo 1400x2665mm vč kování rozšírení rámu</t>
  </si>
  <si>
    <t>767 AL/202</t>
  </si>
  <si>
    <t>D+M AL vnitřní 2-kř dveře prosklené 1-sklo 1700x2020mm vč kování</t>
  </si>
  <si>
    <t>767 AL/203</t>
  </si>
  <si>
    <t>D+M AL vnitřní 2-kř dveře prosklené 1-sklo 1500x2020mm vč kování EI30 DP3-C</t>
  </si>
  <si>
    <t>767 AL/204</t>
  </si>
  <si>
    <t>767 AL/205</t>
  </si>
  <si>
    <t>D+M AL vnější 1-kř dveře plné 1100x2400mm vč kování</t>
  </si>
  <si>
    <t>767 AL/206</t>
  </si>
  <si>
    <t>D+M AL okna 2-křídlé 1xFIX, 1xO/S izol. 3-sklo 1400x2665mm rozšíření rámu</t>
  </si>
  <si>
    <t>767 AL/207</t>
  </si>
  <si>
    <t>D+M AL vnitřní 2-kř dveře plné 1300x2020mm vč kování EW45 DP1-C</t>
  </si>
  <si>
    <t>767 AL/208</t>
  </si>
  <si>
    <t>D+M AL okna 2-křídlé 1xFIX, 1xO/S izol. 3-sklo 1400x2900mm rozšíření rámu</t>
  </si>
  <si>
    <t>767 AL/209</t>
  </si>
  <si>
    <t>D+M AL vnitřní 2-kř dveře prosklené 1-sklo 1600x2020mm vč kování EI 30 DP3-C</t>
  </si>
  <si>
    <t>767 AL/210</t>
  </si>
  <si>
    <t>D+M AL okna 2-křídlé 1xFIX (bezp sklo), 1xO/S izol. 3-sklo 1400x2550mm rozšíření rámu</t>
  </si>
  <si>
    <t>767 AL/211</t>
  </si>
  <si>
    <t>D+M AL okna 1-křídlé O/S izol. 3-sklo 1100x750mm</t>
  </si>
  <si>
    <t>767 AL/212</t>
  </si>
  <si>
    <t>767 AL/213</t>
  </si>
  <si>
    <t>D+M AL okna 4-křídlé 4xO/S izol. 3-sklo 2000x2000mm</t>
  </si>
  <si>
    <t>767 O/206</t>
  </si>
  <si>
    <t>767 O/207</t>
  </si>
  <si>
    <t>767 O/208</t>
  </si>
  <si>
    <t>767 O/209</t>
  </si>
  <si>
    <t>767 Z/207</t>
  </si>
  <si>
    <t>767 Z/208</t>
  </si>
  <si>
    <t>D+M Ocelové žebříku na střechu vč. madel a plošiny z pororoštu l=2200mm žárově Zn</t>
  </si>
  <si>
    <t>767 Z/209</t>
  </si>
  <si>
    <t>D+M Ocel. 2-ramenného schodiště s beton. nášlapem se 2-schodnicemi vč povrchové úpravy 1xZ+2xL</t>
  </si>
  <si>
    <t>767 Z/210</t>
  </si>
  <si>
    <t>D+M Ocel. zábradlí schodiště Z/209 s dřev. madlem vč povrchové úpravy</t>
  </si>
  <si>
    <t>2,965*2</t>
  </si>
  <si>
    <t>767 Z/211</t>
  </si>
  <si>
    <t>D+M Ocel. konstrukce přístřešku u hl. vstupu vč. opláštění AL plechem žárově Zn</t>
  </si>
  <si>
    <t>PC 767</t>
  </si>
  <si>
    <t>Zařízení staveniště a ostatní vedlejší náklady pro zavěšené fasády z tahokovu</t>
  </si>
  <si>
    <t>PC 767421231</t>
  </si>
  <si>
    <t>Montáž fasádních kovových obkladů kazetových do zdiva výšky do 10 m</t>
  </si>
  <si>
    <t>skladba SS2 - zavěšená fasáda tahokov : 6,85*(40,32+30,35+7,55+8,92)</t>
  </si>
  <si>
    <t>1,76*8,92</t>
  </si>
  <si>
    <t>PC 767422101</t>
  </si>
  <si>
    <t>Montáž fasádních kovových obkladů - roštu opláštění</t>
  </si>
  <si>
    <t>767990010RAD</t>
  </si>
  <si>
    <t>Atypické ocelové konstrukce vč.povrchové úpravy, svařování a kotvení 50 - 100 kg/kus</t>
  </si>
  <si>
    <t xml:space="preserve">schodiště 3NP-4NP : </t>
  </si>
  <si>
    <t xml:space="preserve">  1 U160 : 763,28</t>
  </si>
  <si>
    <t xml:space="preserve">  2 P4x161x400 podstupnice : 64,704</t>
  </si>
  <si>
    <t xml:space="preserve">  3 P4x410x1300 stupeň : 267,776</t>
  </si>
  <si>
    <t>5% prořez : 1095,76*1,05</t>
  </si>
  <si>
    <t xml:space="preserve">ocelová kce výtahové šachty 1NP-4NP : </t>
  </si>
  <si>
    <t xml:space="preserve">  1 TRH 100x100/8 : 1129,344</t>
  </si>
  <si>
    <t xml:space="preserve">  2 TRH 100x100/6 : 1242,253</t>
  </si>
  <si>
    <t xml:space="preserve">  3 TRH 60x60/4 : 176,016</t>
  </si>
  <si>
    <t xml:space="preserve">  4 P20x350x350 : 57,699</t>
  </si>
  <si>
    <t xml:space="preserve">  5 P20x160x260 : 6,531</t>
  </si>
  <si>
    <t xml:space="preserve">  6 P20x350x460 : 25,277</t>
  </si>
  <si>
    <t xml:space="preserve">  7 U160 : 101,52</t>
  </si>
  <si>
    <t xml:space="preserve">  8 U200 : 136,62</t>
  </si>
  <si>
    <t xml:space="preserve">  9 HEA140 : 266,76</t>
  </si>
  <si>
    <t xml:space="preserve">  10 P4x75x100 : 1,888</t>
  </si>
  <si>
    <t xml:space="preserve">  11 TR50/250/1,0 : 130,0</t>
  </si>
  <si>
    <t>5% prořez : 3273,908*1,05</t>
  </si>
  <si>
    <t>767 Z/201</t>
  </si>
  <si>
    <t>Zárubeň ocelová 1rámová s těsněním pro 1-kř dveře 800x1970x150 P</t>
  </si>
  <si>
    <t>767 Z/202</t>
  </si>
  <si>
    <t>Zárubeň ocelová 1rámová s těsněním pro 1-kř dveře 800x1970x150 L</t>
  </si>
  <si>
    <t>767 Z/203</t>
  </si>
  <si>
    <t>Zárubeň ocelová 1rámová s těsněním pro 1-kř dveře 700x1970x100 L</t>
  </si>
  <si>
    <t>767 Z/204</t>
  </si>
  <si>
    <t>Zárubeň ocelová 1rámová s těsněním pro 1-kř dveře 700x1970x150 P</t>
  </si>
  <si>
    <t>767 Z/205</t>
  </si>
  <si>
    <t>Zárubeň ocelová 1rámová s těsněním pro 1-kř dveře 800x1970x150 L, EI30 DP3</t>
  </si>
  <si>
    <t>767 Z/206</t>
  </si>
  <si>
    <t>Zárubeň ocelová 2-rámová (obkladová) s těsněním pro 1-kř dveře 800x1970x150 P</t>
  </si>
  <si>
    <t>PC 13611218.1</t>
  </si>
  <si>
    <t>Plech ocelový hladký jakost S235JR tl 5mm š 60mm, pozinkovaný</t>
  </si>
  <si>
    <t>skladba SS2 - zavěšená fasáda tahokov : 1,2</t>
  </si>
  <si>
    <t>PC 14550334.1</t>
  </si>
  <si>
    <t>Profil ocelový obdélníkový svařovaný 60x40x4mm, pozinkovaný</t>
  </si>
  <si>
    <t>skladba SS2 - zavěšená fasáda tahokov : 3,75</t>
  </si>
  <si>
    <t>PC 14550340.1</t>
  </si>
  <si>
    <t>Profil ocelový obdélníkový svařovaný 80x60x4mm, pozinkovaný</t>
  </si>
  <si>
    <t>skladba SS2 - zavěšená fasáda tahokov : 4,15</t>
  </si>
  <si>
    <t>PC 15945245.1</t>
  </si>
  <si>
    <t>Plech děrovaný tahokov TQ 50F 3,0mm, pozinkovaný</t>
  </si>
  <si>
    <t xml:space="preserve">  skladba SS2 - zavěšená fasáda tahokov : 6,85*(40,32+30,35+7,55+8,92)</t>
  </si>
  <si>
    <t xml:space="preserve">  1,76*8,92</t>
  </si>
  <si>
    <t>612,6082*1,1</t>
  </si>
  <si>
    <t xml:space="preserve">  skladba A : </t>
  </si>
  <si>
    <t xml:space="preserve">  mč.101 : 9,14</t>
  </si>
  <si>
    <t xml:space="preserve">  mč.107 : 20,7</t>
  </si>
  <si>
    <t xml:space="preserve">  skladba B : </t>
  </si>
  <si>
    <t xml:space="preserve">  mč.201 : 13,4</t>
  </si>
  <si>
    <t xml:space="preserve">  mč.207 : 31,5</t>
  </si>
  <si>
    <t xml:space="preserve">  sokl : 83,4*0,1</t>
  </si>
  <si>
    <t>87,08*1,2</t>
  </si>
  <si>
    <t>mč.101,107,113 : (1,6+5,3+0,25+4,9+2,5+5,8+5,5+11,15+1,2)-(1,2)</t>
  </si>
  <si>
    <t>mč.201,207,213 : (1,6+0,25*2+6,2+0,25+5,8+2,5+5,8+5,5+11,35+0,9+5,8+0,85+0,3+0,25)-(1,2)</t>
  </si>
  <si>
    <t xml:space="preserve">obklad/podlaha : </t>
  </si>
  <si>
    <t>mč.302 : (5,75*2+2,65*2)-(0,8)</t>
  </si>
  <si>
    <t>mč.303 : (3,5*2+3,0*2)-(0,7)</t>
  </si>
  <si>
    <t>mč.304 : (1,8*2+2,65*2)-(0,8+0,7)</t>
  </si>
  <si>
    <t>mč.305 : (1,7*2+4,4*2)-(0,8)</t>
  </si>
  <si>
    <t>mč.310 : (7,15*2+5,75*2+2,75*2+4,1*2)-(0,8*2+0,7)</t>
  </si>
  <si>
    <t>(0,9*2+1,2*2)-(0,7)</t>
  </si>
  <si>
    <t>mč.402 : (5,75*2+2,65*2)-(0,8)</t>
  </si>
  <si>
    <t>mč.403 : (3,5*2+3,0*2)-(0,7)</t>
  </si>
  <si>
    <t>mč.404 : (1,8*2+2,65*2)-(0,8+0,7)</t>
  </si>
  <si>
    <t>mč.405 : (1,7*2+4,4*2)-(0,8)</t>
  </si>
  <si>
    <t>mč.410 : (7,15*2+5,75*2+2,75*2+4,1*2)-(0,8*2+0,7)</t>
  </si>
  <si>
    <t>776210300RU1</t>
  </si>
  <si>
    <t>Lepení hran pryžových na stupně včetně dodávky hran - šedá</t>
  </si>
  <si>
    <t>mč.112-mč.207 : 1,2*20</t>
  </si>
  <si>
    <t>mč.207-mč.311 : 1,2*20</t>
  </si>
  <si>
    <t>mč.311-mč.411 : 1,2*18</t>
  </si>
  <si>
    <t>776220110RT1</t>
  </si>
  <si>
    <t>Lepení podlah z PVC na stupnice rovné pouze lepení - PVC ve specifikaci</t>
  </si>
  <si>
    <t>776220200RT1</t>
  </si>
  <si>
    <t>Lepení podlah z PVC na podstupnice pouze lepení - PVC ve specifikaci</t>
  </si>
  <si>
    <t xml:space="preserve">mezipodesty : </t>
  </si>
  <si>
    <t>mč.112-mč.207 : 1,55*2,5</t>
  </si>
  <si>
    <t>mč.207-mč.311 : 1,65*2,5</t>
  </si>
  <si>
    <t>mč.411 : (1,82*2,5)</t>
  </si>
  <si>
    <t>1NP : 0,9+1,5*2+1,7</t>
  </si>
  <si>
    <t>2NP : 1,5*2</t>
  </si>
  <si>
    <t xml:space="preserve">lišty 3NP a 4NP zahrnuty v oddílu 777 : </t>
  </si>
  <si>
    <t>mč.112-mč.207 : 1,55*2+2,5</t>
  </si>
  <si>
    <t>mč.207-mč.311 : 1,65*2+2,5</t>
  </si>
  <si>
    <t>mč.411 : 1,82*2+2,5</t>
  </si>
  <si>
    <t xml:space="preserve">skladba E (schodiště) stupně a podstupnice : </t>
  </si>
  <si>
    <t>mč.112-mč.207 : 20*(0,155+0,28)</t>
  </si>
  <si>
    <t>mč.207-mč.311 : 20*(0,16+0,255)</t>
  </si>
  <si>
    <t>mč.311-mč.411 : 18*(0,161+0,31)</t>
  </si>
  <si>
    <t>776 PC 002</t>
  </si>
  <si>
    <t>D+M Vnitřní kobercové čistící zóny (P7) viz specifikace povrchů</t>
  </si>
  <si>
    <t>mč.113 : 1,6*1,25</t>
  </si>
  <si>
    <t>Rohož čistící textilní tl. 9 mm O/201</t>
  </si>
  <si>
    <t>O201 : 1,6*1,25</t>
  </si>
  <si>
    <t>Hliníkovo gumová čistící venkovní rohož vč. nerez. rámu pro osazení do podlahy O/202 800x1200x28mm</t>
  </si>
  <si>
    <t>O202 : 0,8*1,2</t>
  </si>
  <si>
    <t>28410302Y</t>
  </si>
  <si>
    <t>Podlaha lepená PVC zátěž 34 akustický útlum 17 db tl. 3,35 mm (P4)</t>
  </si>
  <si>
    <t xml:space="preserve">  skladba E (schodiště) stupně a podstupnice : </t>
  </si>
  <si>
    <t xml:space="preserve">  mč.112-mč.207 : 1,2*20*(0,155+0,28)</t>
  </si>
  <si>
    <t xml:space="preserve">  mč.207-mč.311 : 1,2*20*(0,16+0,255)</t>
  </si>
  <si>
    <t xml:space="preserve">  mč.311-mč.411 : 1,2*18*(0,161+0,31)</t>
  </si>
  <si>
    <t>30,5736*1,1</t>
  </si>
  <si>
    <t>28410302Z</t>
  </si>
  <si>
    <t xml:space="preserve">Podlaha lepená akustický 15 db vinyl zátěž 33/42 dekor beton mat šedá tl. 3,4 mm (P5) </t>
  </si>
  <si>
    <t xml:space="preserve">  mezipodesty : </t>
  </si>
  <si>
    <t xml:space="preserve">  skladba E (schodiště) : </t>
  </si>
  <si>
    <t xml:space="preserve">  mč.112-mč.207 : 1,55*2,5</t>
  </si>
  <si>
    <t xml:space="preserve">  mč.207-mč.311 : 1,65*2,5</t>
  </si>
  <si>
    <t xml:space="preserve">  skladba S8 : </t>
  </si>
  <si>
    <t xml:space="preserve">  mč.411 : (1,82*2,5)</t>
  </si>
  <si>
    <t>12,55*1,1</t>
  </si>
  <si>
    <t>777101101R00</t>
  </si>
  <si>
    <t>Příprava podkladu - vysávání podlah prům.vysavačem</t>
  </si>
  <si>
    <t>777 PC 001</t>
  </si>
  <si>
    <t>D+M Systémového soklu pro lité podlahy vč. ukončovací nerez L profil, fabion v. 50 mm</t>
  </si>
  <si>
    <t>lité podlahy - dle cenové nabídky : 298,0*2</t>
  </si>
  <si>
    <t>777 PC 002</t>
  </si>
  <si>
    <t>D+M Systémového přechodové nerezové pásnice v místě dveří</t>
  </si>
  <si>
    <t>lité podlahy - dle cenové nabídky : 35,0*2</t>
  </si>
  <si>
    <t>777811202R0Z</t>
  </si>
  <si>
    <t>Podlahový litý epoxidový systém tl. 5 mm vč. penetrace, (požadavek na protiskluznost viz TZ µ ? 0,5)</t>
  </si>
  <si>
    <t>781475116RT1</t>
  </si>
  <si>
    <t>Obklad vnitřní stěn keramický, do tmele, 20x40 cm (lep),(sp)</t>
  </si>
  <si>
    <t>mč.302 : 2,0*(5,75*2+2,65*2)-(0,8*2,0)</t>
  </si>
  <si>
    <t>mč.303 : 2,0*(3,5*2+3,0*2)-(0,7*2,0)</t>
  </si>
  <si>
    <t>mč.304 : 2,0*(1,8*2+2,65*2)-(0,8*2,0+0,7*2,0)</t>
  </si>
  <si>
    <t>mč.305 : 2,0*(1,7*2+4,4*2)-(0,8*2,0)</t>
  </si>
  <si>
    <t>mč.310 : 2,1*(7,15*2+5,75*2+2,75*2+4,1*2)-(0,8*2,0*2+0,7*2,0)</t>
  </si>
  <si>
    <t>2,1*(0,9*2+1,2*2)-(0,7*2,0)</t>
  </si>
  <si>
    <t>mč.402 : 2,0*(5,75*2+2,65*2)-(0,8*2,0)</t>
  </si>
  <si>
    <t>mč.403 : 2,0*(3,5*2+3,0*2)-(0,7*2,0)</t>
  </si>
  <si>
    <t>mč.404 : 2,0*(1,8*2+2,65*2)-(0,8*2,0+0,7*2,0)</t>
  </si>
  <si>
    <t>mč.405 : 2,0*(1,7*2+4,4*2)-(0,8*2,0)</t>
  </si>
  <si>
    <t>mč.410 : 2,1*(7,15*2+5,75*2+2,75*2+4,1*2)-(0,8*2,0*2+0,7*2,0)</t>
  </si>
  <si>
    <t>Obklad v bílé barvě o rozměru 19,8x39,8 cm a tloušťce 7 mm s lesklým povrchem</t>
  </si>
  <si>
    <t xml:space="preserve">  mč.302 : 2,0*(5,75*2+2,65*2)-(0,8*2,0)</t>
  </si>
  <si>
    <t xml:space="preserve">  mč.303 : 2,0*(3,5*2+3,0*2)-(0,7*2,0)</t>
  </si>
  <si>
    <t xml:space="preserve">  mč.304 : 2,0*(1,8*2+2,65*2)-(0,8*2,0+0,7*2,0)</t>
  </si>
  <si>
    <t xml:space="preserve">  mč.305 : 2,0*(1,7*2+4,4*2)-(0,8*2,0)</t>
  </si>
  <si>
    <t xml:space="preserve">  mč.310 : 2,1*(7,15*2+5,75*2+2,75*2+4,1*2)-(0,8*2,0*2+0,7*2,0)</t>
  </si>
  <si>
    <t xml:space="preserve">  2,1*(0,9*2+1,2*2)-(0,7*2,0)</t>
  </si>
  <si>
    <t xml:space="preserve">  mč.402 : 2,0*(5,75*2+2,65*2)-(0,8*2,0)</t>
  </si>
  <si>
    <t xml:space="preserve">  mč.403 : 2,0*(3,5*2+3,0*2)-(0,7*2,0)</t>
  </si>
  <si>
    <t xml:space="preserve">  mč.404 : 2,0*(1,8*2+2,65*2)-(0,8*2,0+0,7*2,0)</t>
  </si>
  <si>
    <t xml:space="preserve">  mč.405 : 2,0*(1,7*2+4,4*2)-(0,8*2,0)</t>
  </si>
  <si>
    <t xml:space="preserve">  mč.410 : 2,1*(7,15*2+5,75*2+2,75*2+4,1*2)-(0,8*2,0*2+0,7*2,0)</t>
  </si>
  <si>
    <t>359,94*1,1</t>
  </si>
  <si>
    <t>150,0*1,1</t>
  </si>
  <si>
    <t>2449,1315</t>
  </si>
  <si>
    <t>279,1</t>
  </si>
  <si>
    <t xml:space="preserve">strop : </t>
  </si>
  <si>
    <t>mč.301,311 : 2,65*(7,8*2+10,45*2+4,7*2)</t>
  </si>
  <si>
    <t>mč.302 : 2,65*(2,65*2+5,75*2)</t>
  </si>
  <si>
    <t>mč.303 : 2,65*(3,5*2+3,0*2)</t>
  </si>
  <si>
    <t>mč.304 : 2,65*(1,8*2+2,65*2)</t>
  </si>
  <si>
    <t>mč.305 : 2,65*(1,7*2+4,4*2)</t>
  </si>
  <si>
    <t>mč.306 : 2,65*(2,1*2+4,6*2)</t>
  </si>
  <si>
    <t>mč.307 : 2,65*(13,35*2+1,6*2)</t>
  </si>
  <si>
    <t>mč.308 : 2,65*(8,5*2+7,5*2)</t>
  </si>
  <si>
    <t>mč.309 : 2,65*(11,3*2+5,75*2)</t>
  </si>
  <si>
    <t>mč.310 : 2,65*(7,15*2+5,75*2+2,75*2+4,1*2)</t>
  </si>
  <si>
    <t>2,65*(0,9*2+1,2*2)</t>
  </si>
  <si>
    <t>mč.401,411 : 2,65*(7,8*2+10,45*2+4,7*2)</t>
  </si>
  <si>
    <t>mč.402 : 2,65*(2,65*2+5,75*2)</t>
  </si>
  <si>
    <t>mč.403 : 2,65*(3,5*2+3,0*2)</t>
  </si>
  <si>
    <t>mč.404 : 2,65*(1,8*2+2,65*2)</t>
  </si>
  <si>
    <t>mč.405 : 2,65*(1,7*2+4,4*2)</t>
  </si>
  <si>
    <t>mč.406 : 2,65*(1,6*2+4,6*2)</t>
  </si>
  <si>
    <t>mč.407 : 2,65*(13,35*2+1,6*2)</t>
  </si>
  <si>
    <t>mč.408 : 2,65*(8,5*2+7,5*2)</t>
  </si>
  <si>
    <t>mč.409 : 2,65*(11,3*2+5,75*2)</t>
  </si>
  <si>
    <t>mč.410 : 2,65*(7,15*2+5,75*2+2,75*2+4,1*2)</t>
  </si>
  <si>
    <t>REZERVA - ZAPRAVENÍ PO BOURACÍCH PRACÍCH : 100,0</t>
  </si>
  <si>
    <t>330030100RAC</t>
  </si>
  <si>
    <t>Výtah osobní lanový 320/0,63 4 stanice, 4 nástupiště</t>
  </si>
  <si>
    <t>Neobsazeno</t>
  </si>
  <si>
    <t>D+M Deska pro umyvadlo 550x390 mm (1250x450 mm) viz specifikace mobiliáře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</si>
</sst>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indexed="17"/>
      <name val="Arial CE"/>
      <charset val="238"/>
    </font>
    <font>
      <sz val="8"/>
      <color rgb="FFFF0000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5" tint="0.79998168889431442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4" fontId="18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6" borderId="44" xfId="0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horizontal="left" vertical="top" wrapText="1"/>
    </xf>
    <xf numFmtId="0" fontId="16" fillId="6" borderId="45" xfId="0" applyFont="1" applyFill="1" applyBorder="1" applyAlignment="1">
      <alignment horizontal="center" vertical="top" shrinkToFit="1"/>
    </xf>
    <xf numFmtId="164" fontId="16" fillId="6" borderId="45" xfId="0" applyNumberFormat="1" applyFont="1" applyFill="1" applyBorder="1" applyAlignment="1">
      <alignment vertical="top" shrinkToFit="1"/>
    </xf>
    <xf numFmtId="4" fontId="16" fillId="6" borderId="46" xfId="0" applyNumberFormat="1" applyFont="1" applyFill="1" applyBorder="1" applyAlignment="1">
      <alignment vertical="top" shrinkToFit="1"/>
    </xf>
    <xf numFmtId="0" fontId="16" fillId="6" borderId="41" xfId="0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horizontal="left" vertical="top" wrapText="1"/>
    </xf>
    <xf numFmtId="0" fontId="16" fillId="6" borderId="42" xfId="0" applyFont="1" applyFill="1" applyBorder="1" applyAlignment="1">
      <alignment horizontal="center" vertical="top" shrinkToFit="1"/>
    </xf>
    <xf numFmtId="164" fontId="16" fillId="6" borderId="42" xfId="0" applyNumberFormat="1" applyFont="1" applyFill="1" applyBorder="1" applyAlignment="1">
      <alignment vertical="top" shrinkToFit="1"/>
    </xf>
    <xf numFmtId="4" fontId="16" fillId="6" borderId="43" xfId="0" applyNumberFormat="1" applyFont="1" applyFill="1" applyBorder="1" applyAlignment="1">
      <alignment vertical="top" shrinkToFit="1"/>
    </xf>
    <xf numFmtId="49" fontId="20" fillId="0" borderId="45" xfId="0" applyNumberFormat="1" applyFont="1" applyBorder="1" applyAlignment="1">
      <alignment horizontal="left" vertical="top" wrapText="1"/>
    </xf>
    <xf numFmtId="0" fontId="20" fillId="0" borderId="44" xfId="0" applyFont="1" applyBorder="1" applyAlignment="1">
      <alignment vertical="top"/>
    </xf>
    <xf numFmtId="49" fontId="20" fillId="0" borderId="45" xfId="0" applyNumberFormat="1" applyFont="1" applyBorder="1" applyAlignment="1">
      <alignment vertical="top"/>
    </xf>
    <xf numFmtId="0" fontId="20" fillId="0" borderId="45" xfId="0" applyFont="1" applyBorder="1" applyAlignment="1">
      <alignment horizontal="center" vertical="top" shrinkToFit="1"/>
    </xf>
    <xf numFmtId="164" fontId="20" fillId="0" borderId="45" xfId="0" applyNumberFormat="1" applyFont="1" applyBorder="1" applyAlignment="1">
      <alignment vertical="top" shrinkToFit="1"/>
    </xf>
    <xf numFmtId="4" fontId="20" fillId="4" borderId="45" xfId="0" applyNumberFormat="1" applyFont="1" applyFill="1" applyBorder="1" applyAlignment="1" applyProtection="1">
      <alignment vertical="top" shrinkToFit="1"/>
      <protection locked="0"/>
    </xf>
    <xf numFmtId="4" fontId="20" fillId="0" borderId="46" xfId="0" applyNumberFormat="1" applyFont="1" applyBorder="1" applyAlignment="1">
      <alignment vertical="top" shrinkToFi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8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213" t="s">
        <v>41</v>
      </c>
      <c r="B2" s="213"/>
      <c r="C2" s="213"/>
      <c r="D2" s="213"/>
      <c r="E2" s="213"/>
      <c r="F2" s="213"/>
      <c r="G2" s="213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1"/>
  <sheetViews>
    <sheetView showGridLines="0" topLeftCell="B38" zoomScaleNormal="100" zoomScaleSheetLayoutView="75" workbookViewId="0">
      <selection activeCell="M52" sqref="M5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214" t="s">
        <v>4</v>
      </c>
      <c r="C1" s="215"/>
      <c r="D1" s="215"/>
      <c r="E1" s="215"/>
      <c r="F1" s="215"/>
      <c r="G1" s="215"/>
      <c r="H1" s="215"/>
      <c r="I1" s="215"/>
      <c r="J1" s="216"/>
    </row>
    <row r="2" spans="1:15" ht="36" customHeight="1" x14ac:dyDescent="0.2">
      <c r="A2" s="2"/>
      <c r="B2" s="76" t="s">
        <v>24</v>
      </c>
      <c r="C2" s="77"/>
      <c r="D2" s="78" t="s">
        <v>43</v>
      </c>
      <c r="E2" s="223" t="s">
        <v>44</v>
      </c>
      <c r="F2" s="224"/>
      <c r="G2" s="224"/>
      <c r="H2" s="224"/>
      <c r="I2" s="224"/>
      <c r="J2" s="225"/>
      <c r="O2" s="1"/>
    </row>
    <row r="3" spans="1:15" ht="27" hidden="1" customHeight="1" x14ac:dyDescent="0.2">
      <c r="A3" s="2"/>
      <c r="B3" s="79"/>
      <c r="C3" s="77"/>
      <c r="D3" s="80"/>
      <c r="E3" s="226"/>
      <c r="F3" s="227"/>
      <c r="G3" s="227"/>
      <c r="H3" s="227"/>
      <c r="I3" s="227"/>
      <c r="J3" s="228"/>
    </row>
    <row r="4" spans="1:15" ht="23.25" customHeight="1" x14ac:dyDescent="0.2">
      <c r="A4" s="2"/>
      <c r="B4" s="81"/>
      <c r="C4" s="82"/>
      <c r="D4" s="83"/>
      <c r="E4" s="236"/>
      <c r="F4" s="236"/>
      <c r="G4" s="236"/>
      <c r="H4" s="236"/>
      <c r="I4" s="236"/>
      <c r="J4" s="237"/>
    </row>
    <row r="5" spans="1:15" ht="24" customHeight="1" x14ac:dyDescent="0.2">
      <c r="A5" s="2"/>
      <c r="B5" s="31" t="s">
        <v>23</v>
      </c>
      <c r="D5" s="240"/>
      <c r="E5" s="241"/>
      <c r="F5" s="241"/>
      <c r="G5" s="241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242"/>
      <c r="E6" s="243"/>
      <c r="F6" s="243"/>
      <c r="G6" s="243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244"/>
      <c r="F7" s="245"/>
      <c r="G7" s="245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30"/>
      <c r="E11" s="230"/>
      <c r="F11" s="230"/>
      <c r="G11" s="230"/>
      <c r="H11" s="18" t="s">
        <v>42</v>
      </c>
      <c r="I11" s="85"/>
      <c r="J11" s="8"/>
    </row>
    <row r="12" spans="1:15" ht="15.75" customHeight="1" x14ac:dyDescent="0.2">
      <c r="A12" s="2"/>
      <c r="B12" s="28"/>
      <c r="C12" s="55"/>
      <c r="D12" s="235"/>
      <c r="E12" s="235"/>
      <c r="F12" s="235"/>
      <c r="G12" s="235"/>
      <c r="H12" s="18" t="s">
        <v>36</v>
      </c>
      <c r="I12" s="85"/>
      <c r="J12" s="8"/>
    </row>
    <row r="13" spans="1:15" ht="15.75" customHeight="1" x14ac:dyDescent="0.2">
      <c r="A13" s="2"/>
      <c r="B13" s="29"/>
      <c r="C13" s="56"/>
      <c r="D13" s="84"/>
      <c r="E13" s="238"/>
      <c r="F13" s="239"/>
      <c r="G13" s="239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229"/>
      <c r="F15" s="229"/>
      <c r="G15" s="231"/>
      <c r="H15" s="231"/>
      <c r="I15" s="231" t="s">
        <v>31</v>
      </c>
      <c r="J15" s="232"/>
    </row>
    <row r="16" spans="1:15" ht="23.25" customHeight="1" x14ac:dyDescent="0.2">
      <c r="A16" s="138" t="s">
        <v>26</v>
      </c>
      <c r="B16" s="38" t="s">
        <v>26</v>
      </c>
      <c r="C16" s="62"/>
      <c r="D16" s="63"/>
      <c r="E16" s="220"/>
      <c r="F16" s="221"/>
      <c r="G16" s="220"/>
      <c r="H16" s="221"/>
      <c r="I16" s="220" t="e">
        <f>SUMIF(F67:F127,A16,I67:I127)+SUMIF(F67:F127,"PSU",I67:I127)</f>
        <v>#REF!</v>
      </c>
      <c r="J16" s="222"/>
    </row>
    <row r="17" spans="1:10" ht="23.25" customHeight="1" x14ac:dyDescent="0.2">
      <c r="A17" s="138" t="s">
        <v>27</v>
      </c>
      <c r="B17" s="38" t="s">
        <v>27</v>
      </c>
      <c r="C17" s="62"/>
      <c r="D17" s="63"/>
      <c r="E17" s="220"/>
      <c r="F17" s="221"/>
      <c r="G17" s="220"/>
      <c r="H17" s="221"/>
      <c r="I17" s="220">
        <f>SUMIF(F67:F127,A17,I67:I127)</f>
        <v>0</v>
      </c>
      <c r="J17" s="222"/>
    </row>
    <row r="18" spans="1:10" ht="23.25" customHeight="1" x14ac:dyDescent="0.2">
      <c r="A18" s="138" t="s">
        <v>28</v>
      </c>
      <c r="B18" s="38" t="s">
        <v>28</v>
      </c>
      <c r="C18" s="62"/>
      <c r="D18" s="63"/>
      <c r="E18" s="220"/>
      <c r="F18" s="221"/>
      <c r="G18" s="220"/>
      <c r="H18" s="221"/>
      <c r="I18" s="220" t="e">
        <f>SUMIF(F67:F127,A18,I67:I127)</f>
        <v>#REF!</v>
      </c>
      <c r="J18" s="222"/>
    </row>
    <row r="19" spans="1:10" ht="23.25" customHeight="1" x14ac:dyDescent="0.2">
      <c r="A19" s="138" t="s">
        <v>205</v>
      </c>
      <c r="B19" s="38" t="s">
        <v>29</v>
      </c>
      <c r="C19" s="62"/>
      <c r="D19" s="63"/>
      <c r="E19" s="220"/>
      <c r="F19" s="221"/>
      <c r="G19" s="220"/>
      <c r="H19" s="221"/>
      <c r="I19" s="220" t="e">
        <f>SUMIF(F67:F127,A19,I67:I127)</f>
        <v>#REF!</v>
      </c>
      <c r="J19" s="222"/>
    </row>
    <row r="20" spans="1:10" ht="23.25" customHeight="1" x14ac:dyDescent="0.2">
      <c r="A20" s="138" t="s">
        <v>206</v>
      </c>
      <c r="B20" s="38" t="s">
        <v>30</v>
      </c>
      <c r="C20" s="62"/>
      <c r="D20" s="63"/>
      <c r="E20" s="220"/>
      <c r="F20" s="221"/>
      <c r="G20" s="220"/>
      <c r="H20" s="221"/>
      <c r="I20" s="220">
        <f>SUMIF(F67:F127,A20,I67:I127)</f>
        <v>0</v>
      </c>
      <c r="J20" s="222"/>
    </row>
    <row r="21" spans="1:10" ht="23.25" customHeight="1" x14ac:dyDescent="0.2">
      <c r="A21" s="2"/>
      <c r="B21" s="48" t="s">
        <v>31</v>
      </c>
      <c r="C21" s="64"/>
      <c r="D21" s="65"/>
      <c r="E21" s="233"/>
      <c r="F21" s="234"/>
      <c r="G21" s="233"/>
      <c r="H21" s="234"/>
      <c r="I21" s="233" t="e">
        <f>SUM(I16:J20)</f>
        <v>#REF!</v>
      </c>
      <c r="J21" s="253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 t="e">
        <f>ZakladDPHSni*SazbaDPH1/100</f>
        <v>#REF!</v>
      </c>
      <c r="B23" s="38" t="s">
        <v>13</v>
      </c>
      <c r="C23" s="62"/>
      <c r="D23" s="63"/>
      <c r="E23" s="67">
        <v>15</v>
      </c>
      <c r="F23" s="39" t="s">
        <v>0</v>
      </c>
      <c r="G23" s="251" t="e">
        <f>ZakladDPHSniVypocet</f>
        <v>#REF!</v>
      </c>
      <c r="H23" s="252"/>
      <c r="I23" s="252"/>
      <c r="J23" s="40" t="str">
        <f t="shared" ref="J23:J28" si="0">Mena</f>
        <v>CZK</v>
      </c>
    </row>
    <row r="24" spans="1:10" ht="23.25" customHeight="1" x14ac:dyDescent="0.2">
      <c r="A24" s="2" t="e">
        <f>(A23-INT(A23))*100</f>
        <v>#REF!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49" t="e">
        <f>A23</f>
        <v>#REF!</v>
      </c>
      <c r="H24" s="250"/>
      <c r="I24" s="250"/>
      <c r="J24" s="40" t="str">
        <f t="shared" si="0"/>
        <v>CZK</v>
      </c>
    </row>
    <row r="25" spans="1:10" ht="23.25" customHeight="1" x14ac:dyDescent="0.2">
      <c r="A25" s="2" t="e">
        <f>ZakladDPHZakl*SazbaDPH2/100</f>
        <v>#REF!</v>
      </c>
      <c r="B25" s="38" t="s">
        <v>15</v>
      </c>
      <c r="C25" s="62"/>
      <c r="D25" s="63"/>
      <c r="E25" s="67">
        <v>21</v>
      </c>
      <c r="F25" s="39" t="s">
        <v>0</v>
      </c>
      <c r="G25" s="251" t="e">
        <f>ZakladDPHZaklVypocet</f>
        <v>#REF!</v>
      </c>
      <c r="H25" s="252"/>
      <c r="I25" s="252"/>
      <c r="J25" s="40" t="str">
        <f t="shared" si="0"/>
        <v>CZK</v>
      </c>
    </row>
    <row r="26" spans="1:10" ht="23.25" customHeight="1" x14ac:dyDescent="0.2">
      <c r="A26" s="2" t="e">
        <f>(A25-INT(A25))*100</f>
        <v>#REF!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17" t="e">
        <f>A25</f>
        <v>#REF!</v>
      </c>
      <c r="H26" s="218"/>
      <c r="I26" s="218"/>
      <c r="J26" s="37" t="str">
        <f t="shared" si="0"/>
        <v>CZK</v>
      </c>
    </row>
    <row r="27" spans="1:10" ht="23.25" customHeight="1" thickBot="1" x14ac:dyDescent="0.25">
      <c r="A27" s="2" t="e">
        <f>ZakladDPHSni+DPHSni+ZakladDPHZakl+DPHZakl</f>
        <v>#REF!</v>
      </c>
      <c r="B27" s="31" t="s">
        <v>5</v>
      </c>
      <c r="C27" s="70"/>
      <c r="D27" s="71"/>
      <c r="E27" s="70"/>
      <c r="F27" s="16"/>
      <c r="G27" s="219" t="e">
        <f>CenaCelkem-(ZakladDPHSni+DPHSni+ZakladDPHZakl+DPHZakl)</f>
        <v>#REF!</v>
      </c>
      <c r="H27" s="219"/>
      <c r="I27" s="219"/>
      <c r="J27" s="41" t="str">
        <f t="shared" si="0"/>
        <v>CZK</v>
      </c>
    </row>
    <row r="28" spans="1:10" ht="27.75" hidden="1" customHeight="1" thickBot="1" x14ac:dyDescent="0.25">
      <c r="A28" s="2"/>
      <c r="B28" s="112" t="s">
        <v>25</v>
      </c>
      <c r="C28" s="113"/>
      <c r="D28" s="113"/>
      <c r="E28" s="114"/>
      <c r="F28" s="115"/>
      <c r="G28" s="255" t="e">
        <f>ZakladDPHSniVypocet+ZakladDPHZaklVypocet</f>
        <v>#REF!</v>
      </c>
      <c r="H28" s="255"/>
      <c r="I28" s="255"/>
      <c r="J28" s="116" t="str">
        <f t="shared" si="0"/>
        <v>CZK</v>
      </c>
    </row>
    <row r="29" spans="1:10" ht="27.75" customHeight="1" thickBot="1" x14ac:dyDescent="0.25">
      <c r="A29" s="2" t="e">
        <f>(A27-INT(A27))*100</f>
        <v>#REF!</v>
      </c>
      <c r="B29" s="112" t="s">
        <v>37</v>
      </c>
      <c r="C29" s="117"/>
      <c r="D29" s="117"/>
      <c r="E29" s="117"/>
      <c r="F29" s="118"/>
      <c r="G29" s="254" t="e">
        <f>A27</f>
        <v>#REF!</v>
      </c>
      <c r="H29" s="254"/>
      <c r="I29" s="254"/>
      <c r="J29" s="119" t="s">
        <v>85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56"/>
      <c r="E34" s="257"/>
      <c r="G34" s="258"/>
      <c r="H34" s="259"/>
      <c r="I34" s="259"/>
      <c r="J34" s="25"/>
    </row>
    <row r="35" spans="1:10" ht="12.75" customHeight="1" x14ac:dyDescent="0.2">
      <c r="A35" s="2"/>
      <c r="B35" s="2"/>
      <c r="D35" s="248" t="s">
        <v>2</v>
      </c>
      <c r="E35" s="248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9" t="s">
        <v>17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">
      <c r="A38" s="88" t="s">
        <v>39</v>
      </c>
      <c r="B38" s="93" t="s">
        <v>18</v>
      </c>
      <c r="C38" s="94" t="s">
        <v>6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19</v>
      </c>
      <c r="I38" s="96" t="s">
        <v>1</v>
      </c>
      <c r="J38" s="97" t="s">
        <v>0</v>
      </c>
    </row>
    <row r="39" spans="1:10" ht="25.5" hidden="1" customHeight="1" x14ac:dyDescent="0.2">
      <c r="A39" s="88">
        <v>1</v>
      </c>
      <c r="B39" s="98" t="s">
        <v>45</v>
      </c>
      <c r="C39" s="246"/>
      <c r="D39" s="246"/>
      <c r="E39" s="246"/>
      <c r="F39" s="99" t="e">
        <f>'SO01 01 Pol'!AE1956+#REF!+#REF!+'SO01_SO02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Pol'!AE11+'SO02 01 Pol'!AE1900</f>
        <v>#REF!</v>
      </c>
      <c r="G39" s="100" t="e">
        <f>'SO01 01 Pol'!AF1956+#REF!+#REF!+'SO01_SO02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Pol'!AF11+'SO02 01 Pol'!AF1900</f>
        <v>#REF!</v>
      </c>
      <c r="H39" s="101" t="e">
        <f t="shared" ref="H39:H59" si="1">(F39*SazbaDPH1/100)+(G39*SazbaDPH2/100)</f>
        <v>#REF!</v>
      </c>
      <c r="I39" s="101" t="e">
        <f t="shared" ref="I39:I59" si="2">F39+G39+H39</f>
        <v>#REF!</v>
      </c>
      <c r="J39" s="102" t="e">
        <f t="shared" ref="J39:J59" si="3">IF(CenaCelkemVypocet=0,"",I39/CenaCelkemVypocet*100)</f>
        <v>#REF!</v>
      </c>
    </row>
    <row r="40" spans="1:10" ht="25.5" customHeight="1" x14ac:dyDescent="0.2">
      <c r="A40" s="88">
        <v>2</v>
      </c>
      <c r="B40" s="103" t="s">
        <v>46</v>
      </c>
      <c r="C40" s="247" t="s">
        <v>47</v>
      </c>
      <c r="D40" s="247"/>
      <c r="E40" s="247"/>
      <c r="F40" s="104">
        <f>'SO01 01 Pol'!AE1956</f>
        <v>0</v>
      </c>
      <c r="G40" s="105">
        <f>'SO01 01 Pol'!AF1956</f>
        <v>0</v>
      </c>
      <c r="H40" s="105">
        <f t="shared" si="1"/>
        <v>0</v>
      </c>
      <c r="I40" s="105">
        <f t="shared" si="2"/>
        <v>0</v>
      </c>
      <c r="J40" s="106" t="e">
        <f t="shared" si="3"/>
        <v>#REF!</v>
      </c>
    </row>
    <row r="41" spans="1:10" ht="25.5" customHeight="1" x14ac:dyDescent="0.2">
      <c r="A41" s="88">
        <v>3</v>
      </c>
      <c r="B41" s="107" t="s">
        <v>48</v>
      </c>
      <c r="C41" s="246" t="s">
        <v>47</v>
      </c>
      <c r="D41" s="246"/>
      <c r="E41" s="246"/>
      <c r="F41" s="108">
        <f>'SO01 01 Pol'!AE1956</f>
        <v>0</v>
      </c>
      <c r="G41" s="101">
        <f>'SO01 01 Pol'!AF1956</f>
        <v>0</v>
      </c>
      <c r="H41" s="101">
        <f t="shared" si="1"/>
        <v>0</v>
      </c>
      <c r="I41" s="101">
        <f t="shared" si="2"/>
        <v>0</v>
      </c>
      <c r="J41" s="102" t="e">
        <f t="shared" si="3"/>
        <v>#REF!</v>
      </c>
    </row>
    <row r="42" spans="1:10" ht="25.5" customHeight="1" x14ac:dyDescent="0.2">
      <c r="A42" s="88">
        <v>2</v>
      </c>
      <c r="B42" s="103" t="s">
        <v>49</v>
      </c>
      <c r="C42" s="247" t="s">
        <v>50</v>
      </c>
      <c r="D42" s="247"/>
      <c r="E42" s="247"/>
      <c r="F42" s="104" t="e">
        <f>#REF!+#REF!+'SO01_SO02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</f>
        <v>#REF!</v>
      </c>
      <c r="G42" s="105" t="e">
        <f>#REF!+#REF!+'SO01_SO02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</f>
        <v>#REF!</v>
      </c>
      <c r="H42" s="105" t="e">
        <f t="shared" si="1"/>
        <v>#REF!</v>
      </c>
      <c r="I42" s="105" t="e">
        <f t="shared" si="2"/>
        <v>#REF!</v>
      </c>
      <c r="J42" s="106" t="e">
        <f t="shared" si="3"/>
        <v>#REF!</v>
      </c>
    </row>
    <row r="43" spans="1:10" ht="25.5" customHeight="1" x14ac:dyDescent="0.2">
      <c r="A43" s="88">
        <v>3</v>
      </c>
      <c r="B43" s="107" t="s">
        <v>53</v>
      </c>
      <c r="C43" s="246" t="s">
        <v>54</v>
      </c>
      <c r="D43" s="246"/>
      <c r="E43" s="246"/>
      <c r="F43" s="108">
        <f>'SO01_SO02 a Pol'!AE46</f>
        <v>0</v>
      </c>
      <c r="G43" s="101">
        <f>'SO01_SO02 a Pol'!AF46</f>
        <v>0</v>
      </c>
      <c r="H43" s="101">
        <f t="shared" si="1"/>
        <v>0</v>
      </c>
      <c r="I43" s="101">
        <f t="shared" si="2"/>
        <v>0</v>
      </c>
      <c r="J43" s="102" t="e">
        <f t="shared" si="3"/>
        <v>#REF!</v>
      </c>
    </row>
    <row r="44" spans="1:10" ht="25.5" customHeight="1" x14ac:dyDescent="0.2">
      <c r="A44" s="88">
        <v>3</v>
      </c>
      <c r="B44" s="107" t="s">
        <v>55</v>
      </c>
      <c r="C44" s="246" t="s">
        <v>56</v>
      </c>
      <c r="D44" s="246"/>
      <c r="E44" s="246"/>
      <c r="F44" s="108">
        <f>'SO01_SO02 b Pol'!AE20</f>
        <v>0</v>
      </c>
      <c r="G44" s="101">
        <f>'SO01_SO02 b Pol'!AF20</f>
        <v>0</v>
      </c>
      <c r="H44" s="101">
        <f t="shared" si="1"/>
        <v>0</v>
      </c>
      <c r="I44" s="101">
        <f t="shared" si="2"/>
        <v>0</v>
      </c>
      <c r="J44" s="102" t="e">
        <f t="shared" si="3"/>
        <v>#REF!</v>
      </c>
    </row>
    <row r="45" spans="1:10" ht="25.5" customHeight="1" x14ac:dyDescent="0.2">
      <c r="A45" s="88">
        <v>3</v>
      </c>
      <c r="B45" s="107" t="s">
        <v>57</v>
      </c>
      <c r="C45" s="246" t="s">
        <v>58</v>
      </c>
      <c r="D45" s="246"/>
      <c r="E45" s="246"/>
      <c r="F45" s="108">
        <f>'SO01_SO02 c1 Pol'!AE28</f>
        <v>0</v>
      </c>
      <c r="G45" s="101">
        <f>'SO01_SO02 c1 Pol'!AF28</f>
        <v>0</v>
      </c>
      <c r="H45" s="101">
        <f t="shared" si="1"/>
        <v>0</v>
      </c>
      <c r="I45" s="101">
        <f t="shared" si="2"/>
        <v>0</v>
      </c>
      <c r="J45" s="102" t="e">
        <f t="shared" si="3"/>
        <v>#REF!</v>
      </c>
    </row>
    <row r="46" spans="1:10" ht="25.5" customHeight="1" x14ac:dyDescent="0.2">
      <c r="A46" s="88">
        <v>3</v>
      </c>
      <c r="B46" s="107" t="s">
        <v>59</v>
      </c>
      <c r="C46" s="246" t="s">
        <v>60</v>
      </c>
      <c r="D46" s="246"/>
      <c r="E46" s="246"/>
      <c r="F46" s="108">
        <f>'SO01_SO02 c2 Pol'!AE11</f>
        <v>0</v>
      </c>
      <c r="G46" s="101">
        <f>'SO01_SO02 c2 Pol'!AF11</f>
        <v>0</v>
      </c>
      <c r="H46" s="101">
        <f t="shared" si="1"/>
        <v>0</v>
      </c>
      <c r="I46" s="101">
        <f t="shared" si="2"/>
        <v>0</v>
      </c>
      <c r="J46" s="102" t="e">
        <f t="shared" si="3"/>
        <v>#REF!</v>
      </c>
    </row>
    <row r="47" spans="1:10" ht="25.5" customHeight="1" x14ac:dyDescent="0.2">
      <c r="A47" s="88">
        <v>3</v>
      </c>
      <c r="B47" s="107" t="s">
        <v>61</v>
      </c>
      <c r="C47" s="246" t="s">
        <v>62</v>
      </c>
      <c r="D47" s="246"/>
      <c r="E47" s="246"/>
      <c r="F47" s="108">
        <f>'SO01_SO02 c3 Pol'!AE11</f>
        <v>0</v>
      </c>
      <c r="G47" s="101">
        <f>'SO01_SO02 c3 Pol'!AF11</f>
        <v>0</v>
      </c>
      <c r="H47" s="101">
        <f t="shared" si="1"/>
        <v>0</v>
      </c>
      <c r="I47" s="101">
        <f t="shared" si="2"/>
        <v>0</v>
      </c>
      <c r="J47" s="102" t="e">
        <f t="shared" si="3"/>
        <v>#REF!</v>
      </c>
    </row>
    <row r="48" spans="1:10" ht="25.5" customHeight="1" x14ac:dyDescent="0.2">
      <c r="A48" s="88">
        <v>3</v>
      </c>
      <c r="B48" s="107" t="s">
        <v>63</v>
      </c>
      <c r="C48" s="246" t="s">
        <v>64</v>
      </c>
      <c r="D48" s="246"/>
      <c r="E48" s="246"/>
      <c r="F48" s="108">
        <f>'SO01_SO02 c4 Pol'!AE11</f>
        <v>0</v>
      </c>
      <c r="G48" s="101">
        <f>'SO01_SO02 c4 Pol'!AF11</f>
        <v>0</v>
      </c>
      <c r="H48" s="101">
        <f t="shared" si="1"/>
        <v>0</v>
      </c>
      <c r="I48" s="101">
        <f t="shared" si="2"/>
        <v>0</v>
      </c>
      <c r="J48" s="102" t="e">
        <f t="shared" si="3"/>
        <v>#REF!</v>
      </c>
    </row>
    <row r="49" spans="1:10" ht="25.5" customHeight="1" x14ac:dyDescent="0.2">
      <c r="A49" s="88">
        <v>3</v>
      </c>
      <c r="B49" s="107" t="s">
        <v>65</v>
      </c>
      <c r="C49" s="246" t="s">
        <v>66</v>
      </c>
      <c r="D49" s="246"/>
      <c r="E49" s="246"/>
      <c r="F49" s="108">
        <f>'SO01_SO02 d Pol'!AE11</f>
        <v>0</v>
      </c>
      <c r="G49" s="101">
        <f>'SO01_SO02 d Pol'!AF11</f>
        <v>0</v>
      </c>
      <c r="H49" s="101">
        <f t="shared" si="1"/>
        <v>0</v>
      </c>
      <c r="I49" s="101">
        <f t="shared" si="2"/>
        <v>0</v>
      </c>
      <c r="J49" s="102" t="e">
        <f t="shared" si="3"/>
        <v>#REF!</v>
      </c>
    </row>
    <row r="50" spans="1:10" ht="25.5" customHeight="1" x14ac:dyDescent="0.2">
      <c r="A50" s="88">
        <v>3</v>
      </c>
      <c r="B50" s="107" t="s">
        <v>67</v>
      </c>
      <c r="C50" s="246" t="s">
        <v>52</v>
      </c>
      <c r="D50" s="246"/>
      <c r="E50" s="246"/>
      <c r="F50" s="108">
        <f>'SO01_SO02 e Pol'!AE11</f>
        <v>0</v>
      </c>
      <c r="G50" s="101">
        <f>'SO01_SO02 e Pol'!AF11</f>
        <v>0</v>
      </c>
      <c r="H50" s="101">
        <f t="shared" si="1"/>
        <v>0</v>
      </c>
      <c r="I50" s="101">
        <f t="shared" si="2"/>
        <v>0</v>
      </c>
      <c r="J50" s="102" t="e">
        <f t="shared" si="3"/>
        <v>#REF!</v>
      </c>
    </row>
    <row r="51" spans="1:10" ht="25.5" customHeight="1" x14ac:dyDescent="0.2">
      <c r="A51" s="88">
        <v>3</v>
      </c>
      <c r="B51" s="107" t="s">
        <v>68</v>
      </c>
      <c r="C51" s="246" t="s">
        <v>69</v>
      </c>
      <c r="D51" s="246"/>
      <c r="E51" s="246"/>
      <c r="F51" s="108">
        <f>'SO01_SO02 f Pol'!AE11</f>
        <v>0</v>
      </c>
      <c r="G51" s="101">
        <f>'SO01_SO02 f Pol'!AF11</f>
        <v>0</v>
      </c>
      <c r="H51" s="101">
        <f t="shared" si="1"/>
        <v>0</v>
      </c>
      <c r="I51" s="101">
        <f t="shared" si="2"/>
        <v>0</v>
      </c>
      <c r="J51" s="102" t="e">
        <f t="shared" si="3"/>
        <v>#REF!</v>
      </c>
    </row>
    <row r="52" spans="1:10" ht="25.5" customHeight="1" x14ac:dyDescent="0.2">
      <c r="A52" s="88">
        <v>3</v>
      </c>
      <c r="B52" s="107" t="s">
        <v>70</v>
      </c>
      <c r="C52" s="246" t="s">
        <v>71</v>
      </c>
      <c r="D52" s="246"/>
      <c r="E52" s="246"/>
      <c r="F52" s="108">
        <f>'SO01_SO02 g Pol'!AE11</f>
        <v>0</v>
      </c>
      <c r="G52" s="101">
        <f>'SO01_SO02 g Pol'!AF11</f>
        <v>0</v>
      </c>
      <c r="H52" s="101">
        <f t="shared" si="1"/>
        <v>0</v>
      </c>
      <c r="I52" s="101">
        <f t="shared" si="2"/>
        <v>0</v>
      </c>
      <c r="J52" s="102" t="e">
        <f t="shared" si="3"/>
        <v>#REF!</v>
      </c>
    </row>
    <row r="53" spans="1:10" ht="25.5" customHeight="1" x14ac:dyDescent="0.2">
      <c r="A53" s="88">
        <v>3</v>
      </c>
      <c r="B53" s="107" t="s">
        <v>72</v>
      </c>
      <c r="C53" s="246" t="s">
        <v>73</v>
      </c>
      <c r="D53" s="246"/>
      <c r="E53" s="246"/>
      <c r="F53" s="108">
        <f>'SO01_SO02 h Pol'!AE11</f>
        <v>0</v>
      </c>
      <c r="G53" s="101">
        <f>'SO01_SO02 h Pol'!AF11</f>
        <v>0</v>
      </c>
      <c r="H53" s="101">
        <f t="shared" si="1"/>
        <v>0</v>
      </c>
      <c r="I53" s="101">
        <f t="shared" si="2"/>
        <v>0</v>
      </c>
      <c r="J53" s="102" t="e">
        <f t="shared" si="3"/>
        <v>#REF!</v>
      </c>
    </row>
    <row r="54" spans="1:10" ht="25.5" customHeight="1" x14ac:dyDescent="0.2">
      <c r="A54" s="88">
        <v>3</v>
      </c>
      <c r="B54" s="107" t="s">
        <v>74</v>
      </c>
      <c r="C54" s="246" t="s">
        <v>75</v>
      </c>
      <c r="D54" s="246"/>
      <c r="E54" s="246"/>
      <c r="F54" s="108">
        <f>'SO01_SO02 i Pol'!AE11</f>
        <v>0</v>
      </c>
      <c r="G54" s="101">
        <f>'SO01_SO02 i Pol'!AF11</f>
        <v>0</v>
      </c>
      <c r="H54" s="101">
        <f t="shared" si="1"/>
        <v>0</v>
      </c>
      <c r="I54" s="101">
        <f t="shared" si="2"/>
        <v>0</v>
      </c>
      <c r="J54" s="102" t="e">
        <f t="shared" si="3"/>
        <v>#REF!</v>
      </c>
    </row>
    <row r="55" spans="1:10" ht="25.5" customHeight="1" x14ac:dyDescent="0.2">
      <c r="A55" s="88">
        <v>3</v>
      </c>
      <c r="B55" s="107" t="s">
        <v>76</v>
      </c>
      <c r="C55" s="246" t="s">
        <v>77</v>
      </c>
      <c r="D55" s="246"/>
      <c r="E55" s="246"/>
      <c r="F55" s="108">
        <f>'SO01_SO02 j1 Pol'!AE11</f>
        <v>0</v>
      </c>
      <c r="G55" s="101">
        <f>'SO01_SO02 j1 Pol'!AF11</f>
        <v>0</v>
      </c>
      <c r="H55" s="101">
        <f t="shared" si="1"/>
        <v>0</v>
      </c>
      <c r="I55" s="101">
        <f t="shared" si="2"/>
        <v>0</v>
      </c>
      <c r="J55" s="102" t="e">
        <f t="shared" si="3"/>
        <v>#REF!</v>
      </c>
    </row>
    <row r="56" spans="1:10" ht="25.5" customHeight="1" x14ac:dyDescent="0.2">
      <c r="A56" s="88">
        <v>3</v>
      </c>
      <c r="B56" s="107" t="s">
        <v>78</v>
      </c>
      <c r="C56" s="246" t="s">
        <v>79</v>
      </c>
      <c r="D56" s="246"/>
      <c r="E56" s="246"/>
      <c r="F56" s="108">
        <f>'SO01_SO02 j2 Pol'!AE11</f>
        <v>0</v>
      </c>
      <c r="G56" s="101">
        <f>'SO01_SO02 j2 Pol'!AF11</f>
        <v>0</v>
      </c>
      <c r="H56" s="101">
        <f t="shared" si="1"/>
        <v>0</v>
      </c>
      <c r="I56" s="101">
        <f t="shared" si="2"/>
        <v>0</v>
      </c>
      <c r="J56" s="102" t="e">
        <f t="shared" si="3"/>
        <v>#REF!</v>
      </c>
    </row>
    <row r="57" spans="1:10" ht="25.5" customHeight="1" x14ac:dyDescent="0.2">
      <c r="A57" s="88">
        <v>3</v>
      </c>
      <c r="B57" s="107" t="s">
        <v>80</v>
      </c>
      <c r="C57" s="246" t="s">
        <v>81</v>
      </c>
      <c r="D57" s="246"/>
      <c r="E57" s="246"/>
      <c r="F57" s="108">
        <f>'SO01_SO02 k Pol'!AE11</f>
        <v>0</v>
      </c>
      <c r="G57" s="101">
        <f>'SO01_SO02 k Pol'!AF11</f>
        <v>0</v>
      </c>
      <c r="H57" s="101">
        <f t="shared" si="1"/>
        <v>0</v>
      </c>
      <c r="I57" s="101">
        <f t="shared" si="2"/>
        <v>0</v>
      </c>
      <c r="J57" s="102" t="e">
        <f t="shared" si="3"/>
        <v>#REF!</v>
      </c>
    </row>
    <row r="58" spans="1:10" ht="25.5" customHeight="1" x14ac:dyDescent="0.2">
      <c r="A58" s="88">
        <v>2</v>
      </c>
      <c r="B58" s="103" t="s">
        <v>82</v>
      </c>
      <c r="C58" s="247" t="s">
        <v>83</v>
      </c>
      <c r="D58" s="247"/>
      <c r="E58" s="247"/>
      <c r="F58" s="104">
        <f>'SO02 01 Pol'!AE1900</f>
        <v>0</v>
      </c>
      <c r="G58" s="105">
        <f>'SO02 01 Pol'!AF1900</f>
        <v>0</v>
      </c>
      <c r="H58" s="105">
        <f t="shared" si="1"/>
        <v>0</v>
      </c>
      <c r="I58" s="105">
        <f t="shared" si="2"/>
        <v>0</v>
      </c>
      <c r="J58" s="106" t="e">
        <f t="shared" si="3"/>
        <v>#REF!</v>
      </c>
    </row>
    <row r="59" spans="1:10" ht="25.5" customHeight="1" x14ac:dyDescent="0.2">
      <c r="A59" s="88">
        <v>3</v>
      </c>
      <c r="B59" s="107" t="s">
        <v>48</v>
      </c>
      <c r="C59" s="246" t="s">
        <v>83</v>
      </c>
      <c r="D59" s="246"/>
      <c r="E59" s="246"/>
      <c r="F59" s="108">
        <f>'SO02 01 Pol'!AE1900</f>
        <v>0</v>
      </c>
      <c r="G59" s="101">
        <f>'SO02 01 Pol'!AF1900</f>
        <v>0</v>
      </c>
      <c r="H59" s="101">
        <f t="shared" si="1"/>
        <v>0</v>
      </c>
      <c r="I59" s="101">
        <f t="shared" si="2"/>
        <v>0</v>
      </c>
      <c r="J59" s="102" t="e">
        <f t="shared" si="3"/>
        <v>#REF!</v>
      </c>
    </row>
    <row r="60" spans="1:10" ht="25.5" customHeight="1" x14ac:dyDescent="0.2">
      <c r="A60" s="88"/>
      <c r="B60" s="260" t="s">
        <v>84</v>
      </c>
      <c r="C60" s="261"/>
      <c r="D60" s="261"/>
      <c r="E60" s="262"/>
      <c r="F60" s="109" t="e">
        <f>SUMIF(A39:A59,"=1",F39:F59)</f>
        <v>#REF!</v>
      </c>
      <c r="G60" s="110" t="e">
        <f>SUMIF(A39:A59,"=1",G39:G59)</f>
        <v>#REF!</v>
      </c>
      <c r="H60" s="110" t="e">
        <f>SUMIF(A39:A59,"=1",H39:H59)</f>
        <v>#REF!</v>
      </c>
      <c r="I60" s="110" t="e">
        <f>SUMIF(A39:A59,"=1",I39:I59)</f>
        <v>#REF!</v>
      </c>
      <c r="J60" s="111" t="e">
        <f>SUMIF(A39:A59,"=1",J39:J59)</f>
        <v>#REF!</v>
      </c>
    </row>
    <row r="64" spans="1:10" ht="15.75" x14ac:dyDescent="0.25">
      <c r="B64" s="120" t="s">
        <v>86</v>
      </c>
    </row>
    <row r="66" spans="1:10" ht="25.5" customHeight="1" x14ac:dyDescent="0.2">
      <c r="A66" s="122"/>
      <c r="B66" s="125" t="s">
        <v>18</v>
      </c>
      <c r="C66" s="125" t="s">
        <v>6</v>
      </c>
      <c r="D66" s="126"/>
      <c r="E66" s="126"/>
      <c r="F66" s="127" t="s">
        <v>87</v>
      </c>
      <c r="G66" s="127"/>
      <c r="H66" s="127"/>
      <c r="I66" s="127" t="s">
        <v>31</v>
      </c>
      <c r="J66" s="127" t="s">
        <v>0</v>
      </c>
    </row>
    <row r="67" spans="1:10" ht="36.75" customHeight="1" x14ac:dyDescent="0.2">
      <c r="A67" s="123"/>
      <c r="B67" s="128" t="s">
        <v>88</v>
      </c>
      <c r="C67" s="263" t="s">
        <v>89</v>
      </c>
      <c r="D67" s="264"/>
      <c r="E67" s="264"/>
      <c r="F67" s="134" t="s">
        <v>26</v>
      </c>
      <c r="G67" s="135"/>
      <c r="H67" s="135"/>
      <c r="I67" s="135" t="e">
        <f>#REF!</f>
        <v>#REF!</v>
      </c>
      <c r="J67" s="132" t="e">
        <f>IF(I128=0,"",I67/I128*100)</f>
        <v>#REF!</v>
      </c>
    </row>
    <row r="68" spans="1:10" ht="36.75" customHeight="1" x14ac:dyDescent="0.2">
      <c r="A68" s="123"/>
      <c r="B68" s="128" t="s">
        <v>90</v>
      </c>
      <c r="C68" s="263" t="s">
        <v>91</v>
      </c>
      <c r="D68" s="264"/>
      <c r="E68" s="264"/>
      <c r="F68" s="134" t="s">
        <v>26</v>
      </c>
      <c r="G68" s="135"/>
      <c r="H68" s="135"/>
      <c r="I68" s="135" t="e">
        <f>#REF!</f>
        <v>#REF!</v>
      </c>
      <c r="J68" s="132" t="e">
        <f>IF(I128=0,"",I68/I128*100)</f>
        <v>#REF!</v>
      </c>
    </row>
    <row r="69" spans="1:10" ht="36.75" customHeight="1" x14ac:dyDescent="0.2">
      <c r="A69" s="123"/>
      <c r="B69" s="128" t="s">
        <v>92</v>
      </c>
      <c r="C69" s="263" t="s">
        <v>93</v>
      </c>
      <c r="D69" s="264"/>
      <c r="E69" s="264"/>
      <c r="F69" s="134" t="s">
        <v>26</v>
      </c>
      <c r="G69" s="135"/>
      <c r="H69" s="135"/>
      <c r="I69" s="135" t="e">
        <f>#REF!</f>
        <v>#REF!</v>
      </c>
      <c r="J69" s="132" t="e">
        <f>IF(I128=0,"",I69/I128*100)</f>
        <v>#REF!</v>
      </c>
    </row>
    <row r="70" spans="1:10" ht="36.75" customHeight="1" x14ac:dyDescent="0.2">
      <c r="A70" s="123"/>
      <c r="B70" s="128" t="s">
        <v>94</v>
      </c>
      <c r="C70" s="263" t="s">
        <v>95</v>
      </c>
      <c r="D70" s="264"/>
      <c r="E70" s="264"/>
      <c r="F70" s="134" t="s">
        <v>26</v>
      </c>
      <c r="G70" s="135"/>
      <c r="H70" s="135"/>
      <c r="I70" s="135" t="e">
        <f>#REF!</f>
        <v>#REF!</v>
      </c>
      <c r="J70" s="132" t="e">
        <f>IF(I128=0,"",I70/I128*100)</f>
        <v>#REF!</v>
      </c>
    </row>
    <row r="71" spans="1:10" ht="36.75" customHeight="1" x14ac:dyDescent="0.2">
      <c r="A71" s="123"/>
      <c r="B71" s="128" t="s">
        <v>96</v>
      </c>
      <c r="C71" s="263" t="s">
        <v>97</v>
      </c>
      <c r="D71" s="264"/>
      <c r="E71" s="264"/>
      <c r="F71" s="134" t="s">
        <v>26</v>
      </c>
      <c r="G71" s="135"/>
      <c r="H71" s="135"/>
      <c r="I71" s="135" t="e">
        <f>#REF!</f>
        <v>#REF!</v>
      </c>
      <c r="J71" s="132" t="e">
        <f>IF(I128=0,"",I71/I128*100)</f>
        <v>#REF!</v>
      </c>
    </row>
    <row r="72" spans="1:10" ht="36.75" customHeight="1" x14ac:dyDescent="0.2">
      <c r="A72" s="123"/>
      <c r="B72" s="128" t="s">
        <v>98</v>
      </c>
      <c r="C72" s="263" t="s">
        <v>99</v>
      </c>
      <c r="D72" s="264"/>
      <c r="E72" s="264"/>
      <c r="F72" s="134" t="s">
        <v>26</v>
      </c>
      <c r="G72" s="135"/>
      <c r="H72" s="135"/>
      <c r="I72" s="135">
        <f>'SO01 01 Pol'!G8+'SO02 01 Pol'!G8</f>
        <v>0</v>
      </c>
      <c r="J72" s="132" t="e">
        <f>IF(I128=0,"",I72/I128*100)</f>
        <v>#REF!</v>
      </c>
    </row>
    <row r="73" spans="1:10" ht="36.75" customHeight="1" x14ac:dyDescent="0.2">
      <c r="A73" s="123"/>
      <c r="B73" s="128" t="s">
        <v>100</v>
      </c>
      <c r="C73" s="263" t="s">
        <v>101</v>
      </c>
      <c r="D73" s="264"/>
      <c r="E73" s="264"/>
      <c r="F73" s="134" t="s">
        <v>26</v>
      </c>
      <c r="G73" s="135"/>
      <c r="H73" s="135"/>
      <c r="I73" s="135" t="e">
        <f>#REF!</f>
        <v>#REF!</v>
      </c>
      <c r="J73" s="132" t="e">
        <f>IF(I128=0,"",I73/I128*100)</f>
        <v>#REF!</v>
      </c>
    </row>
    <row r="74" spans="1:10" ht="36.75" customHeight="1" x14ac:dyDescent="0.2">
      <c r="A74" s="123"/>
      <c r="B74" s="128" t="s">
        <v>102</v>
      </c>
      <c r="C74" s="263" t="s">
        <v>103</v>
      </c>
      <c r="D74" s="264"/>
      <c r="E74" s="264"/>
      <c r="F74" s="134" t="s">
        <v>26</v>
      </c>
      <c r="G74" s="135"/>
      <c r="H74" s="135"/>
      <c r="I74" s="135" t="e">
        <f>#REF!</f>
        <v>#REF!</v>
      </c>
      <c r="J74" s="132" t="e">
        <f>IF(I128=0,"",I74/I128*100)</f>
        <v>#REF!</v>
      </c>
    </row>
    <row r="75" spans="1:10" ht="36.75" customHeight="1" x14ac:dyDescent="0.2">
      <c r="A75" s="123"/>
      <c r="B75" s="128" t="s">
        <v>104</v>
      </c>
      <c r="C75" s="263" t="s">
        <v>105</v>
      </c>
      <c r="D75" s="264"/>
      <c r="E75" s="264"/>
      <c r="F75" s="134" t="s">
        <v>26</v>
      </c>
      <c r="G75" s="135"/>
      <c r="H75" s="135"/>
      <c r="I75" s="135" t="e">
        <f>#REF!</f>
        <v>#REF!</v>
      </c>
      <c r="J75" s="132" t="e">
        <f>IF(I128=0,"",I75/I128*100)</f>
        <v>#REF!</v>
      </c>
    </row>
    <row r="76" spans="1:10" ht="36.75" customHeight="1" x14ac:dyDescent="0.2">
      <c r="A76" s="123"/>
      <c r="B76" s="128" t="s">
        <v>106</v>
      </c>
      <c r="C76" s="263" t="s">
        <v>107</v>
      </c>
      <c r="D76" s="264"/>
      <c r="E76" s="264"/>
      <c r="F76" s="134" t="s">
        <v>26</v>
      </c>
      <c r="G76" s="135"/>
      <c r="H76" s="135"/>
      <c r="I76" s="135" t="e">
        <f>#REF!</f>
        <v>#REF!</v>
      </c>
      <c r="J76" s="132" t="e">
        <f>IF(I128=0,"",I76/I128*100)</f>
        <v>#REF!</v>
      </c>
    </row>
    <row r="77" spans="1:10" ht="36.75" customHeight="1" x14ac:dyDescent="0.2">
      <c r="A77" s="123"/>
      <c r="B77" s="128" t="s">
        <v>108</v>
      </c>
      <c r="C77" s="263" t="s">
        <v>109</v>
      </c>
      <c r="D77" s="264"/>
      <c r="E77" s="264"/>
      <c r="F77" s="134" t="s">
        <v>26</v>
      </c>
      <c r="G77" s="135"/>
      <c r="H77" s="135"/>
      <c r="I77" s="135" t="e">
        <f>#REF!</f>
        <v>#REF!</v>
      </c>
      <c r="J77" s="132" t="e">
        <f>IF(I128=0,"",I77/I128*100)</f>
        <v>#REF!</v>
      </c>
    </row>
    <row r="78" spans="1:10" ht="36.75" customHeight="1" x14ac:dyDescent="0.2">
      <c r="A78" s="123"/>
      <c r="B78" s="128" t="s">
        <v>110</v>
      </c>
      <c r="C78" s="263" t="s">
        <v>111</v>
      </c>
      <c r="D78" s="264"/>
      <c r="E78" s="264"/>
      <c r="F78" s="134" t="s">
        <v>26</v>
      </c>
      <c r="G78" s="135"/>
      <c r="H78" s="135"/>
      <c r="I78" s="135" t="e">
        <f>#REF!</f>
        <v>#REF!</v>
      </c>
      <c r="J78" s="132" t="e">
        <f>IF(I128=0,"",I78/I128*100)</f>
        <v>#REF!</v>
      </c>
    </row>
    <row r="79" spans="1:10" ht="36.75" customHeight="1" x14ac:dyDescent="0.2">
      <c r="A79" s="123"/>
      <c r="B79" s="128" t="s">
        <v>112</v>
      </c>
      <c r="C79" s="263" t="s">
        <v>113</v>
      </c>
      <c r="D79" s="264"/>
      <c r="E79" s="264"/>
      <c r="F79" s="134" t="s">
        <v>26</v>
      </c>
      <c r="G79" s="135"/>
      <c r="H79" s="135"/>
      <c r="I79" s="135" t="e">
        <f>#REF!</f>
        <v>#REF!</v>
      </c>
      <c r="J79" s="132" t="e">
        <f>IF(I128=0,"",I79/I128*100)</f>
        <v>#REF!</v>
      </c>
    </row>
    <row r="80" spans="1:10" ht="36.75" customHeight="1" x14ac:dyDescent="0.2">
      <c r="A80" s="123"/>
      <c r="B80" s="128" t="s">
        <v>114</v>
      </c>
      <c r="C80" s="263" t="s">
        <v>115</v>
      </c>
      <c r="D80" s="264"/>
      <c r="E80" s="264"/>
      <c r="F80" s="134" t="s">
        <v>26</v>
      </c>
      <c r="G80" s="135"/>
      <c r="H80" s="135"/>
      <c r="I80" s="135">
        <f>'SO01 01 Pol'!G32+'SO02 01 Pol'!G30</f>
        <v>0</v>
      </c>
      <c r="J80" s="132" t="e">
        <f>IF(I128=0,"",I80/I128*100)</f>
        <v>#REF!</v>
      </c>
    </row>
    <row r="81" spans="1:10" ht="36.75" customHeight="1" x14ac:dyDescent="0.2">
      <c r="A81" s="123"/>
      <c r="B81" s="128" t="s">
        <v>116</v>
      </c>
      <c r="C81" s="263" t="s">
        <v>117</v>
      </c>
      <c r="D81" s="264"/>
      <c r="E81" s="264"/>
      <c r="F81" s="134" t="s">
        <v>26</v>
      </c>
      <c r="G81" s="135"/>
      <c r="H81" s="135"/>
      <c r="I81" s="135">
        <f>'SO01 01 Pol'!G53+'SO02 01 Pol'!G85</f>
        <v>0</v>
      </c>
      <c r="J81" s="132" t="e">
        <f>IF(I128=0,"",I81/I128*100)</f>
        <v>#REF!</v>
      </c>
    </row>
    <row r="82" spans="1:10" ht="36.75" customHeight="1" x14ac:dyDescent="0.2">
      <c r="A82" s="123"/>
      <c r="B82" s="128" t="s">
        <v>118</v>
      </c>
      <c r="C82" s="263" t="s">
        <v>119</v>
      </c>
      <c r="D82" s="264"/>
      <c r="E82" s="264"/>
      <c r="F82" s="134" t="s">
        <v>26</v>
      </c>
      <c r="G82" s="135"/>
      <c r="H82" s="135"/>
      <c r="I82" s="135">
        <f>'SO01 01 Pol'!G178</f>
        <v>0</v>
      </c>
      <c r="J82" s="132" t="e">
        <f>IF(I128=0,"",I82/I128*100)</f>
        <v>#REF!</v>
      </c>
    </row>
    <row r="83" spans="1:10" ht="36.75" customHeight="1" x14ac:dyDescent="0.2">
      <c r="A83" s="123"/>
      <c r="B83" s="128" t="s">
        <v>120</v>
      </c>
      <c r="C83" s="263" t="s">
        <v>121</v>
      </c>
      <c r="D83" s="264"/>
      <c r="E83" s="264"/>
      <c r="F83" s="134" t="s">
        <v>26</v>
      </c>
      <c r="G83" s="135"/>
      <c r="H83" s="135"/>
      <c r="I83" s="135">
        <f>'SO01 01 Pol'!G225</f>
        <v>0</v>
      </c>
      <c r="J83" s="132" t="e">
        <f>IF(I128=0,"",I83/I128*100)</f>
        <v>#REF!</v>
      </c>
    </row>
    <row r="84" spans="1:10" ht="36.75" customHeight="1" x14ac:dyDescent="0.2">
      <c r="A84" s="123"/>
      <c r="B84" s="128" t="s">
        <v>122</v>
      </c>
      <c r="C84" s="263" t="s">
        <v>123</v>
      </c>
      <c r="D84" s="264"/>
      <c r="E84" s="264"/>
      <c r="F84" s="134" t="s">
        <v>26</v>
      </c>
      <c r="G84" s="135"/>
      <c r="H84" s="135"/>
      <c r="I84" s="135">
        <f>'SO01 01 Pol'!G231</f>
        <v>0</v>
      </c>
      <c r="J84" s="132" t="e">
        <f>IF(I128=0,"",I84/I128*100)</f>
        <v>#REF!</v>
      </c>
    </row>
    <row r="85" spans="1:10" ht="36.75" customHeight="1" x14ac:dyDescent="0.2">
      <c r="A85" s="123"/>
      <c r="B85" s="128" t="s">
        <v>124</v>
      </c>
      <c r="C85" s="263" t="s">
        <v>125</v>
      </c>
      <c r="D85" s="264"/>
      <c r="E85" s="264"/>
      <c r="F85" s="134" t="s">
        <v>26</v>
      </c>
      <c r="G85" s="135"/>
      <c r="H85" s="135"/>
      <c r="I85" s="135">
        <f>'SO01 01 Pol'!G251</f>
        <v>0</v>
      </c>
      <c r="J85" s="132" t="e">
        <f>IF(I128=0,"",I85/I128*100)</f>
        <v>#REF!</v>
      </c>
    </row>
    <row r="86" spans="1:10" ht="36.75" customHeight="1" x14ac:dyDescent="0.2">
      <c r="A86" s="123"/>
      <c r="B86" s="128" t="s">
        <v>126</v>
      </c>
      <c r="C86" s="263" t="s">
        <v>127</v>
      </c>
      <c r="D86" s="264"/>
      <c r="E86" s="264"/>
      <c r="F86" s="134" t="s">
        <v>26</v>
      </c>
      <c r="G86" s="135"/>
      <c r="H86" s="135"/>
      <c r="I86" s="135">
        <f>'SO01 01 Pol'!G259+'SO02 01 Pol'!G199</f>
        <v>0</v>
      </c>
      <c r="J86" s="132" t="e">
        <f>IF(I128=0,"",I86/I128*100)</f>
        <v>#REF!</v>
      </c>
    </row>
    <row r="87" spans="1:10" ht="36.75" customHeight="1" x14ac:dyDescent="0.2">
      <c r="A87" s="123"/>
      <c r="B87" s="128" t="s">
        <v>128</v>
      </c>
      <c r="C87" s="263" t="s">
        <v>129</v>
      </c>
      <c r="D87" s="264"/>
      <c r="E87" s="264"/>
      <c r="F87" s="134" t="s">
        <v>26</v>
      </c>
      <c r="G87" s="135"/>
      <c r="H87" s="135"/>
      <c r="I87" s="135">
        <f>'SO01 01 Pol'!G338</f>
        <v>0</v>
      </c>
      <c r="J87" s="132" t="e">
        <f>IF(I128=0,"",I87/I128*100)</f>
        <v>#REF!</v>
      </c>
    </row>
    <row r="88" spans="1:10" ht="36.75" customHeight="1" x14ac:dyDescent="0.2">
      <c r="A88" s="123"/>
      <c r="B88" s="128" t="s">
        <v>130</v>
      </c>
      <c r="C88" s="263" t="s">
        <v>131</v>
      </c>
      <c r="D88" s="264"/>
      <c r="E88" s="264"/>
      <c r="F88" s="134" t="s">
        <v>26</v>
      </c>
      <c r="G88" s="135"/>
      <c r="H88" s="135"/>
      <c r="I88" s="135">
        <f>'SO01 01 Pol'!G347</f>
        <v>0</v>
      </c>
      <c r="J88" s="132" t="e">
        <f>IF(I128=0,"",I88/I128*100)</f>
        <v>#REF!</v>
      </c>
    </row>
    <row r="89" spans="1:10" ht="36.75" customHeight="1" x14ac:dyDescent="0.2">
      <c r="A89" s="123"/>
      <c r="B89" s="128" t="s">
        <v>132</v>
      </c>
      <c r="C89" s="263" t="s">
        <v>133</v>
      </c>
      <c r="D89" s="264"/>
      <c r="E89" s="264"/>
      <c r="F89" s="134" t="s">
        <v>26</v>
      </c>
      <c r="G89" s="135"/>
      <c r="H89" s="135"/>
      <c r="I89" s="135">
        <f>'SO02 01 Pol'!G347</f>
        <v>0</v>
      </c>
      <c r="J89" s="132" t="e">
        <f>IF(I128=0,"",I89/I128*100)</f>
        <v>#REF!</v>
      </c>
    </row>
    <row r="90" spans="1:10" ht="36.75" customHeight="1" x14ac:dyDescent="0.2">
      <c r="A90" s="123"/>
      <c r="B90" s="128" t="s">
        <v>134</v>
      </c>
      <c r="C90" s="263" t="s">
        <v>135</v>
      </c>
      <c r="D90" s="264"/>
      <c r="E90" s="264"/>
      <c r="F90" s="134" t="s">
        <v>26</v>
      </c>
      <c r="G90" s="135"/>
      <c r="H90" s="135"/>
      <c r="I90" s="135">
        <f>'SO01 01 Pol'!G352+'SO01_SO02 c1 Pol'!G8+'SO02 01 Pol'!G360</f>
        <v>0</v>
      </c>
      <c r="J90" s="132" t="e">
        <f>IF(I128=0,"",I90/I128*100)</f>
        <v>#REF!</v>
      </c>
    </row>
    <row r="91" spans="1:10" ht="36.75" customHeight="1" x14ac:dyDescent="0.2">
      <c r="A91" s="123"/>
      <c r="B91" s="128" t="s">
        <v>136</v>
      </c>
      <c r="C91" s="263" t="s">
        <v>137</v>
      </c>
      <c r="D91" s="264"/>
      <c r="E91" s="264"/>
      <c r="F91" s="134" t="s">
        <v>26</v>
      </c>
      <c r="G91" s="135"/>
      <c r="H91" s="135"/>
      <c r="I91" s="135">
        <f>'SO01 01 Pol'!G432+'SO02 01 Pol'!G533</f>
        <v>0</v>
      </c>
      <c r="J91" s="132" t="e">
        <f>IF(I128=0,"",I91/I128*100)</f>
        <v>#REF!</v>
      </c>
    </row>
    <row r="92" spans="1:10" ht="36.75" customHeight="1" x14ac:dyDescent="0.2">
      <c r="A92" s="123"/>
      <c r="B92" s="128" t="s">
        <v>138</v>
      </c>
      <c r="C92" s="263" t="s">
        <v>139</v>
      </c>
      <c r="D92" s="264"/>
      <c r="E92" s="264"/>
      <c r="F92" s="134" t="s">
        <v>26</v>
      </c>
      <c r="G92" s="135"/>
      <c r="H92" s="135"/>
      <c r="I92" s="135">
        <f>'SO01 01 Pol'!G463+'SO02 01 Pol'!G570</f>
        <v>0</v>
      </c>
      <c r="J92" s="132" t="e">
        <f>IF(I128=0,"",I92/I128*100)</f>
        <v>#REF!</v>
      </c>
    </row>
    <row r="93" spans="1:10" ht="36.75" customHeight="1" x14ac:dyDescent="0.2">
      <c r="A93" s="123"/>
      <c r="B93" s="128" t="s">
        <v>140</v>
      </c>
      <c r="C93" s="263" t="s">
        <v>141</v>
      </c>
      <c r="D93" s="264"/>
      <c r="E93" s="264"/>
      <c r="F93" s="134" t="s">
        <v>26</v>
      </c>
      <c r="G93" s="135"/>
      <c r="H93" s="135"/>
      <c r="I93" s="135">
        <f>'SO01_SO02 h Pol'!G8</f>
        <v>0</v>
      </c>
      <c r="J93" s="132" t="e">
        <f>IF(I128=0,"",I93/I128*100)</f>
        <v>#REF!</v>
      </c>
    </row>
    <row r="94" spans="1:10" ht="36.75" customHeight="1" x14ac:dyDescent="0.2">
      <c r="A94" s="123"/>
      <c r="B94" s="128" t="s">
        <v>142</v>
      </c>
      <c r="C94" s="263" t="s">
        <v>143</v>
      </c>
      <c r="D94" s="264"/>
      <c r="E94" s="264"/>
      <c r="F94" s="134" t="s">
        <v>26</v>
      </c>
      <c r="G94" s="135"/>
      <c r="H94" s="135"/>
      <c r="I94" s="135">
        <f>'SO01 01 Pol'!G591</f>
        <v>0</v>
      </c>
      <c r="J94" s="132" t="e">
        <f>IF(I128=0,"",I94/I128*100)</f>
        <v>#REF!</v>
      </c>
    </row>
    <row r="95" spans="1:10" ht="36.75" customHeight="1" x14ac:dyDescent="0.2">
      <c r="A95" s="123"/>
      <c r="B95" s="128" t="s">
        <v>144</v>
      </c>
      <c r="C95" s="263" t="s">
        <v>145</v>
      </c>
      <c r="D95" s="264"/>
      <c r="E95" s="264"/>
      <c r="F95" s="134" t="s">
        <v>26</v>
      </c>
      <c r="G95" s="135"/>
      <c r="H95" s="135"/>
      <c r="I95" s="135">
        <f>'SO01 01 Pol'!G594+'SO02 01 Pol'!G712</f>
        <v>0</v>
      </c>
      <c r="J95" s="132" t="e">
        <f>IF(I128=0,"",I95/I128*100)</f>
        <v>#REF!</v>
      </c>
    </row>
    <row r="96" spans="1:10" ht="36.75" customHeight="1" x14ac:dyDescent="0.2">
      <c r="A96" s="123"/>
      <c r="B96" s="128" t="s">
        <v>146</v>
      </c>
      <c r="C96" s="263" t="s">
        <v>147</v>
      </c>
      <c r="D96" s="264"/>
      <c r="E96" s="264"/>
      <c r="F96" s="134" t="s">
        <v>26</v>
      </c>
      <c r="G96" s="135"/>
      <c r="H96" s="135"/>
      <c r="I96" s="135">
        <f>'SO01 01 Pol'!G650+'SO02 01 Pol'!G772</f>
        <v>0</v>
      </c>
      <c r="J96" s="132" t="e">
        <f>IF(I128=0,"",I96/I128*100)</f>
        <v>#REF!</v>
      </c>
    </row>
    <row r="97" spans="1:10" ht="36.75" customHeight="1" x14ac:dyDescent="0.2">
      <c r="A97" s="123"/>
      <c r="B97" s="128" t="s">
        <v>148</v>
      </c>
      <c r="C97" s="263" t="s">
        <v>149</v>
      </c>
      <c r="D97" s="264"/>
      <c r="E97" s="264"/>
      <c r="F97" s="134" t="s">
        <v>26</v>
      </c>
      <c r="G97" s="135"/>
      <c r="H97" s="135"/>
      <c r="I97" s="135">
        <f>'SO01 01 Pol'!G712+'SO02 01 Pol'!G839</f>
        <v>0</v>
      </c>
      <c r="J97" s="132" t="e">
        <f>IF(I128=0,"",I97/I128*100)</f>
        <v>#REF!</v>
      </c>
    </row>
    <row r="98" spans="1:10" ht="36.75" customHeight="1" x14ac:dyDescent="0.2">
      <c r="A98" s="123"/>
      <c r="B98" s="128" t="s">
        <v>150</v>
      </c>
      <c r="C98" s="263" t="s">
        <v>149</v>
      </c>
      <c r="D98" s="264"/>
      <c r="E98" s="264"/>
      <c r="F98" s="134" t="s">
        <v>26</v>
      </c>
      <c r="G98" s="135"/>
      <c r="H98" s="135"/>
      <c r="I98" s="135">
        <f>'SO02 01 Pol'!G995</f>
        <v>0</v>
      </c>
      <c r="J98" s="132" t="e">
        <f>IF(I128=0,"",I98/I128*100)</f>
        <v>#REF!</v>
      </c>
    </row>
    <row r="99" spans="1:10" ht="36.75" customHeight="1" x14ac:dyDescent="0.2">
      <c r="A99" s="123"/>
      <c r="B99" s="128" t="s">
        <v>150</v>
      </c>
      <c r="C99" s="263" t="s">
        <v>151</v>
      </c>
      <c r="D99" s="264"/>
      <c r="E99" s="264"/>
      <c r="F99" s="134" t="s">
        <v>26</v>
      </c>
      <c r="G99" s="135"/>
      <c r="H99" s="135"/>
      <c r="I99" s="135">
        <f>'SO01 01 Pol'!G985</f>
        <v>0</v>
      </c>
      <c r="J99" s="132" t="e">
        <f>IF(I128=0,"",I99/I128*100)</f>
        <v>#REF!</v>
      </c>
    </row>
    <row r="100" spans="1:10" ht="36.75" customHeight="1" x14ac:dyDescent="0.2">
      <c r="A100" s="123"/>
      <c r="B100" s="128" t="s">
        <v>150</v>
      </c>
      <c r="C100" s="263" t="s">
        <v>152</v>
      </c>
      <c r="D100" s="264"/>
      <c r="E100" s="264"/>
      <c r="F100" s="134" t="s">
        <v>26</v>
      </c>
      <c r="G100" s="135"/>
      <c r="H100" s="135"/>
      <c r="I100" s="135">
        <f>'SO01_SO02 c1 Pol'!G11</f>
        <v>0</v>
      </c>
      <c r="J100" s="132" t="e">
        <f>IF(I128=0,"",I100/I128*100)</f>
        <v>#REF!</v>
      </c>
    </row>
    <row r="101" spans="1:10" ht="36.75" customHeight="1" x14ac:dyDescent="0.2">
      <c r="A101" s="123"/>
      <c r="B101" s="128" t="s">
        <v>153</v>
      </c>
      <c r="C101" s="263" t="s">
        <v>154</v>
      </c>
      <c r="D101" s="264"/>
      <c r="E101" s="264"/>
      <c r="F101" s="134" t="s">
        <v>26</v>
      </c>
      <c r="G101" s="135"/>
      <c r="H101" s="135"/>
      <c r="I101" s="135">
        <f>'SO01 01 Pol'!G1016+'SO01_SO02 c1 Pol'!G16+'SO02 01 Pol'!G1071</f>
        <v>0</v>
      </c>
      <c r="J101" s="132" t="e">
        <f>IF(I128=0,"",I101/I128*100)</f>
        <v>#REF!</v>
      </c>
    </row>
    <row r="102" spans="1:10" ht="36.75" customHeight="1" x14ac:dyDescent="0.2">
      <c r="A102" s="123"/>
      <c r="B102" s="128" t="s">
        <v>155</v>
      </c>
      <c r="C102" s="263" t="s">
        <v>156</v>
      </c>
      <c r="D102" s="264"/>
      <c r="E102" s="264"/>
      <c r="F102" s="134" t="s">
        <v>27</v>
      </c>
      <c r="G102" s="135"/>
      <c r="H102" s="135"/>
      <c r="I102" s="135">
        <f>'SO01 01 Pol'!G1018+'SO02 01 Pol'!G1073</f>
        <v>0</v>
      </c>
      <c r="J102" s="132" t="e">
        <f>IF(I128=0,"",I102/I128*100)</f>
        <v>#REF!</v>
      </c>
    </row>
    <row r="103" spans="1:10" ht="36.75" customHeight="1" x14ac:dyDescent="0.2">
      <c r="A103" s="123"/>
      <c r="B103" s="128" t="s">
        <v>157</v>
      </c>
      <c r="C103" s="263" t="s">
        <v>158</v>
      </c>
      <c r="D103" s="264"/>
      <c r="E103" s="264"/>
      <c r="F103" s="134" t="s">
        <v>27</v>
      </c>
      <c r="G103" s="135"/>
      <c r="H103" s="135"/>
      <c r="I103" s="135">
        <f>'SO01 01 Pol'!G1056+'SO02 01 Pol'!G1111</f>
        <v>0</v>
      </c>
      <c r="J103" s="132" t="e">
        <f>IF(I128=0,"",I103/I128*100)</f>
        <v>#REF!</v>
      </c>
    </row>
    <row r="104" spans="1:10" ht="36.75" customHeight="1" x14ac:dyDescent="0.2">
      <c r="A104" s="123"/>
      <c r="B104" s="128" t="s">
        <v>159</v>
      </c>
      <c r="C104" s="263" t="s">
        <v>160</v>
      </c>
      <c r="D104" s="264"/>
      <c r="E104" s="264"/>
      <c r="F104" s="134" t="s">
        <v>27</v>
      </c>
      <c r="G104" s="135"/>
      <c r="H104" s="135"/>
      <c r="I104" s="135">
        <f>'SO01 01 Pol'!G1131+'SO02 01 Pol'!G1222</f>
        <v>0</v>
      </c>
      <c r="J104" s="132" t="e">
        <f>IF(I128=0,"",I104/I128*100)</f>
        <v>#REF!</v>
      </c>
    </row>
    <row r="105" spans="1:10" ht="36.75" customHeight="1" x14ac:dyDescent="0.2">
      <c r="A105" s="123"/>
      <c r="B105" s="128" t="s">
        <v>161</v>
      </c>
      <c r="C105" s="263" t="s">
        <v>162</v>
      </c>
      <c r="D105" s="264"/>
      <c r="E105" s="264"/>
      <c r="F105" s="134" t="s">
        <v>27</v>
      </c>
      <c r="G105" s="135"/>
      <c r="H105" s="135"/>
      <c r="I105" s="135">
        <f>'SO01_SO02 f Pol'!G8</f>
        <v>0</v>
      </c>
      <c r="J105" s="132" t="e">
        <f>IF(I128=0,"",I105/I128*100)</f>
        <v>#REF!</v>
      </c>
    </row>
    <row r="106" spans="1:10" ht="36.75" customHeight="1" x14ac:dyDescent="0.2">
      <c r="A106" s="123"/>
      <c r="B106" s="128" t="s">
        <v>163</v>
      </c>
      <c r="C106" s="263" t="s">
        <v>164</v>
      </c>
      <c r="D106" s="264"/>
      <c r="E106" s="264"/>
      <c r="F106" s="134" t="s">
        <v>27</v>
      </c>
      <c r="G106" s="135"/>
      <c r="H106" s="135"/>
      <c r="I106" s="135">
        <f>'SO01_SO02 g Pol'!G8</f>
        <v>0</v>
      </c>
      <c r="J106" s="132" t="e">
        <f>IF(I128=0,"",I106/I128*100)</f>
        <v>#REF!</v>
      </c>
    </row>
    <row r="107" spans="1:10" ht="36.75" customHeight="1" x14ac:dyDescent="0.2">
      <c r="A107" s="123"/>
      <c r="B107" s="128" t="s">
        <v>165</v>
      </c>
      <c r="C107" s="263" t="s">
        <v>166</v>
      </c>
      <c r="D107" s="264"/>
      <c r="E107" s="264"/>
      <c r="F107" s="134" t="s">
        <v>27</v>
      </c>
      <c r="G107" s="135"/>
      <c r="H107" s="135"/>
      <c r="I107" s="135">
        <f>'SO01_SO02 k Pol'!G8</f>
        <v>0</v>
      </c>
      <c r="J107" s="132" t="e">
        <f>IF(I128=0,"",I107/I128*100)</f>
        <v>#REF!</v>
      </c>
    </row>
    <row r="108" spans="1:10" ht="36.75" customHeight="1" x14ac:dyDescent="0.2">
      <c r="A108" s="123"/>
      <c r="B108" s="128" t="s">
        <v>167</v>
      </c>
      <c r="C108" s="263" t="s">
        <v>168</v>
      </c>
      <c r="D108" s="264"/>
      <c r="E108" s="264"/>
      <c r="F108" s="134" t="s">
        <v>27</v>
      </c>
      <c r="G108" s="135"/>
      <c r="H108" s="135"/>
      <c r="I108" s="135">
        <f>'SO01_SO02 j2 Pol'!G8</f>
        <v>0</v>
      </c>
      <c r="J108" s="132" t="e">
        <f>IF(I128=0,"",I108/I128*100)</f>
        <v>#REF!</v>
      </c>
    </row>
    <row r="109" spans="1:10" ht="36.75" customHeight="1" x14ac:dyDescent="0.2">
      <c r="A109" s="123"/>
      <c r="B109" s="128" t="s">
        <v>169</v>
      </c>
      <c r="C109" s="263" t="s">
        <v>170</v>
      </c>
      <c r="D109" s="264"/>
      <c r="E109" s="264"/>
      <c r="F109" s="134" t="s">
        <v>27</v>
      </c>
      <c r="G109" s="135"/>
      <c r="H109" s="135"/>
      <c r="I109" s="135">
        <f>'SO01_SO02 j1 Pol'!G8</f>
        <v>0</v>
      </c>
      <c r="J109" s="132" t="e">
        <f>IF(I128=0,"",I109/I128*100)</f>
        <v>#REF!</v>
      </c>
    </row>
    <row r="110" spans="1:10" ht="36.75" customHeight="1" x14ac:dyDescent="0.2">
      <c r="A110" s="123"/>
      <c r="B110" s="128" t="s">
        <v>171</v>
      </c>
      <c r="C110" s="263" t="s">
        <v>172</v>
      </c>
      <c r="D110" s="264"/>
      <c r="E110" s="264"/>
      <c r="F110" s="134" t="s">
        <v>27</v>
      </c>
      <c r="G110" s="135"/>
      <c r="H110" s="135"/>
      <c r="I110" s="135">
        <f>'SO01 01 Pol'!G1352+'SO02 01 Pol'!G1355</f>
        <v>0</v>
      </c>
      <c r="J110" s="132" t="e">
        <f>IF(I128=0,"",I110/I128*100)</f>
        <v>#REF!</v>
      </c>
    </row>
    <row r="111" spans="1:10" ht="36.75" customHeight="1" x14ac:dyDescent="0.2">
      <c r="A111" s="123"/>
      <c r="B111" s="128" t="s">
        <v>173</v>
      </c>
      <c r="C111" s="263" t="s">
        <v>174</v>
      </c>
      <c r="D111" s="264"/>
      <c r="E111" s="264"/>
      <c r="F111" s="134" t="s">
        <v>27</v>
      </c>
      <c r="G111" s="135"/>
      <c r="H111" s="135"/>
      <c r="I111" s="135">
        <f>'SO01 01 Pol'!G1388+'SO02 01 Pol'!G1364</f>
        <v>0</v>
      </c>
      <c r="J111" s="132" t="e">
        <f>IF(I128=0,"",I111/I128*100)</f>
        <v>#REF!</v>
      </c>
    </row>
    <row r="112" spans="1:10" ht="36.75" customHeight="1" x14ac:dyDescent="0.2">
      <c r="A112" s="123"/>
      <c r="B112" s="128" t="s">
        <v>175</v>
      </c>
      <c r="C112" s="263" t="s">
        <v>176</v>
      </c>
      <c r="D112" s="264"/>
      <c r="E112" s="264"/>
      <c r="F112" s="134" t="s">
        <v>27</v>
      </c>
      <c r="G112" s="135"/>
      <c r="H112" s="135"/>
      <c r="I112" s="135">
        <f>'SO01 01 Pol'!G1412+'SO02 01 Pol'!G1379</f>
        <v>0</v>
      </c>
      <c r="J112" s="132" t="e">
        <f>IF(I128=0,"",I112/I128*100)</f>
        <v>#REF!</v>
      </c>
    </row>
    <row r="113" spans="1:10" ht="36.75" customHeight="1" x14ac:dyDescent="0.2">
      <c r="A113" s="123"/>
      <c r="B113" s="128" t="s">
        <v>177</v>
      </c>
      <c r="C113" s="263" t="s">
        <v>178</v>
      </c>
      <c r="D113" s="264"/>
      <c r="E113" s="264"/>
      <c r="F113" s="134" t="s">
        <v>27</v>
      </c>
      <c r="G113" s="135"/>
      <c r="H113" s="135"/>
      <c r="I113" s="135">
        <f>'SO01 01 Pol'!G1447+'SO02 01 Pol'!G1408</f>
        <v>0</v>
      </c>
      <c r="J113" s="132" t="e">
        <f>IF(I128=0,"",I113/I128*100)</f>
        <v>#REF!</v>
      </c>
    </row>
    <row r="114" spans="1:10" ht="36.75" customHeight="1" x14ac:dyDescent="0.2">
      <c r="A114" s="123"/>
      <c r="B114" s="128" t="s">
        <v>179</v>
      </c>
      <c r="C114" s="263" t="s">
        <v>180</v>
      </c>
      <c r="D114" s="264"/>
      <c r="E114" s="264"/>
      <c r="F114" s="134" t="s">
        <v>27</v>
      </c>
      <c r="G114" s="135"/>
      <c r="H114" s="135"/>
      <c r="I114" s="135">
        <f>'SO01 01 Pol'!G1577+'SO02 01 Pol'!G1484</f>
        <v>0</v>
      </c>
      <c r="J114" s="132" t="e">
        <f>IF(I128=0,"",I114/I128*100)</f>
        <v>#REF!</v>
      </c>
    </row>
    <row r="115" spans="1:10" ht="36.75" customHeight="1" x14ac:dyDescent="0.2">
      <c r="A115" s="123"/>
      <c r="B115" s="128" t="s">
        <v>181</v>
      </c>
      <c r="C115" s="263" t="s">
        <v>182</v>
      </c>
      <c r="D115" s="264"/>
      <c r="E115" s="264"/>
      <c r="F115" s="134" t="s">
        <v>27</v>
      </c>
      <c r="G115" s="135"/>
      <c r="H115" s="135"/>
      <c r="I115" s="135">
        <f>'SO01 01 Pol'!G1668+'SO02 01 Pol'!G1563</f>
        <v>0</v>
      </c>
      <c r="J115" s="132" t="e">
        <f>IF(I128=0,"",I115/I128*100)</f>
        <v>#REF!</v>
      </c>
    </row>
    <row r="116" spans="1:10" ht="36.75" customHeight="1" x14ac:dyDescent="0.2">
      <c r="A116" s="123"/>
      <c r="B116" s="128" t="s">
        <v>183</v>
      </c>
      <c r="C116" s="263" t="s">
        <v>184</v>
      </c>
      <c r="D116" s="264"/>
      <c r="E116" s="264"/>
      <c r="F116" s="134" t="s">
        <v>27</v>
      </c>
      <c r="G116" s="135"/>
      <c r="H116" s="135"/>
      <c r="I116" s="135">
        <f>'SO01 01 Pol'!G1747+'SO02 01 Pol'!G1640</f>
        <v>0</v>
      </c>
      <c r="J116" s="132" t="e">
        <f>IF(I128=0,"",I116/I128*100)</f>
        <v>#REF!</v>
      </c>
    </row>
    <row r="117" spans="1:10" ht="36.75" customHeight="1" x14ac:dyDescent="0.2">
      <c r="A117" s="123"/>
      <c r="B117" s="128" t="s">
        <v>185</v>
      </c>
      <c r="C117" s="263" t="s">
        <v>186</v>
      </c>
      <c r="D117" s="264"/>
      <c r="E117" s="264"/>
      <c r="F117" s="134" t="s">
        <v>27</v>
      </c>
      <c r="G117" s="135"/>
      <c r="H117" s="135"/>
      <c r="I117" s="135">
        <f>'SO01 01 Pol'!G1786+'SO02 01 Pol'!G1721</f>
        <v>0</v>
      </c>
      <c r="J117" s="132" t="e">
        <f>IF(I128=0,"",I117/I128*100)</f>
        <v>#REF!</v>
      </c>
    </row>
    <row r="118" spans="1:10" ht="36.75" customHeight="1" x14ac:dyDescent="0.2">
      <c r="A118" s="123"/>
      <c r="B118" s="128" t="s">
        <v>187</v>
      </c>
      <c r="C118" s="263" t="s">
        <v>188</v>
      </c>
      <c r="D118" s="264"/>
      <c r="E118" s="264"/>
      <c r="F118" s="134" t="s">
        <v>27</v>
      </c>
      <c r="G118" s="135"/>
      <c r="H118" s="135"/>
      <c r="I118" s="135">
        <f>'SO01 01 Pol'!G1816+'SO02 01 Pol'!G1763</f>
        <v>0</v>
      </c>
      <c r="J118" s="132" t="e">
        <f>IF(I128=0,"",I118/I128*100)</f>
        <v>#REF!</v>
      </c>
    </row>
    <row r="119" spans="1:10" ht="36.75" customHeight="1" x14ac:dyDescent="0.2">
      <c r="A119" s="123"/>
      <c r="B119" s="128" t="s">
        <v>189</v>
      </c>
      <c r="C119" s="263" t="s">
        <v>190</v>
      </c>
      <c r="D119" s="264"/>
      <c r="E119" s="264"/>
      <c r="F119" s="134" t="s">
        <v>27</v>
      </c>
      <c r="G119" s="135"/>
      <c r="H119" s="135"/>
      <c r="I119" s="135">
        <f>'SO01 01 Pol'!G1819+'SO02 01 Pol'!G1766</f>
        <v>0</v>
      </c>
      <c r="J119" s="132" t="e">
        <f>IF(I128=0,"",I119/I128*100)</f>
        <v>#REF!</v>
      </c>
    </row>
    <row r="120" spans="1:10" ht="36.75" customHeight="1" x14ac:dyDescent="0.2">
      <c r="A120" s="123"/>
      <c r="B120" s="128" t="s">
        <v>191</v>
      </c>
      <c r="C120" s="263" t="s">
        <v>192</v>
      </c>
      <c r="D120" s="264"/>
      <c r="E120" s="264"/>
      <c r="F120" s="134" t="s">
        <v>27</v>
      </c>
      <c r="G120" s="135"/>
      <c r="H120" s="135"/>
      <c r="I120" s="135">
        <f>'SO01 01 Pol'!G1938</f>
        <v>0</v>
      </c>
      <c r="J120" s="132" t="e">
        <f>IF(I128=0,"",I120/I128*100)</f>
        <v>#REF!</v>
      </c>
    </row>
    <row r="121" spans="1:10" ht="36.75" customHeight="1" x14ac:dyDescent="0.2">
      <c r="A121" s="123"/>
      <c r="B121" s="128" t="s">
        <v>193</v>
      </c>
      <c r="C121" s="263" t="s">
        <v>194</v>
      </c>
      <c r="D121" s="264"/>
      <c r="E121" s="264"/>
      <c r="F121" s="134" t="s">
        <v>27</v>
      </c>
      <c r="G121" s="135"/>
      <c r="H121" s="135"/>
      <c r="I121" s="135">
        <f>'SO01_SO02 a Pol'!G8</f>
        <v>0</v>
      </c>
      <c r="J121" s="132" t="e">
        <f>IF(I128=0,"",I121/I128*100)</f>
        <v>#REF!</v>
      </c>
    </row>
    <row r="122" spans="1:10" ht="36.75" customHeight="1" x14ac:dyDescent="0.2">
      <c r="A122" s="123"/>
      <c r="B122" s="128" t="s">
        <v>195</v>
      </c>
      <c r="C122" s="263" t="s">
        <v>196</v>
      </c>
      <c r="D122" s="264"/>
      <c r="E122" s="264"/>
      <c r="F122" s="134" t="s">
        <v>28</v>
      </c>
      <c r="G122" s="135"/>
      <c r="H122" s="135"/>
      <c r="I122" s="135" t="e">
        <f>#REF!+#REF!+'SO01_SO02 c2 Pol'!G8+'SO01_SO02 c3 Pol'!G8+'SO01_SO02 c4 Pol'!G8+'SO01_SO02 i Pol'!G8</f>
        <v>#REF!</v>
      </c>
      <c r="J122" s="132" t="e">
        <f>IF(I128=0,"",I122/I128*100)</f>
        <v>#REF!</v>
      </c>
    </row>
    <row r="123" spans="1:10" ht="36.75" customHeight="1" x14ac:dyDescent="0.2">
      <c r="A123" s="123"/>
      <c r="B123" s="128" t="s">
        <v>197</v>
      </c>
      <c r="C123" s="263" t="s">
        <v>198</v>
      </c>
      <c r="D123" s="264"/>
      <c r="E123" s="264"/>
      <c r="F123" s="134" t="s">
        <v>28</v>
      </c>
      <c r="G123" s="135"/>
      <c r="H123" s="135"/>
      <c r="I123" s="135">
        <f>'SO01_SO02 d Pol'!G8</f>
        <v>0</v>
      </c>
      <c r="J123" s="132" t="e">
        <f>IF(I128=0,"",I123/I128*100)</f>
        <v>#REF!</v>
      </c>
    </row>
    <row r="124" spans="1:10" ht="36.75" customHeight="1" x14ac:dyDescent="0.2">
      <c r="A124" s="123"/>
      <c r="B124" s="128" t="s">
        <v>199</v>
      </c>
      <c r="C124" s="263" t="s">
        <v>200</v>
      </c>
      <c r="D124" s="264"/>
      <c r="E124" s="264"/>
      <c r="F124" s="134" t="s">
        <v>28</v>
      </c>
      <c r="G124" s="135"/>
      <c r="H124" s="135"/>
      <c r="I124" s="135">
        <f>'SO01 01 Pol'!G1943+'SO02 01 Pol'!G1887</f>
        <v>0</v>
      </c>
      <c r="J124" s="132" t="e">
        <f>IF(I128=0,"",I124/I128*100)</f>
        <v>#REF!</v>
      </c>
    </row>
    <row r="125" spans="1:10" ht="36.75" customHeight="1" x14ac:dyDescent="0.2">
      <c r="A125" s="123"/>
      <c r="B125" s="128" t="s">
        <v>201</v>
      </c>
      <c r="C125" s="263" t="s">
        <v>202</v>
      </c>
      <c r="D125" s="264"/>
      <c r="E125" s="264"/>
      <c r="F125" s="134" t="s">
        <v>28</v>
      </c>
      <c r="G125" s="135"/>
      <c r="H125" s="135"/>
      <c r="I125" s="135">
        <f>'SO01_SO02 e Pol'!G8</f>
        <v>0</v>
      </c>
      <c r="J125" s="132" t="e">
        <f>IF(I128=0,"",I125/I128*100)</f>
        <v>#REF!</v>
      </c>
    </row>
    <row r="126" spans="1:10" ht="36.75" customHeight="1" x14ac:dyDescent="0.2">
      <c r="A126" s="123"/>
      <c r="B126" s="128" t="s">
        <v>203</v>
      </c>
      <c r="C126" s="263" t="s">
        <v>152</v>
      </c>
      <c r="D126" s="264"/>
      <c r="E126" s="264"/>
      <c r="F126" s="134" t="s">
        <v>204</v>
      </c>
      <c r="G126" s="135"/>
      <c r="H126" s="135"/>
      <c r="I126" s="135">
        <f>'SO01 01 Pol'!G1945+'SO01_SO02 c1 Pol'!G18+'SO02 01 Pol'!G1889</f>
        <v>0</v>
      </c>
      <c r="J126" s="132" t="e">
        <f>IF(I128=0,"",I126/I128*100)</f>
        <v>#REF!</v>
      </c>
    </row>
    <row r="127" spans="1:10" ht="36.75" customHeight="1" x14ac:dyDescent="0.2">
      <c r="A127" s="123"/>
      <c r="B127" s="128" t="s">
        <v>205</v>
      </c>
      <c r="C127" s="263" t="s">
        <v>29</v>
      </c>
      <c r="D127" s="264"/>
      <c r="E127" s="264"/>
      <c r="F127" s="134" t="s">
        <v>205</v>
      </c>
      <c r="G127" s="135"/>
      <c r="H127" s="135"/>
      <c r="I127" s="135" t="e">
        <f>#REF!+'SO01_SO02 b Pol'!G8</f>
        <v>#REF!</v>
      </c>
      <c r="J127" s="132" t="e">
        <f>IF(I128=0,"",I127/I128*100)</f>
        <v>#REF!</v>
      </c>
    </row>
    <row r="128" spans="1:10" ht="25.5" customHeight="1" x14ac:dyDescent="0.2">
      <c r="A128" s="124"/>
      <c r="B128" s="129" t="s">
        <v>1</v>
      </c>
      <c r="C128" s="130"/>
      <c r="D128" s="131"/>
      <c r="E128" s="131"/>
      <c r="F128" s="136"/>
      <c r="G128" s="137"/>
      <c r="H128" s="137"/>
      <c r="I128" s="137" t="e">
        <f>SUM(I67:I127)</f>
        <v>#REF!</v>
      </c>
      <c r="J128" s="133" t="e">
        <f>SUM(J67:J127)</f>
        <v>#REF!</v>
      </c>
    </row>
    <row r="129" spans="6:10" x14ac:dyDescent="0.2">
      <c r="F129" s="86"/>
      <c r="G129" s="86"/>
      <c r="H129" s="86"/>
      <c r="I129" s="86"/>
      <c r="J129" s="87"/>
    </row>
    <row r="130" spans="6:10" x14ac:dyDescent="0.2">
      <c r="F130" s="86"/>
      <c r="G130" s="86"/>
      <c r="H130" s="86"/>
      <c r="I130" s="86"/>
      <c r="J130" s="87"/>
    </row>
    <row r="131" spans="6:10" x14ac:dyDescent="0.2">
      <c r="F131" s="86"/>
      <c r="G131" s="86"/>
      <c r="H131" s="86"/>
      <c r="I131" s="86"/>
      <c r="J131" s="8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4">
    <mergeCell ref="C123:E123"/>
    <mergeCell ref="C124:E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108:E108"/>
    <mergeCell ref="C109:E109"/>
    <mergeCell ref="C110:E110"/>
    <mergeCell ref="C111:E111"/>
    <mergeCell ref="C112:E112"/>
    <mergeCell ref="C103:E103"/>
    <mergeCell ref="C104:E104"/>
    <mergeCell ref="C105:E105"/>
    <mergeCell ref="C106:E106"/>
    <mergeCell ref="C107:E107"/>
    <mergeCell ref="C98:E98"/>
    <mergeCell ref="C99:E99"/>
    <mergeCell ref="C100:E100"/>
    <mergeCell ref="C101:E101"/>
    <mergeCell ref="C102:E102"/>
    <mergeCell ref="C93:E93"/>
    <mergeCell ref="C94:E94"/>
    <mergeCell ref="C95:E95"/>
    <mergeCell ref="C96:E96"/>
    <mergeCell ref="C97:E97"/>
    <mergeCell ref="C88:E88"/>
    <mergeCell ref="C89:E89"/>
    <mergeCell ref="C90:E90"/>
    <mergeCell ref="C91:E91"/>
    <mergeCell ref="C92:E92"/>
    <mergeCell ref="C83:E83"/>
    <mergeCell ref="C84:E84"/>
    <mergeCell ref="C85:E85"/>
    <mergeCell ref="C86:E86"/>
    <mergeCell ref="C87:E87"/>
    <mergeCell ref="C78:E78"/>
    <mergeCell ref="C79:E79"/>
    <mergeCell ref="C80:E80"/>
    <mergeCell ref="C81:E81"/>
    <mergeCell ref="C82:E82"/>
    <mergeCell ref="C73:E73"/>
    <mergeCell ref="C74:E74"/>
    <mergeCell ref="C75:E75"/>
    <mergeCell ref="C76:E76"/>
    <mergeCell ref="C77:E77"/>
    <mergeCell ref="C68:E68"/>
    <mergeCell ref="C69:E69"/>
    <mergeCell ref="C70:E70"/>
    <mergeCell ref="C71:E71"/>
    <mergeCell ref="C72:E72"/>
    <mergeCell ref="C57:E57"/>
    <mergeCell ref="C58:E58"/>
    <mergeCell ref="C59:E59"/>
    <mergeCell ref="B60:E60"/>
    <mergeCell ref="C67:E67"/>
    <mergeCell ref="C52:E52"/>
    <mergeCell ref="C53:E53"/>
    <mergeCell ref="C54:E54"/>
    <mergeCell ref="C55:E55"/>
    <mergeCell ref="C56:E56"/>
    <mergeCell ref="C47:E47"/>
    <mergeCell ref="C48:E48"/>
    <mergeCell ref="C49:E49"/>
    <mergeCell ref="C50:E50"/>
    <mergeCell ref="C51:E51"/>
    <mergeCell ref="C43:E43"/>
    <mergeCell ref="C44:E44"/>
    <mergeCell ref="C45:E45"/>
    <mergeCell ref="C46:E46"/>
    <mergeCell ref="D6:G6"/>
    <mergeCell ref="E7:G7"/>
    <mergeCell ref="C39:E39"/>
    <mergeCell ref="C40:E40"/>
    <mergeCell ref="C41:E41"/>
    <mergeCell ref="C42:E42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65" t="s">
        <v>7</v>
      </c>
      <c r="B1" s="265"/>
      <c r="C1" s="266"/>
      <c r="D1" s="265"/>
      <c r="E1" s="265"/>
      <c r="F1" s="265"/>
      <c r="G1" s="265"/>
    </row>
    <row r="2" spans="1:7" ht="24.95" customHeight="1" x14ac:dyDescent="0.2">
      <c r="A2" s="50" t="s">
        <v>8</v>
      </c>
      <c r="B2" s="49"/>
      <c r="C2" s="267"/>
      <c r="D2" s="267"/>
      <c r="E2" s="267"/>
      <c r="F2" s="267"/>
      <c r="G2" s="268"/>
    </row>
    <row r="3" spans="1:7" ht="24.95" customHeight="1" x14ac:dyDescent="0.2">
      <c r="A3" s="50" t="s">
        <v>9</v>
      </c>
      <c r="B3" s="49"/>
      <c r="C3" s="267"/>
      <c r="D3" s="267"/>
      <c r="E3" s="267"/>
      <c r="F3" s="267"/>
      <c r="G3" s="268"/>
    </row>
    <row r="4" spans="1:7" ht="24.95" customHeight="1" x14ac:dyDescent="0.2">
      <c r="A4" s="50" t="s">
        <v>10</v>
      </c>
      <c r="B4" s="49"/>
      <c r="C4" s="267"/>
      <c r="D4" s="267"/>
      <c r="E4" s="267"/>
      <c r="F4" s="267"/>
      <c r="G4" s="268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1539" activePane="bottomLeft" state="frozen"/>
      <selection pane="bottomLeft" activeCell="C1548" sqref="C1548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46</v>
      </c>
      <c r="C3" s="284" t="s">
        <v>47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48</v>
      </c>
      <c r="C4" s="287" t="s">
        <v>47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98</v>
      </c>
      <c r="C8" s="184" t="s">
        <v>99</v>
      </c>
      <c r="D8" s="166"/>
      <c r="E8" s="167"/>
      <c r="F8" s="168"/>
      <c r="G8" s="169">
        <f>SUMIF(AG9:AG31,"&lt;&gt;NOR",G9:G31)</f>
        <v>0</v>
      </c>
      <c r="H8" s="163"/>
      <c r="I8" s="163">
        <f>SUM(I9:I31)</f>
        <v>0</v>
      </c>
      <c r="J8" s="163"/>
      <c r="K8" s="163">
        <f>SUM(K9:K31)</f>
        <v>0</v>
      </c>
      <c r="L8" s="163"/>
      <c r="M8" s="163">
        <f>SUM(M9:M31)</f>
        <v>0</v>
      </c>
      <c r="N8" s="163"/>
      <c r="O8" s="163">
        <f>SUM(O9:O31)</f>
        <v>0.02</v>
      </c>
      <c r="P8" s="163"/>
      <c r="Q8" s="163">
        <f>SUM(Q9:Q31)</f>
        <v>0</v>
      </c>
      <c r="R8" s="163"/>
      <c r="S8" s="163"/>
      <c r="T8" s="163"/>
      <c r="U8" s="163"/>
      <c r="V8" s="163">
        <f>SUM(V9:V31)</f>
        <v>77.78</v>
      </c>
      <c r="W8" s="163"/>
      <c r="X8" s="163"/>
      <c r="AG8" t="s">
        <v>233</v>
      </c>
    </row>
    <row r="9" spans="1:60" ht="22.5" outlineLevel="1" x14ac:dyDescent="0.2">
      <c r="A9" s="170">
        <v>1</v>
      </c>
      <c r="B9" s="171" t="s">
        <v>234</v>
      </c>
      <c r="C9" s="185" t="s">
        <v>235</v>
      </c>
      <c r="D9" s="172" t="s">
        <v>236</v>
      </c>
      <c r="E9" s="173">
        <v>13.82992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237</v>
      </c>
      <c r="T9" s="157" t="s">
        <v>238</v>
      </c>
      <c r="U9" s="157">
        <v>4.7279999999999998</v>
      </c>
      <c r="V9" s="157">
        <f>ROUND(E9*U9,2)</f>
        <v>65.39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86" t="s">
        <v>241</v>
      </c>
      <c r="D10" s="159"/>
      <c r="E10" s="160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242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6" t="s">
        <v>243</v>
      </c>
      <c r="D11" s="159"/>
      <c r="E11" s="160">
        <v>10.55392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47"/>
      <c r="Z11" s="147"/>
      <c r="AA11" s="147"/>
      <c r="AB11" s="147"/>
      <c r="AC11" s="147"/>
      <c r="AD11" s="147"/>
      <c r="AE11" s="147"/>
      <c r="AF11" s="147"/>
      <c r="AG11" s="147" t="s">
        <v>242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6" t="s">
        <v>244</v>
      </c>
      <c r="D12" s="159"/>
      <c r="E12" s="160">
        <v>3.2759999999999998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242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0">
        <v>2</v>
      </c>
      <c r="B13" s="171" t="s">
        <v>245</v>
      </c>
      <c r="C13" s="185" t="s">
        <v>246</v>
      </c>
      <c r="D13" s="172" t="s">
        <v>247</v>
      </c>
      <c r="E13" s="173">
        <v>23.2224</v>
      </c>
      <c r="F13" s="174"/>
      <c r="G13" s="175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7">
        <v>9.8999999999999999E-4</v>
      </c>
      <c r="O13" s="157">
        <f>ROUND(E13*N13,2)</f>
        <v>0.02</v>
      </c>
      <c r="P13" s="157">
        <v>0</v>
      </c>
      <c r="Q13" s="157">
        <f>ROUND(E13*P13,2)</f>
        <v>0</v>
      </c>
      <c r="R13" s="157"/>
      <c r="S13" s="157" t="s">
        <v>237</v>
      </c>
      <c r="T13" s="157" t="s">
        <v>238</v>
      </c>
      <c r="U13" s="157">
        <v>0.23599999999999999</v>
      </c>
      <c r="V13" s="157">
        <f>ROUND(E13*U13,2)</f>
        <v>5.48</v>
      </c>
      <c r="W13" s="157"/>
      <c r="X13" s="157" t="s">
        <v>239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240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6" t="s">
        <v>241</v>
      </c>
      <c r="D14" s="159"/>
      <c r="E14" s="160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242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54"/>
      <c r="B15" s="155"/>
      <c r="C15" s="186" t="s">
        <v>248</v>
      </c>
      <c r="D15" s="159"/>
      <c r="E15" s="160">
        <v>17.0624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242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6" t="s">
        <v>249</v>
      </c>
      <c r="D16" s="159"/>
      <c r="E16" s="160">
        <v>6.16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47"/>
      <c r="Z16" s="147"/>
      <c r="AA16" s="147"/>
      <c r="AB16" s="147"/>
      <c r="AC16" s="147"/>
      <c r="AD16" s="147"/>
      <c r="AE16" s="147"/>
      <c r="AF16" s="147"/>
      <c r="AG16" s="147" t="s">
        <v>242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0">
        <v>3</v>
      </c>
      <c r="B17" s="171" t="s">
        <v>250</v>
      </c>
      <c r="C17" s="185" t="s">
        <v>251</v>
      </c>
      <c r="D17" s="172" t="s">
        <v>247</v>
      </c>
      <c r="E17" s="173">
        <v>23.2224</v>
      </c>
      <c r="F17" s="174"/>
      <c r="G17" s="17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237</v>
      </c>
      <c r="T17" s="157" t="s">
        <v>238</v>
      </c>
      <c r="U17" s="157">
        <v>7.0000000000000007E-2</v>
      </c>
      <c r="V17" s="157">
        <f>ROUND(E17*U17,2)</f>
        <v>1.63</v>
      </c>
      <c r="W17" s="157"/>
      <c r="X17" s="157" t="s">
        <v>239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240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86" t="s">
        <v>241</v>
      </c>
      <c r="D18" s="159"/>
      <c r="E18" s="160"/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47"/>
      <c r="Z18" s="147"/>
      <c r="AA18" s="147"/>
      <c r="AB18" s="147"/>
      <c r="AC18" s="147"/>
      <c r="AD18" s="147"/>
      <c r="AE18" s="147"/>
      <c r="AF18" s="147"/>
      <c r="AG18" s="147" t="s">
        <v>242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2.5" outlineLevel="1" x14ac:dyDescent="0.2">
      <c r="A19" s="154"/>
      <c r="B19" s="155"/>
      <c r="C19" s="186" t="s">
        <v>248</v>
      </c>
      <c r="D19" s="159"/>
      <c r="E19" s="160">
        <v>17.0624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47"/>
      <c r="Z19" s="147"/>
      <c r="AA19" s="147"/>
      <c r="AB19" s="147"/>
      <c r="AC19" s="147"/>
      <c r="AD19" s="147"/>
      <c r="AE19" s="147"/>
      <c r="AF19" s="147"/>
      <c r="AG19" s="147" t="s">
        <v>242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6" t="s">
        <v>249</v>
      </c>
      <c r="D20" s="159"/>
      <c r="E20" s="160">
        <v>6.16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242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22.5" outlineLevel="1" x14ac:dyDescent="0.2">
      <c r="A21" s="176">
        <v>4</v>
      </c>
      <c r="B21" s="177" t="s">
        <v>252</v>
      </c>
      <c r="C21" s="187" t="s">
        <v>253</v>
      </c>
      <c r="D21" s="178" t="s">
        <v>236</v>
      </c>
      <c r="E21" s="179">
        <v>13.82992</v>
      </c>
      <c r="F21" s="180"/>
      <c r="G21" s="181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237</v>
      </c>
      <c r="T21" s="157" t="s">
        <v>238</v>
      </c>
      <c r="U21" s="157">
        <v>1.7999999999999999E-2</v>
      </c>
      <c r="V21" s="157">
        <f>ROUND(E21*U21,2)</f>
        <v>0.25</v>
      </c>
      <c r="W21" s="157"/>
      <c r="X21" s="157" t="s">
        <v>239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254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0">
        <v>5</v>
      </c>
      <c r="B22" s="171" t="s">
        <v>255</v>
      </c>
      <c r="C22" s="185" t="s">
        <v>256</v>
      </c>
      <c r="D22" s="172" t="s">
        <v>247</v>
      </c>
      <c r="E22" s="173">
        <v>6.1360000000000001</v>
      </c>
      <c r="F22" s="174"/>
      <c r="G22" s="175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7"/>
      <c r="S22" s="157" t="s">
        <v>237</v>
      </c>
      <c r="T22" s="157" t="s">
        <v>238</v>
      </c>
      <c r="U22" s="157">
        <v>1.7999999999999999E-2</v>
      </c>
      <c r="V22" s="157">
        <f>ROUND(E22*U22,2)</f>
        <v>0.11</v>
      </c>
      <c r="W22" s="157"/>
      <c r="X22" s="157" t="s">
        <v>239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240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6" t="s">
        <v>241</v>
      </c>
      <c r="D23" s="159"/>
      <c r="E23" s="160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57"/>
      <c r="Y23" s="147"/>
      <c r="Z23" s="147"/>
      <c r="AA23" s="147"/>
      <c r="AB23" s="147"/>
      <c r="AC23" s="147"/>
      <c r="AD23" s="147"/>
      <c r="AE23" s="147"/>
      <c r="AF23" s="147"/>
      <c r="AG23" s="147" t="s">
        <v>242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6" t="s">
        <v>257</v>
      </c>
      <c r="D24" s="159"/>
      <c r="E24" s="160">
        <v>6.1360000000000001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242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6</v>
      </c>
      <c r="B25" s="177" t="s">
        <v>258</v>
      </c>
      <c r="C25" s="187" t="s">
        <v>259</v>
      </c>
      <c r="D25" s="178"/>
      <c r="E25" s="179">
        <v>0</v>
      </c>
      <c r="F25" s="180"/>
      <c r="G25" s="181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7">
        <v>0</v>
      </c>
      <c r="O25" s="157">
        <f>ROUND(E25*N25,2)</f>
        <v>0</v>
      </c>
      <c r="P25" s="157">
        <v>0</v>
      </c>
      <c r="Q25" s="157">
        <f>ROUND(E25*P25,2)</f>
        <v>0</v>
      </c>
      <c r="R25" s="157"/>
      <c r="S25" s="157" t="s">
        <v>260</v>
      </c>
      <c r="T25" s="157" t="s">
        <v>261</v>
      </c>
      <c r="U25" s="157">
        <v>0</v>
      </c>
      <c r="V25" s="157">
        <f>ROUND(E25*U25,2)</f>
        <v>0</v>
      </c>
      <c r="W25" s="157"/>
      <c r="X25" s="157" t="s">
        <v>239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240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0">
        <v>7</v>
      </c>
      <c r="B26" s="171" t="s">
        <v>262</v>
      </c>
      <c r="C26" s="185" t="s">
        <v>263</v>
      </c>
      <c r="D26" s="172" t="s">
        <v>236</v>
      </c>
      <c r="E26" s="173">
        <v>13.82992</v>
      </c>
      <c r="F26" s="174"/>
      <c r="G26" s="175">
        <f>ROUND(E26*F26,2)</f>
        <v>0</v>
      </c>
      <c r="H26" s="158"/>
      <c r="I26" s="157">
        <f>ROUND(E26*H26,2)</f>
        <v>0</v>
      </c>
      <c r="J26" s="158"/>
      <c r="K26" s="157">
        <f>ROUND(E26*J26,2)</f>
        <v>0</v>
      </c>
      <c r="L26" s="157">
        <v>21</v>
      </c>
      <c r="M26" s="157">
        <f>G26*(1+L26/100)</f>
        <v>0</v>
      </c>
      <c r="N26" s="157">
        <v>0</v>
      </c>
      <c r="O26" s="157">
        <f>ROUND(E26*N26,2)</f>
        <v>0</v>
      </c>
      <c r="P26" s="157">
        <v>0</v>
      </c>
      <c r="Q26" s="157">
        <f>ROUND(E26*P26,2)</f>
        <v>0</v>
      </c>
      <c r="R26" s="157"/>
      <c r="S26" s="157" t="s">
        <v>237</v>
      </c>
      <c r="T26" s="157" t="s">
        <v>238</v>
      </c>
      <c r="U26" s="157">
        <v>0.34499999999999997</v>
      </c>
      <c r="V26" s="157">
        <f>ROUND(E26*U26,2)</f>
        <v>4.7699999999999996</v>
      </c>
      <c r="W26" s="157"/>
      <c r="X26" s="157" t="s">
        <v>239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264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6" t="s">
        <v>241</v>
      </c>
      <c r="D27" s="159"/>
      <c r="E27" s="160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47"/>
      <c r="Z27" s="147"/>
      <c r="AA27" s="147"/>
      <c r="AB27" s="147"/>
      <c r="AC27" s="147"/>
      <c r="AD27" s="147"/>
      <c r="AE27" s="147"/>
      <c r="AF27" s="147"/>
      <c r="AG27" s="147" t="s">
        <v>242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6" t="s">
        <v>243</v>
      </c>
      <c r="D28" s="159"/>
      <c r="E28" s="160">
        <v>10.55392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242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54"/>
      <c r="B29" s="155"/>
      <c r="C29" s="186" t="s">
        <v>244</v>
      </c>
      <c r="D29" s="159"/>
      <c r="E29" s="160">
        <v>3.2759999999999998</v>
      </c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47"/>
      <c r="Z29" s="147"/>
      <c r="AA29" s="147"/>
      <c r="AB29" s="147"/>
      <c r="AC29" s="147"/>
      <c r="AD29" s="147"/>
      <c r="AE29" s="147"/>
      <c r="AF29" s="147"/>
      <c r="AG29" s="147" t="s">
        <v>242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2.5" outlineLevel="1" x14ac:dyDescent="0.2">
      <c r="A30" s="176">
        <v>8</v>
      </c>
      <c r="B30" s="177" t="s">
        <v>265</v>
      </c>
      <c r="C30" s="187" t="s">
        <v>266</v>
      </c>
      <c r="D30" s="178" t="s">
        <v>236</v>
      </c>
      <c r="E30" s="179">
        <v>13.82992</v>
      </c>
      <c r="F30" s="180"/>
      <c r="G30" s="181">
        <f>ROUND(E30*F30,2)</f>
        <v>0</v>
      </c>
      <c r="H30" s="158"/>
      <c r="I30" s="157">
        <f>ROUND(E30*H30,2)</f>
        <v>0</v>
      </c>
      <c r="J30" s="158"/>
      <c r="K30" s="157">
        <f>ROUND(E30*J30,2)</f>
        <v>0</v>
      </c>
      <c r="L30" s="157">
        <v>21</v>
      </c>
      <c r="M30" s="157">
        <f>G30*(1+L30/100)</f>
        <v>0</v>
      </c>
      <c r="N30" s="157">
        <v>0</v>
      </c>
      <c r="O30" s="157">
        <f>ROUND(E30*N30,2)</f>
        <v>0</v>
      </c>
      <c r="P30" s="157">
        <v>0</v>
      </c>
      <c r="Q30" s="157">
        <f>ROUND(E30*P30,2)</f>
        <v>0</v>
      </c>
      <c r="R30" s="157"/>
      <c r="S30" s="157" t="s">
        <v>237</v>
      </c>
      <c r="T30" s="157" t="s">
        <v>238</v>
      </c>
      <c r="U30" s="157">
        <v>1.0999999999999999E-2</v>
      </c>
      <c r="V30" s="157">
        <f>ROUND(E30*U30,2)</f>
        <v>0.15</v>
      </c>
      <c r="W30" s="157"/>
      <c r="X30" s="157" t="s">
        <v>239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240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9</v>
      </c>
      <c r="B31" s="177" t="s">
        <v>267</v>
      </c>
      <c r="C31" s="187" t="s">
        <v>268</v>
      </c>
      <c r="D31" s="178" t="s">
        <v>236</v>
      </c>
      <c r="E31" s="179">
        <v>13.82992</v>
      </c>
      <c r="F31" s="180"/>
      <c r="G31" s="181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7"/>
      <c r="S31" s="157" t="s">
        <v>237</v>
      </c>
      <c r="T31" s="157" t="s">
        <v>238</v>
      </c>
      <c r="U31" s="157">
        <v>0</v>
      </c>
      <c r="V31" s="157">
        <f>ROUND(E31*U31,2)</f>
        <v>0</v>
      </c>
      <c r="W31" s="157"/>
      <c r="X31" s="157" t="s">
        <v>239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254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x14ac:dyDescent="0.2">
      <c r="A32" s="164" t="s">
        <v>232</v>
      </c>
      <c r="B32" s="165" t="s">
        <v>114</v>
      </c>
      <c r="C32" s="184" t="s">
        <v>115</v>
      </c>
      <c r="D32" s="166"/>
      <c r="E32" s="167"/>
      <c r="F32" s="168"/>
      <c r="G32" s="169">
        <f>SUMIF(AG33:AG52,"&lt;&gt;NOR",G33:G52)</f>
        <v>0</v>
      </c>
      <c r="H32" s="163"/>
      <c r="I32" s="163">
        <f>SUM(I33:I52)</f>
        <v>0</v>
      </c>
      <c r="J32" s="163"/>
      <c r="K32" s="163">
        <f>SUM(K33:K52)</f>
        <v>0</v>
      </c>
      <c r="L32" s="163"/>
      <c r="M32" s="163">
        <f>SUM(M33:M52)</f>
        <v>0</v>
      </c>
      <c r="N32" s="163"/>
      <c r="O32" s="163">
        <f>SUM(O33:O52)</f>
        <v>16.439999999999998</v>
      </c>
      <c r="P32" s="163"/>
      <c r="Q32" s="163">
        <f>SUM(Q33:Q52)</f>
        <v>0</v>
      </c>
      <c r="R32" s="163"/>
      <c r="S32" s="163"/>
      <c r="T32" s="163"/>
      <c r="U32" s="163"/>
      <c r="V32" s="163">
        <f>SUM(V33:V52)</f>
        <v>13.820000000000002</v>
      </c>
      <c r="W32" s="163"/>
      <c r="X32" s="163"/>
      <c r="AG32" t="s">
        <v>233</v>
      </c>
    </row>
    <row r="33" spans="1:60" outlineLevel="1" x14ac:dyDescent="0.2">
      <c r="A33" s="170">
        <v>10</v>
      </c>
      <c r="B33" s="171" t="s">
        <v>269</v>
      </c>
      <c r="C33" s="185" t="s">
        <v>270</v>
      </c>
      <c r="D33" s="172" t="s">
        <v>236</v>
      </c>
      <c r="E33" s="173">
        <v>1.9635199999999999</v>
      </c>
      <c r="F33" s="174"/>
      <c r="G33" s="175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7">
        <v>2.5249999999999999</v>
      </c>
      <c r="O33" s="157">
        <f>ROUND(E33*N33,2)</f>
        <v>4.96</v>
      </c>
      <c r="P33" s="157">
        <v>0</v>
      </c>
      <c r="Q33" s="157">
        <f>ROUND(E33*P33,2)</f>
        <v>0</v>
      </c>
      <c r="R33" s="157"/>
      <c r="S33" s="157" t="s">
        <v>237</v>
      </c>
      <c r="T33" s="157" t="s">
        <v>238</v>
      </c>
      <c r="U33" s="157">
        <v>0.48</v>
      </c>
      <c r="V33" s="157">
        <f>ROUND(E33*U33,2)</f>
        <v>0.94</v>
      </c>
      <c r="W33" s="157"/>
      <c r="X33" s="157" t="s">
        <v>239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254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2.5" outlineLevel="1" x14ac:dyDescent="0.2">
      <c r="A34" s="154"/>
      <c r="B34" s="155"/>
      <c r="C34" s="186" t="s">
        <v>271</v>
      </c>
      <c r="D34" s="159"/>
      <c r="E34" s="160">
        <v>1.9635199999999999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57"/>
      <c r="Y34" s="147"/>
      <c r="Z34" s="147"/>
      <c r="AA34" s="147"/>
      <c r="AB34" s="147"/>
      <c r="AC34" s="147"/>
      <c r="AD34" s="147"/>
      <c r="AE34" s="147"/>
      <c r="AF34" s="147"/>
      <c r="AG34" s="147" t="s">
        <v>242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0">
        <v>11</v>
      </c>
      <c r="B35" s="171" t="s">
        <v>272</v>
      </c>
      <c r="C35" s="185" t="s">
        <v>273</v>
      </c>
      <c r="D35" s="172" t="s">
        <v>274</v>
      </c>
      <c r="E35" s="173">
        <v>0.16874</v>
      </c>
      <c r="F35" s="174"/>
      <c r="G35" s="175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7">
        <v>1.0217400000000001</v>
      </c>
      <c r="O35" s="157">
        <f>ROUND(E35*N35,2)</f>
        <v>0.17</v>
      </c>
      <c r="P35" s="157">
        <v>0</v>
      </c>
      <c r="Q35" s="157">
        <f>ROUND(E35*P35,2)</f>
        <v>0</v>
      </c>
      <c r="R35" s="157"/>
      <c r="S35" s="157" t="s">
        <v>237</v>
      </c>
      <c r="T35" s="157" t="s">
        <v>238</v>
      </c>
      <c r="U35" s="157">
        <v>23.530999999999999</v>
      </c>
      <c r="V35" s="157">
        <f>ROUND(E35*U35,2)</f>
        <v>3.97</v>
      </c>
      <c r="W35" s="157"/>
      <c r="X35" s="157" t="s">
        <v>239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254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275</v>
      </c>
      <c r="D36" s="161"/>
      <c r="E36" s="162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57"/>
      <c r="Y36" s="147"/>
      <c r="Z36" s="147"/>
      <c r="AA36" s="147"/>
      <c r="AB36" s="147"/>
      <c r="AC36" s="147"/>
      <c r="AD36" s="147"/>
      <c r="AE36" s="147"/>
      <c r="AF36" s="147"/>
      <c r="AG36" s="147" t="s">
        <v>242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9" t="s">
        <v>276</v>
      </c>
      <c r="D37" s="161"/>
      <c r="E37" s="162">
        <v>1.534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242</v>
      </c>
      <c r="AH37" s="147">
        <v>2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88" t="s">
        <v>277</v>
      </c>
      <c r="D38" s="161"/>
      <c r="E38" s="162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242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54"/>
      <c r="B39" s="155"/>
      <c r="C39" s="186" t="s">
        <v>278</v>
      </c>
      <c r="D39" s="159"/>
      <c r="E39" s="160">
        <v>0.16874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47"/>
      <c r="Z39" s="147"/>
      <c r="AA39" s="147"/>
      <c r="AB39" s="147"/>
      <c r="AC39" s="147"/>
      <c r="AD39" s="147"/>
      <c r="AE39" s="147"/>
      <c r="AF39" s="147"/>
      <c r="AG39" s="147" t="s">
        <v>242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ht="22.5" outlineLevel="1" x14ac:dyDescent="0.2">
      <c r="A40" s="170">
        <v>12</v>
      </c>
      <c r="B40" s="171" t="s">
        <v>279</v>
      </c>
      <c r="C40" s="185" t="s">
        <v>280</v>
      </c>
      <c r="D40" s="172" t="s">
        <v>247</v>
      </c>
      <c r="E40" s="173">
        <v>3.9</v>
      </c>
      <c r="F40" s="174"/>
      <c r="G40" s="175">
        <f>ROUND(E40*F40,2)</f>
        <v>0</v>
      </c>
      <c r="H40" s="158"/>
      <c r="I40" s="157">
        <f>ROUND(E40*H40,2)</f>
        <v>0</v>
      </c>
      <c r="J40" s="158"/>
      <c r="K40" s="157">
        <f>ROUND(E40*J40,2)</f>
        <v>0</v>
      </c>
      <c r="L40" s="157">
        <v>21</v>
      </c>
      <c r="M40" s="157">
        <f>G40*(1+L40/100)</f>
        <v>0</v>
      </c>
      <c r="N40" s="157">
        <v>0.6</v>
      </c>
      <c r="O40" s="157">
        <f>ROUND(E40*N40,2)</f>
        <v>2.34</v>
      </c>
      <c r="P40" s="157">
        <v>0</v>
      </c>
      <c r="Q40" s="157">
        <f>ROUND(E40*P40,2)</f>
        <v>0</v>
      </c>
      <c r="R40" s="157"/>
      <c r="S40" s="157" t="s">
        <v>237</v>
      </c>
      <c r="T40" s="157" t="s">
        <v>238</v>
      </c>
      <c r="U40" s="157">
        <v>1</v>
      </c>
      <c r="V40" s="157">
        <f>ROUND(E40*U40,2)</f>
        <v>3.9</v>
      </c>
      <c r="W40" s="157"/>
      <c r="X40" s="157" t="s">
        <v>239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254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86" t="s">
        <v>281</v>
      </c>
      <c r="D41" s="159"/>
      <c r="E41" s="160">
        <v>3.9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242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ht="22.5" outlineLevel="1" x14ac:dyDescent="0.2">
      <c r="A42" s="170">
        <v>13</v>
      </c>
      <c r="B42" s="171" t="s">
        <v>282</v>
      </c>
      <c r="C42" s="185" t="s">
        <v>283</v>
      </c>
      <c r="D42" s="172" t="s">
        <v>236</v>
      </c>
      <c r="E42" s="173">
        <v>1.8875999999999999</v>
      </c>
      <c r="F42" s="174"/>
      <c r="G42" s="175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7">
        <v>2.5249999999999999</v>
      </c>
      <c r="O42" s="157">
        <f>ROUND(E42*N42,2)</f>
        <v>4.7699999999999996</v>
      </c>
      <c r="P42" s="157">
        <v>0</v>
      </c>
      <c r="Q42" s="157">
        <f>ROUND(E42*P42,2)</f>
        <v>0</v>
      </c>
      <c r="R42" s="157"/>
      <c r="S42" s="157" t="s">
        <v>237</v>
      </c>
      <c r="T42" s="157" t="s">
        <v>238</v>
      </c>
      <c r="U42" s="157">
        <v>0.47699999999999998</v>
      </c>
      <c r="V42" s="157">
        <f>ROUND(E42*U42,2)</f>
        <v>0.9</v>
      </c>
      <c r="W42" s="157"/>
      <c r="X42" s="157" t="s">
        <v>239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240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54"/>
      <c r="B43" s="155"/>
      <c r="C43" s="186" t="s">
        <v>284</v>
      </c>
      <c r="D43" s="159"/>
      <c r="E43" s="160">
        <v>1.8875999999999999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242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14</v>
      </c>
      <c r="B44" s="171" t="s">
        <v>285</v>
      </c>
      <c r="C44" s="185" t="s">
        <v>286</v>
      </c>
      <c r="D44" s="172" t="s">
        <v>236</v>
      </c>
      <c r="E44" s="173">
        <v>0.13</v>
      </c>
      <c r="F44" s="174"/>
      <c r="G44" s="175">
        <f>ROUND(E44*F44,2)</f>
        <v>0</v>
      </c>
      <c r="H44" s="158"/>
      <c r="I44" s="157">
        <f>ROUND(E44*H44,2)</f>
        <v>0</v>
      </c>
      <c r="J44" s="158"/>
      <c r="K44" s="157">
        <f>ROUND(E44*J44,2)</f>
        <v>0</v>
      </c>
      <c r="L44" s="157">
        <v>21</v>
      </c>
      <c r="M44" s="157">
        <f>G44*(1+L44/100)</f>
        <v>0</v>
      </c>
      <c r="N44" s="157">
        <v>1.9397</v>
      </c>
      <c r="O44" s="157">
        <f>ROUND(E44*N44,2)</f>
        <v>0.25</v>
      </c>
      <c r="P44" s="157">
        <v>0</v>
      </c>
      <c r="Q44" s="157">
        <f>ROUND(E44*P44,2)</f>
        <v>0</v>
      </c>
      <c r="R44" s="157"/>
      <c r="S44" s="157" t="s">
        <v>237</v>
      </c>
      <c r="T44" s="157" t="s">
        <v>238</v>
      </c>
      <c r="U44" s="157">
        <v>0.96499999999999997</v>
      </c>
      <c r="V44" s="157">
        <f>ROUND(E44*U44,2)</f>
        <v>0.13</v>
      </c>
      <c r="W44" s="157"/>
      <c r="X44" s="157" t="s">
        <v>239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254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86" t="s">
        <v>287</v>
      </c>
      <c r="D45" s="159"/>
      <c r="E45" s="160">
        <v>0.13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242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70">
        <v>15</v>
      </c>
      <c r="B46" s="171" t="s">
        <v>288</v>
      </c>
      <c r="C46" s="185" t="s">
        <v>289</v>
      </c>
      <c r="D46" s="172" t="s">
        <v>236</v>
      </c>
      <c r="E46" s="173">
        <v>1.534</v>
      </c>
      <c r="F46" s="174"/>
      <c r="G46" s="175">
        <f>ROUND(E46*F46,2)</f>
        <v>0</v>
      </c>
      <c r="H46" s="158"/>
      <c r="I46" s="157">
        <f>ROUND(E46*H46,2)</f>
        <v>0</v>
      </c>
      <c r="J46" s="158"/>
      <c r="K46" s="157">
        <f>ROUND(E46*J46,2)</f>
        <v>0</v>
      </c>
      <c r="L46" s="157">
        <v>21</v>
      </c>
      <c r="M46" s="157">
        <f>G46*(1+L46/100)</f>
        <v>0</v>
      </c>
      <c r="N46" s="157">
        <v>2.5249999999999999</v>
      </c>
      <c r="O46" s="157">
        <f>ROUND(E46*N46,2)</f>
        <v>3.87</v>
      </c>
      <c r="P46" s="157">
        <v>0</v>
      </c>
      <c r="Q46" s="157">
        <f>ROUND(E46*P46,2)</f>
        <v>0</v>
      </c>
      <c r="R46" s="157"/>
      <c r="S46" s="157" t="s">
        <v>237</v>
      </c>
      <c r="T46" s="157" t="s">
        <v>238</v>
      </c>
      <c r="U46" s="157">
        <v>0.48</v>
      </c>
      <c r="V46" s="157">
        <f>ROUND(E46*U46,2)</f>
        <v>0.74</v>
      </c>
      <c r="W46" s="157"/>
      <c r="X46" s="157" t="s">
        <v>239</v>
      </c>
      <c r="Y46" s="147"/>
      <c r="Z46" s="147"/>
      <c r="AA46" s="147"/>
      <c r="AB46" s="147"/>
      <c r="AC46" s="147"/>
      <c r="AD46" s="147"/>
      <c r="AE46" s="147"/>
      <c r="AF46" s="147"/>
      <c r="AG46" s="147" t="s">
        <v>254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6" t="s">
        <v>290</v>
      </c>
      <c r="D47" s="159"/>
      <c r="E47" s="160">
        <v>1.534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242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0">
        <v>16</v>
      </c>
      <c r="B48" s="171" t="s">
        <v>291</v>
      </c>
      <c r="C48" s="185" t="s">
        <v>292</v>
      </c>
      <c r="D48" s="172" t="s">
        <v>274</v>
      </c>
      <c r="E48" s="173">
        <v>7.8E-2</v>
      </c>
      <c r="F48" s="174"/>
      <c r="G48" s="175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7">
        <v>1.00349</v>
      </c>
      <c r="O48" s="157">
        <f>ROUND(E48*N48,2)</f>
        <v>0.08</v>
      </c>
      <c r="P48" s="157">
        <v>0</v>
      </c>
      <c r="Q48" s="157">
        <f>ROUND(E48*P48,2)</f>
        <v>0</v>
      </c>
      <c r="R48" s="157"/>
      <c r="S48" s="157" t="s">
        <v>237</v>
      </c>
      <c r="T48" s="157" t="s">
        <v>238</v>
      </c>
      <c r="U48" s="157">
        <v>41.496000000000002</v>
      </c>
      <c r="V48" s="157">
        <f>ROUND(E48*U48,2)</f>
        <v>3.24</v>
      </c>
      <c r="W48" s="157"/>
      <c r="X48" s="157" t="s">
        <v>239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254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88" t="s">
        <v>275</v>
      </c>
      <c r="D49" s="161"/>
      <c r="E49" s="162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242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9" t="s">
        <v>293</v>
      </c>
      <c r="D50" s="161"/>
      <c r="E50" s="162">
        <v>3.9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57"/>
      <c r="Y50" s="147"/>
      <c r="Z50" s="147"/>
      <c r="AA50" s="147"/>
      <c r="AB50" s="147"/>
      <c r="AC50" s="147"/>
      <c r="AD50" s="147"/>
      <c r="AE50" s="147"/>
      <c r="AF50" s="147"/>
      <c r="AG50" s="147" t="s">
        <v>242</v>
      </c>
      <c r="AH50" s="147">
        <v>2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277</v>
      </c>
      <c r="D51" s="161"/>
      <c r="E51" s="162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47"/>
      <c r="Z51" s="147"/>
      <c r="AA51" s="147"/>
      <c r="AB51" s="147"/>
      <c r="AC51" s="147"/>
      <c r="AD51" s="147"/>
      <c r="AE51" s="147"/>
      <c r="AF51" s="147"/>
      <c r="AG51" s="147" t="s">
        <v>242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6" t="s">
        <v>294</v>
      </c>
      <c r="D52" s="159"/>
      <c r="E52" s="160">
        <v>7.8E-2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242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x14ac:dyDescent="0.2">
      <c r="A53" s="164" t="s">
        <v>232</v>
      </c>
      <c r="B53" s="165" t="s">
        <v>116</v>
      </c>
      <c r="C53" s="184" t="s">
        <v>117</v>
      </c>
      <c r="D53" s="166"/>
      <c r="E53" s="167"/>
      <c r="F53" s="168"/>
      <c r="G53" s="169">
        <f>SUMIF(AG54:AG177,"&lt;&gt;NOR",G54:G177)</f>
        <v>0</v>
      </c>
      <c r="H53" s="163"/>
      <c r="I53" s="163">
        <f>SUM(I54:I177)</f>
        <v>0</v>
      </c>
      <c r="J53" s="163"/>
      <c r="K53" s="163">
        <f>SUM(K54:K177)</f>
        <v>0</v>
      </c>
      <c r="L53" s="163"/>
      <c r="M53" s="163">
        <f>SUM(M54:M177)</f>
        <v>0</v>
      </c>
      <c r="N53" s="163"/>
      <c r="O53" s="163">
        <f>SUM(O54:O177)</f>
        <v>59.480000000000004</v>
      </c>
      <c r="P53" s="163"/>
      <c r="Q53" s="163">
        <f>SUM(Q54:Q177)</f>
        <v>0</v>
      </c>
      <c r="R53" s="163"/>
      <c r="S53" s="163"/>
      <c r="T53" s="163"/>
      <c r="U53" s="163"/>
      <c r="V53" s="163">
        <f>SUM(V54:V177)</f>
        <v>554.91000000000008</v>
      </c>
      <c r="W53" s="163"/>
      <c r="X53" s="163"/>
      <c r="AG53" t="s">
        <v>233</v>
      </c>
    </row>
    <row r="54" spans="1:60" ht="22.5" outlineLevel="1" x14ac:dyDescent="0.2">
      <c r="A54" s="170">
        <v>17</v>
      </c>
      <c r="B54" s="171" t="s">
        <v>295</v>
      </c>
      <c r="C54" s="185" t="s">
        <v>296</v>
      </c>
      <c r="D54" s="172" t="s">
        <v>247</v>
      </c>
      <c r="E54" s="173">
        <v>90.36</v>
      </c>
      <c r="F54" s="174"/>
      <c r="G54" s="175">
        <f>ROUND(E54*F54,2)</f>
        <v>0</v>
      </c>
      <c r="H54" s="158"/>
      <c r="I54" s="157">
        <f>ROUND(E54*H54,2)</f>
        <v>0</v>
      </c>
      <c r="J54" s="158"/>
      <c r="K54" s="157">
        <f>ROUND(E54*J54,2)</f>
        <v>0</v>
      </c>
      <c r="L54" s="157">
        <v>21</v>
      </c>
      <c r="M54" s="157">
        <f>G54*(1+L54/100)</f>
        <v>0</v>
      </c>
      <c r="N54" s="157">
        <v>0.50065000000000004</v>
      </c>
      <c r="O54" s="157">
        <f>ROUND(E54*N54,2)</f>
        <v>45.24</v>
      </c>
      <c r="P54" s="157">
        <v>0</v>
      </c>
      <c r="Q54" s="157">
        <f>ROUND(E54*P54,2)</f>
        <v>0</v>
      </c>
      <c r="R54" s="157"/>
      <c r="S54" s="157" t="s">
        <v>237</v>
      </c>
      <c r="T54" s="157" t="s">
        <v>238</v>
      </c>
      <c r="U54" s="157">
        <v>0.69799999999999995</v>
      </c>
      <c r="V54" s="157">
        <f>ROUND(E54*U54,2)</f>
        <v>63.07</v>
      </c>
      <c r="W54" s="157"/>
      <c r="X54" s="157" t="s">
        <v>239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240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6" t="s">
        <v>297</v>
      </c>
      <c r="D55" s="159"/>
      <c r="E55" s="160">
        <v>98.207999999999998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47"/>
      <c r="Z55" s="147"/>
      <c r="AA55" s="147"/>
      <c r="AB55" s="147"/>
      <c r="AC55" s="147"/>
      <c r="AD55" s="147"/>
      <c r="AE55" s="147"/>
      <c r="AF55" s="147"/>
      <c r="AG55" s="147" t="s">
        <v>242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6" t="s">
        <v>298</v>
      </c>
      <c r="D56" s="159"/>
      <c r="E56" s="160">
        <v>-7.8479999999999999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242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2.5" outlineLevel="1" x14ac:dyDescent="0.2">
      <c r="A57" s="170">
        <v>18</v>
      </c>
      <c r="B57" s="171" t="s">
        <v>299</v>
      </c>
      <c r="C57" s="185" t="s">
        <v>300</v>
      </c>
      <c r="D57" s="172" t="s">
        <v>301</v>
      </c>
      <c r="E57" s="173">
        <v>3</v>
      </c>
      <c r="F57" s="174"/>
      <c r="G57" s="175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7">
        <v>9.8379999999999995E-2</v>
      </c>
      <c r="O57" s="157">
        <f>ROUND(E57*N57,2)</f>
        <v>0.3</v>
      </c>
      <c r="P57" s="157">
        <v>0</v>
      </c>
      <c r="Q57" s="157">
        <f>ROUND(E57*P57,2)</f>
        <v>0</v>
      </c>
      <c r="R57" s="157"/>
      <c r="S57" s="157" t="s">
        <v>237</v>
      </c>
      <c r="T57" s="157" t="s">
        <v>238</v>
      </c>
      <c r="U57" s="157">
        <v>0.30099999999999999</v>
      </c>
      <c r="V57" s="157">
        <f>ROUND(E57*U57,2)</f>
        <v>0.9</v>
      </c>
      <c r="W57" s="157"/>
      <c r="X57" s="157" t="s">
        <v>239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240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6" t="s">
        <v>302</v>
      </c>
      <c r="D58" s="159"/>
      <c r="E58" s="160">
        <v>3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242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ht="22.5" outlineLevel="1" x14ac:dyDescent="0.2">
      <c r="A59" s="170">
        <v>19</v>
      </c>
      <c r="B59" s="171" t="s">
        <v>303</v>
      </c>
      <c r="C59" s="185" t="s">
        <v>304</v>
      </c>
      <c r="D59" s="172" t="s">
        <v>247</v>
      </c>
      <c r="E59" s="173">
        <v>7.8</v>
      </c>
      <c r="F59" s="174"/>
      <c r="G59" s="175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3.7670000000000002E-2</v>
      </c>
      <c r="O59" s="157">
        <f>ROUND(E59*N59,2)</f>
        <v>0.28999999999999998</v>
      </c>
      <c r="P59" s="157">
        <v>0</v>
      </c>
      <c r="Q59" s="157">
        <f>ROUND(E59*P59,2)</f>
        <v>0</v>
      </c>
      <c r="R59" s="157"/>
      <c r="S59" s="157" t="s">
        <v>237</v>
      </c>
      <c r="T59" s="157" t="s">
        <v>238</v>
      </c>
      <c r="U59" s="157">
        <v>0.41</v>
      </c>
      <c r="V59" s="157">
        <f>ROUND(E59*U59,2)</f>
        <v>3.2</v>
      </c>
      <c r="W59" s="157"/>
      <c r="X59" s="157" t="s">
        <v>239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240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6" t="s">
        <v>305</v>
      </c>
      <c r="D60" s="159"/>
      <c r="E60" s="160">
        <v>7.8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242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ht="22.5" outlineLevel="1" x14ac:dyDescent="0.2">
      <c r="A61" s="170">
        <v>20</v>
      </c>
      <c r="B61" s="171" t="s">
        <v>306</v>
      </c>
      <c r="C61" s="185" t="s">
        <v>307</v>
      </c>
      <c r="D61" s="172" t="s">
        <v>247</v>
      </c>
      <c r="E61" s="173">
        <v>133.375</v>
      </c>
      <c r="F61" s="174"/>
      <c r="G61" s="175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7">
        <v>2.5420000000000002E-2</v>
      </c>
      <c r="O61" s="157">
        <f>ROUND(E61*N61,2)</f>
        <v>3.39</v>
      </c>
      <c r="P61" s="157">
        <v>0</v>
      </c>
      <c r="Q61" s="157">
        <f>ROUND(E61*P61,2)</f>
        <v>0</v>
      </c>
      <c r="R61" s="157"/>
      <c r="S61" s="157" t="s">
        <v>237</v>
      </c>
      <c r="T61" s="157" t="s">
        <v>238</v>
      </c>
      <c r="U61" s="157">
        <v>1.2250000000000001</v>
      </c>
      <c r="V61" s="157">
        <f>ROUND(E61*U61,2)</f>
        <v>163.38</v>
      </c>
      <c r="W61" s="157"/>
      <c r="X61" s="157" t="s">
        <v>239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240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6" t="s">
        <v>308</v>
      </c>
      <c r="D62" s="159"/>
      <c r="E62" s="160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242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6" t="s">
        <v>309</v>
      </c>
      <c r="D63" s="159"/>
      <c r="E63" s="160">
        <v>13.95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242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6" t="s">
        <v>310</v>
      </c>
      <c r="D64" s="159"/>
      <c r="E64" s="160">
        <v>5.2220000000000004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242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54"/>
      <c r="B65" s="155"/>
      <c r="C65" s="186" t="s">
        <v>311</v>
      </c>
      <c r="D65" s="159"/>
      <c r="E65" s="160">
        <v>6.2930000000000001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47"/>
      <c r="Z65" s="147"/>
      <c r="AA65" s="147"/>
      <c r="AB65" s="147"/>
      <c r="AC65" s="147"/>
      <c r="AD65" s="147"/>
      <c r="AE65" s="147"/>
      <c r="AF65" s="147"/>
      <c r="AG65" s="147" t="s">
        <v>242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6" t="s">
        <v>312</v>
      </c>
      <c r="D66" s="159"/>
      <c r="E66" s="160">
        <v>11.842000000000001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242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6" t="s">
        <v>313</v>
      </c>
      <c r="D67" s="159"/>
      <c r="E67" s="160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47"/>
      <c r="Z67" s="147"/>
      <c r="AA67" s="147"/>
      <c r="AB67" s="147"/>
      <c r="AC67" s="147"/>
      <c r="AD67" s="147"/>
      <c r="AE67" s="147"/>
      <c r="AF67" s="147"/>
      <c r="AG67" s="147" t="s">
        <v>242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54"/>
      <c r="B68" s="155"/>
      <c r="C68" s="186" t="s">
        <v>314</v>
      </c>
      <c r="D68" s="159"/>
      <c r="E68" s="160">
        <v>11.445499999999999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242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6" t="s">
        <v>315</v>
      </c>
      <c r="D69" s="159"/>
      <c r="E69" s="160">
        <v>12.6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47"/>
      <c r="Z69" s="147"/>
      <c r="AA69" s="147"/>
      <c r="AB69" s="147"/>
      <c r="AC69" s="147"/>
      <c r="AD69" s="147"/>
      <c r="AE69" s="147"/>
      <c r="AF69" s="147"/>
      <c r="AG69" s="147" t="s">
        <v>242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54"/>
      <c r="B70" s="155"/>
      <c r="C70" s="186" t="s">
        <v>316</v>
      </c>
      <c r="D70" s="159"/>
      <c r="E70" s="160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242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54"/>
      <c r="B71" s="155"/>
      <c r="C71" s="186" t="s">
        <v>317</v>
      </c>
      <c r="D71" s="159"/>
      <c r="E71" s="160">
        <v>66.137500000000003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47"/>
      <c r="Z71" s="147"/>
      <c r="AA71" s="147"/>
      <c r="AB71" s="147"/>
      <c r="AC71" s="147"/>
      <c r="AD71" s="147"/>
      <c r="AE71" s="147"/>
      <c r="AF71" s="147"/>
      <c r="AG71" s="147" t="s">
        <v>242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86" t="s">
        <v>318</v>
      </c>
      <c r="D72" s="159"/>
      <c r="E72" s="160">
        <v>-11.925000000000001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242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6" t="s">
        <v>319</v>
      </c>
      <c r="D73" s="159"/>
      <c r="E73" s="160">
        <v>19.61</v>
      </c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47"/>
      <c r="Z73" s="147"/>
      <c r="AA73" s="147"/>
      <c r="AB73" s="147"/>
      <c r="AC73" s="147"/>
      <c r="AD73" s="147"/>
      <c r="AE73" s="147"/>
      <c r="AF73" s="147"/>
      <c r="AG73" s="147" t="s">
        <v>242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6" t="s">
        <v>320</v>
      </c>
      <c r="D74" s="159"/>
      <c r="E74" s="160">
        <v>-1.8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47"/>
      <c r="Z74" s="147"/>
      <c r="AA74" s="147"/>
      <c r="AB74" s="147"/>
      <c r="AC74" s="147"/>
      <c r="AD74" s="147"/>
      <c r="AE74" s="147"/>
      <c r="AF74" s="147"/>
      <c r="AG74" s="147" t="s">
        <v>242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2.5" outlineLevel="1" x14ac:dyDescent="0.2">
      <c r="A75" s="170">
        <v>21</v>
      </c>
      <c r="B75" s="171" t="s">
        <v>321</v>
      </c>
      <c r="C75" s="185" t="s">
        <v>322</v>
      </c>
      <c r="D75" s="172" t="s">
        <v>247</v>
      </c>
      <c r="E75" s="173">
        <v>23.104500000000002</v>
      </c>
      <c r="F75" s="174"/>
      <c r="G75" s="175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7">
        <v>2.58E-2</v>
      </c>
      <c r="O75" s="157">
        <f>ROUND(E75*N75,2)</f>
        <v>0.6</v>
      </c>
      <c r="P75" s="157">
        <v>0</v>
      </c>
      <c r="Q75" s="157">
        <f>ROUND(E75*P75,2)</f>
        <v>0</v>
      </c>
      <c r="R75" s="157"/>
      <c r="S75" s="157" t="s">
        <v>237</v>
      </c>
      <c r="T75" s="157" t="s">
        <v>238</v>
      </c>
      <c r="U75" s="157">
        <v>1.252</v>
      </c>
      <c r="V75" s="157">
        <f>ROUND(E75*U75,2)</f>
        <v>28.93</v>
      </c>
      <c r="W75" s="157"/>
      <c r="X75" s="157" t="s">
        <v>239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240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6" t="s">
        <v>313</v>
      </c>
      <c r="D76" s="159"/>
      <c r="E76" s="160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242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6" t="s">
        <v>323</v>
      </c>
      <c r="D77" s="159"/>
      <c r="E77" s="160">
        <v>6.51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242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6" t="s">
        <v>316</v>
      </c>
      <c r="D78" s="159"/>
      <c r="E78" s="160"/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57"/>
      <c r="Y78" s="147"/>
      <c r="Z78" s="147"/>
      <c r="AA78" s="147"/>
      <c r="AB78" s="147"/>
      <c r="AC78" s="147"/>
      <c r="AD78" s="147"/>
      <c r="AE78" s="147"/>
      <c r="AF78" s="147"/>
      <c r="AG78" s="147" t="s">
        <v>242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6" t="s">
        <v>324</v>
      </c>
      <c r="D79" s="159"/>
      <c r="E79" s="160">
        <v>16.5945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242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2.5" outlineLevel="1" x14ac:dyDescent="0.2">
      <c r="A80" s="170">
        <v>22</v>
      </c>
      <c r="B80" s="171" t="s">
        <v>325</v>
      </c>
      <c r="C80" s="185" t="s">
        <v>326</v>
      </c>
      <c r="D80" s="172" t="s">
        <v>247</v>
      </c>
      <c r="E80" s="173">
        <v>7.6859999999999999</v>
      </c>
      <c r="F80" s="174"/>
      <c r="G80" s="175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0.26879999999999998</v>
      </c>
      <c r="O80" s="157">
        <f>ROUND(E80*N80,2)</f>
        <v>2.0699999999999998</v>
      </c>
      <c r="P80" s="157">
        <v>0</v>
      </c>
      <c r="Q80" s="157">
        <f>ROUND(E80*P80,2)</f>
        <v>0</v>
      </c>
      <c r="R80" s="157"/>
      <c r="S80" s="157" t="s">
        <v>237</v>
      </c>
      <c r="T80" s="157" t="s">
        <v>238</v>
      </c>
      <c r="U80" s="157">
        <v>0.93899999999999995</v>
      </c>
      <c r="V80" s="157">
        <f>ROUND(E80*U80,2)</f>
        <v>7.22</v>
      </c>
      <c r="W80" s="157"/>
      <c r="X80" s="157" t="s">
        <v>239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240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6" t="s">
        <v>327</v>
      </c>
      <c r="D81" s="159"/>
      <c r="E81" s="160">
        <v>7.6859999999999999</v>
      </c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242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70">
        <v>23</v>
      </c>
      <c r="B82" s="171" t="s">
        <v>328</v>
      </c>
      <c r="C82" s="185" t="s">
        <v>329</v>
      </c>
      <c r="D82" s="172" t="s">
        <v>247</v>
      </c>
      <c r="E82" s="173">
        <v>103.6</v>
      </c>
      <c r="F82" s="174"/>
      <c r="G82" s="175">
        <f>ROUND(E82*F82,2)</f>
        <v>0</v>
      </c>
      <c r="H82" s="158"/>
      <c r="I82" s="157">
        <f>ROUND(E82*H82,2)</f>
        <v>0</v>
      </c>
      <c r="J82" s="158"/>
      <c r="K82" s="157">
        <f>ROUND(E82*J82,2)</f>
        <v>0</v>
      </c>
      <c r="L82" s="157">
        <v>21</v>
      </c>
      <c r="M82" s="157">
        <f>G82*(1+L82/100)</f>
        <v>0</v>
      </c>
      <c r="N82" s="157">
        <v>1.3729999999999999E-2</v>
      </c>
      <c r="O82" s="157">
        <f>ROUND(E82*N82,2)</f>
        <v>1.42</v>
      </c>
      <c r="P82" s="157">
        <v>0</v>
      </c>
      <c r="Q82" s="157">
        <f>ROUND(E82*P82,2)</f>
        <v>0</v>
      </c>
      <c r="R82" s="157"/>
      <c r="S82" s="157" t="s">
        <v>237</v>
      </c>
      <c r="T82" s="157" t="s">
        <v>238</v>
      </c>
      <c r="U82" s="157">
        <v>1.0109999999999999</v>
      </c>
      <c r="V82" s="157">
        <f>ROUND(E82*U82,2)</f>
        <v>104.74</v>
      </c>
      <c r="W82" s="157"/>
      <c r="X82" s="157" t="s">
        <v>239</v>
      </c>
      <c r="Y82" s="147"/>
      <c r="Z82" s="147"/>
      <c r="AA82" s="147"/>
      <c r="AB82" s="147"/>
      <c r="AC82" s="147"/>
      <c r="AD82" s="147"/>
      <c r="AE82" s="147"/>
      <c r="AF82" s="147"/>
      <c r="AG82" s="147" t="s">
        <v>240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6" t="s">
        <v>308</v>
      </c>
      <c r="D83" s="159"/>
      <c r="E83" s="160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242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6" t="s">
        <v>330</v>
      </c>
      <c r="D84" s="159"/>
      <c r="E84" s="160">
        <v>11.4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242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6" t="s">
        <v>331</v>
      </c>
      <c r="D85" s="159"/>
      <c r="E85" s="160">
        <v>16.239999999999998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57"/>
      <c r="Y85" s="147"/>
      <c r="Z85" s="147"/>
      <c r="AA85" s="147"/>
      <c r="AB85" s="147"/>
      <c r="AC85" s="147"/>
      <c r="AD85" s="147"/>
      <c r="AE85" s="147"/>
      <c r="AF85" s="147"/>
      <c r="AG85" s="147" t="s">
        <v>242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54"/>
      <c r="B86" s="155"/>
      <c r="C86" s="186" t="s">
        <v>313</v>
      </c>
      <c r="D86" s="159"/>
      <c r="E86" s="160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47"/>
      <c r="Z86" s="147"/>
      <c r="AA86" s="147"/>
      <c r="AB86" s="147"/>
      <c r="AC86" s="147"/>
      <c r="AD86" s="147"/>
      <c r="AE86" s="147"/>
      <c r="AF86" s="147"/>
      <c r="AG86" s="147" t="s">
        <v>242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86" t="s">
        <v>332</v>
      </c>
      <c r="D87" s="159"/>
      <c r="E87" s="160">
        <v>5.9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242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6" t="s">
        <v>333</v>
      </c>
      <c r="D88" s="159"/>
      <c r="E88" s="160">
        <v>12.26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242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6" t="s">
        <v>334</v>
      </c>
      <c r="D89" s="159"/>
      <c r="E89" s="160">
        <v>7.5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242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6" t="s">
        <v>335</v>
      </c>
      <c r="D90" s="159"/>
      <c r="E90" s="160">
        <v>6.5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242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6" t="s">
        <v>336</v>
      </c>
      <c r="D91" s="159"/>
      <c r="E91" s="160">
        <v>7.8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242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6" t="s">
        <v>337</v>
      </c>
      <c r="D92" s="159"/>
      <c r="E92" s="160">
        <v>4.7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242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6" t="s">
        <v>316</v>
      </c>
      <c r="D93" s="159"/>
      <c r="E93" s="160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57"/>
      <c r="Y93" s="147"/>
      <c r="Z93" s="147"/>
      <c r="AA93" s="147"/>
      <c r="AB93" s="147"/>
      <c r="AC93" s="147"/>
      <c r="AD93" s="147"/>
      <c r="AE93" s="147"/>
      <c r="AF93" s="147"/>
      <c r="AG93" s="147" t="s">
        <v>242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6" t="s">
        <v>338</v>
      </c>
      <c r="D94" s="159"/>
      <c r="E94" s="160">
        <v>7.9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47"/>
      <c r="Z94" s="147"/>
      <c r="AA94" s="147"/>
      <c r="AB94" s="147"/>
      <c r="AC94" s="147"/>
      <c r="AD94" s="147"/>
      <c r="AE94" s="147"/>
      <c r="AF94" s="147"/>
      <c r="AG94" s="147" t="s">
        <v>242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6" t="s">
        <v>339</v>
      </c>
      <c r="D95" s="159"/>
      <c r="E95" s="160">
        <v>21.4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242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6" t="s">
        <v>340</v>
      </c>
      <c r="D96" s="159"/>
      <c r="E96" s="160">
        <v>2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57"/>
      <c r="Y96" s="147"/>
      <c r="Z96" s="147"/>
      <c r="AA96" s="147"/>
      <c r="AB96" s="147"/>
      <c r="AC96" s="147"/>
      <c r="AD96" s="147"/>
      <c r="AE96" s="147"/>
      <c r="AF96" s="147"/>
      <c r="AG96" s="147" t="s">
        <v>242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ht="22.5" outlineLevel="1" x14ac:dyDescent="0.2">
      <c r="A97" s="170">
        <v>24</v>
      </c>
      <c r="B97" s="171" t="s">
        <v>341</v>
      </c>
      <c r="C97" s="185" t="s">
        <v>342</v>
      </c>
      <c r="D97" s="172" t="s">
        <v>247</v>
      </c>
      <c r="E97" s="173">
        <v>12.3</v>
      </c>
      <c r="F97" s="174"/>
      <c r="G97" s="175">
        <f>ROUND(E97*F97,2)</f>
        <v>0</v>
      </c>
      <c r="H97" s="158"/>
      <c r="I97" s="157">
        <f>ROUND(E97*H97,2)</f>
        <v>0</v>
      </c>
      <c r="J97" s="158"/>
      <c r="K97" s="157">
        <f>ROUND(E97*J97,2)</f>
        <v>0</v>
      </c>
      <c r="L97" s="157">
        <v>21</v>
      </c>
      <c r="M97" s="157">
        <f>G97*(1+L97/100)</f>
        <v>0</v>
      </c>
      <c r="N97" s="157">
        <v>1.3729999999999999E-2</v>
      </c>
      <c r="O97" s="157">
        <f>ROUND(E97*N97,2)</f>
        <v>0.17</v>
      </c>
      <c r="P97" s="157">
        <v>0</v>
      </c>
      <c r="Q97" s="157">
        <f>ROUND(E97*P97,2)</f>
        <v>0</v>
      </c>
      <c r="R97" s="157"/>
      <c r="S97" s="157" t="s">
        <v>237</v>
      </c>
      <c r="T97" s="157" t="s">
        <v>238</v>
      </c>
      <c r="U97" s="157">
        <v>1.0109999999999999</v>
      </c>
      <c r="V97" s="157">
        <f>ROUND(E97*U97,2)</f>
        <v>12.44</v>
      </c>
      <c r="W97" s="157"/>
      <c r="X97" s="157" t="s">
        <v>239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240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6" t="s">
        <v>316</v>
      </c>
      <c r="D98" s="159"/>
      <c r="E98" s="160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242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6" t="s">
        <v>343</v>
      </c>
      <c r="D99" s="159"/>
      <c r="E99" s="160">
        <v>8.6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242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6" t="s">
        <v>344</v>
      </c>
      <c r="D100" s="159"/>
      <c r="E100" s="160">
        <v>3.7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242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0">
        <v>25</v>
      </c>
      <c r="B101" s="171" t="s">
        <v>345</v>
      </c>
      <c r="C101" s="185" t="s">
        <v>346</v>
      </c>
      <c r="D101" s="172" t="s">
        <v>247</v>
      </c>
      <c r="E101" s="173">
        <v>66</v>
      </c>
      <c r="F101" s="174"/>
      <c r="G101" s="175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7">
        <v>0</v>
      </c>
      <c r="O101" s="157">
        <f>ROUND(E101*N101,2)</f>
        <v>0</v>
      </c>
      <c r="P101" s="157">
        <v>0</v>
      </c>
      <c r="Q101" s="157">
        <f>ROUND(E101*P101,2)</f>
        <v>0</v>
      </c>
      <c r="R101" s="157"/>
      <c r="S101" s="157" t="s">
        <v>237</v>
      </c>
      <c r="T101" s="157" t="s">
        <v>238</v>
      </c>
      <c r="U101" s="157">
        <v>0.57999999999999996</v>
      </c>
      <c r="V101" s="157">
        <f>ROUND(E101*U101,2)</f>
        <v>38.28</v>
      </c>
      <c r="W101" s="157"/>
      <c r="X101" s="157" t="s">
        <v>239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240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54"/>
      <c r="B102" s="155"/>
      <c r="C102" s="186" t="s">
        <v>308</v>
      </c>
      <c r="D102" s="159"/>
      <c r="E102" s="160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242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6" t="s">
        <v>330</v>
      </c>
      <c r="D103" s="159"/>
      <c r="E103" s="160">
        <v>11.4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242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6" t="s">
        <v>313</v>
      </c>
      <c r="D104" s="159"/>
      <c r="E104" s="160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242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6" t="s">
        <v>332</v>
      </c>
      <c r="D105" s="159"/>
      <c r="E105" s="160">
        <v>5.9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242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6" t="s">
        <v>334</v>
      </c>
      <c r="D106" s="159"/>
      <c r="E106" s="160">
        <v>7.5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242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6" t="s">
        <v>335</v>
      </c>
      <c r="D107" s="159"/>
      <c r="E107" s="160">
        <v>6.5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242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6" t="s">
        <v>336</v>
      </c>
      <c r="D108" s="159"/>
      <c r="E108" s="160">
        <v>7.8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242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6" t="s">
        <v>337</v>
      </c>
      <c r="D109" s="159"/>
      <c r="E109" s="160">
        <v>4.7</v>
      </c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242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6" t="s">
        <v>316</v>
      </c>
      <c r="D110" s="159"/>
      <c r="E110" s="160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242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54"/>
      <c r="B111" s="155"/>
      <c r="C111" s="186" t="s">
        <v>338</v>
      </c>
      <c r="D111" s="159"/>
      <c r="E111" s="160">
        <v>7.9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242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6" t="s">
        <v>340</v>
      </c>
      <c r="D112" s="159"/>
      <c r="E112" s="160">
        <v>2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242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86" t="s">
        <v>343</v>
      </c>
      <c r="D113" s="159"/>
      <c r="E113" s="160">
        <v>8.6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242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6" t="s">
        <v>344</v>
      </c>
      <c r="D114" s="159"/>
      <c r="E114" s="160">
        <v>3.7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242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ht="22.5" outlineLevel="1" x14ac:dyDescent="0.2">
      <c r="A115" s="170">
        <v>26</v>
      </c>
      <c r="B115" s="171" t="s">
        <v>347</v>
      </c>
      <c r="C115" s="185" t="s">
        <v>348</v>
      </c>
      <c r="D115" s="172" t="s">
        <v>349</v>
      </c>
      <c r="E115" s="173">
        <v>4</v>
      </c>
      <c r="F115" s="174"/>
      <c r="G115" s="175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7">
        <v>0</v>
      </c>
      <c r="O115" s="157">
        <f>ROUND(E115*N115,2)</f>
        <v>0</v>
      </c>
      <c r="P115" s="157">
        <v>0</v>
      </c>
      <c r="Q115" s="157">
        <f>ROUND(E115*P115,2)</f>
        <v>0</v>
      </c>
      <c r="R115" s="157"/>
      <c r="S115" s="157" t="s">
        <v>260</v>
      </c>
      <c r="T115" s="157" t="s">
        <v>261</v>
      </c>
      <c r="U115" s="157">
        <v>0</v>
      </c>
      <c r="V115" s="157">
        <f>ROUND(E115*U115,2)</f>
        <v>0</v>
      </c>
      <c r="W115" s="157"/>
      <c r="X115" s="157" t="s">
        <v>239</v>
      </c>
      <c r="Y115" s="147"/>
      <c r="Z115" s="147"/>
      <c r="AA115" s="147"/>
      <c r="AB115" s="147"/>
      <c r="AC115" s="147"/>
      <c r="AD115" s="147"/>
      <c r="AE115" s="147"/>
      <c r="AF115" s="147"/>
      <c r="AG115" s="147" t="s">
        <v>240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54"/>
      <c r="B116" s="155"/>
      <c r="C116" s="186" t="s">
        <v>350</v>
      </c>
      <c r="D116" s="159"/>
      <c r="E116" s="160">
        <v>4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242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ht="22.5" outlineLevel="1" x14ac:dyDescent="0.2">
      <c r="A117" s="176">
        <v>27</v>
      </c>
      <c r="B117" s="177" t="s">
        <v>351</v>
      </c>
      <c r="C117" s="187" t="s">
        <v>352</v>
      </c>
      <c r="D117" s="178" t="s">
        <v>349</v>
      </c>
      <c r="E117" s="179">
        <v>8</v>
      </c>
      <c r="F117" s="180"/>
      <c r="G117" s="181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7">
        <v>0</v>
      </c>
      <c r="O117" s="157">
        <f>ROUND(E117*N117,2)</f>
        <v>0</v>
      </c>
      <c r="P117" s="157">
        <v>0</v>
      </c>
      <c r="Q117" s="157">
        <f>ROUND(E117*P117,2)</f>
        <v>0</v>
      </c>
      <c r="R117" s="157"/>
      <c r="S117" s="157" t="s">
        <v>260</v>
      </c>
      <c r="T117" s="157" t="s">
        <v>261</v>
      </c>
      <c r="U117" s="157">
        <v>0</v>
      </c>
      <c r="V117" s="157">
        <f>ROUND(E117*U117,2)</f>
        <v>0</v>
      </c>
      <c r="W117" s="157"/>
      <c r="X117" s="157" t="s">
        <v>239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240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2.5" outlineLevel="1" x14ac:dyDescent="0.2">
      <c r="A118" s="170">
        <v>28</v>
      </c>
      <c r="B118" s="171" t="s">
        <v>353</v>
      </c>
      <c r="C118" s="185" t="s">
        <v>354</v>
      </c>
      <c r="D118" s="172" t="s">
        <v>301</v>
      </c>
      <c r="E118" s="173">
        <v>3</v>
      </c>
      <c r="F118" s="174"/>
      <c r="G118" s="175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7">
        <v>7.5149999999999995E-2</v>
      </c>
      <c r="O118" s="157">
        <f>ROUND(E118*N118,2)</f>
        <v>0.23</v>
      </c>
      <c r="P118" s="157">
        <v>0</v>
      </c>
      <c r="Q118" s="157">
        <f>ROUND(E118*P118,2)</f>
        <v>0</v>
      </c>
      <c r="R118" s="157"/>
      <c r="S118" s="157" t="s">
        <v>237</v>
      </c>
      <c r="T118" s="157" t="s">
        <v>261</v>
      </c>
      <c r="U118" s="157">
        <v>0</v>
      </c>
      <c r="V118" s="157">
        <f>ROUND(E118*U118,2)</f>
        <v>0</v>
      </c>
      <c r="W118" s="157"/>
      <c r="X118" s="157" t="s">
        <v>239</v>
      </c>
      <c r="Y118" s="147"/>
      <c r="Z118" s="147"/>
      <c r="AA118" s="147"/>
      <c r="AB118" s="147"/>
      <c r="AC118" s="147"/>
      <c r="AD118" s="147"/>
      <c r="AE118" s="147"/>
      <c r="AF118" s="147"/>
      <c r="AG118" s="147" t="s">
        <v>240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6" t="s">
        <v>355</v>
      </c>
      <c r="D119" s="159"/>
      <c r="E119" s="160">
        <v>3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242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70">
        <v>29</v>
      </c>
      <c r="B120" s="171" t="s">
        <v>356</v>
      </c>
      <c r="C120" s="185" t="s">
        <v>357</v>
      </c>
      <c r="D120" s="172" t="s">
        <v>301</v>
      </c>
      <c r="E120" s="173">
        <v>3</v>
      </c>
      <c r="F120" s="174"/>
      <c r="G120" s="175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7">
        <v>5.4219999999999997E-2</v>
      </c>
      <c r="O120" s="157">
        <f>ROUND(E120*N120,2)</f>
        <v>0.16</v>
      </c>
      <c r="P120" s="157">
        <v>0</v>
      </c>
      <c r="Q120" s="157">
        <f>ROUND(E120*P120,2)</f>
        <v>0</v>
      </c>
      <c r="R120" s="157"/>
      <c r="S120" s="157" t="s">
        <v>237</v>
      </c>
      <c r="T120" s="157" t="s">
        <v>261</v>
      </c>
      <c r="U120" s="157">
        <v>0</v>
      </c>
      <c r="V120" s="157">
        <f>ROUND(E120*U120,2)</f>
        <v>0</v>
      </c>
      <c r="W120" s="157"/>
      <c r="X120" s="157" t="s">
        <v>239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240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6" t="s">
        <v>355</v>
      </c>
      <c r="D121" s="159"/>
      <c r="E121" s="160">
        <v>3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242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70">
        <v>30</v>
      </c>
      <c r="B122" s="171" t="s">
        <v>358</v>
      </c>
      <c r="C122" s="185" t="s">
        <v>359</v>
      </c>
      <c r="D122" s="172" t="s">
        <v>236</v>
      </c>
      <c r="E122" s="173">
        <v>0.46600000000000003</v>
      </c>
      <c r="F122" s="174"/>
      <c r="G122" s="175">
        <f>ROUND(E122*F122,2)</f>
        <v>0</v>
      </c>
      <c r="H122" s="158"/>
      <c r="I122" s="157">
        <f>ROUND(E122*H122,2)</f>
        <v>0</v>
      </c>
      <c r="J122" s="158"/>
      <c r="K122" s="157">
        <f>ROUND(E122*J122,2)</f>
        <v>0</v>
      </c>
      <c r="L122" s="157">
        <v>21</v>
      </c>
      <c r="M122" s="157">
        <f>G122*(1+L122/100)</f>
        <v>0</v>
      </c>
      <c r="N122" s="157">
        <v>1.6823999999999999</v>
      </c>
      <c r="O122" s="157">
        <f>ROUND(E122*N122,2)</f>
        <v>0.78</v>
      </c>
      <c r="P122" s="157">
        <v>0</v>
      </c>
      <c r="Q122" s="157">
        <f>ROUND(E122*P122,2)</f>
        <v>0</v>
      </c>
      <c r="R122" s="157"/>
      <c r="S122" s="157" t="s">
        <v>237</v>
      </c>
      <c r="T122" s="157" t="s">
        <v>261</v>
      </c>
      <c r="U122" s="157">
        <v>0</v>
      </c>
      <c r="V122" s="157">
        <f>ROUND(E122*U122,2)</f>
        <v>0</v>
      </c>
      <c r="W122" s="157"/>
      <c r="X122" s="157" t="s">
        <v>239</v>
      </c>
      <c r="Y122" s="147"/>
      <c r="Z122" s="147"/>
      <c r="AA122" s="147"/>
      <c r="AB122" s="147"/>
      <c r="AC122" s="147"/>
      <c r="AD122" s="147"/>
      <c r="AE122" s="147"/>
      <c r="AF122" s="147"/>
      <c r="AG122" s="147" t="s">
        <v>240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6" t="s">
        <v>360</v>
      </c>
      <c r="D123" s="159"/>
      <c r="E123" s="160">
        <v>9.4500000000000001E-2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242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6" t="s">
        <v>361</v>
      </c>
      <c r="D124" s="159"/>
      <c r="E124" s="160">
        <v>9.7500000000000003E-2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242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6" t="s">
        <v>362</v>
      </c>
      <c r="D125" s="159"/>
      <c r="E125" s="160">
        <v>0.22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242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6" t="s">
        <v>363</v>
      </c>
      <c r="D126" s="159"/>
      <c r="E126" s="160">
        <v>5.3999999999999999E-2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242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0">
        <v>31</v>
      </c>
      <c r="B127" s="171" t="s">
        <v>364</v>
      </c>
      <c r="C127" s="185" t="s">
        <v>365</v>
      </c>
      <c r="D127" s="172" t="s">
        <v>274</v>
      </c>
      <c r="E127" s="173">
        <v>0.3422</v>
      </c>
      <c r="F127" s="174"/>
      <c r="G127" s="175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7">
        <v>1.0900000000000001</v>
      </c>
      <c r="O127" s="157">
        <f>ROUND(E127*N127,2)</f>
        <v>0.37</v>
      </c>
      <c r="P127" s="157">
        <v>0</v>
      </c>
      <c r="Q127" s="157">
        <f>ROUND(E127*P127,2)</f>
        <v>0</v>
      </c>
      <c r="R127" s="157"/>
      <c r="S127" s="157" t="s">
        <v>237</v>
      </c>
      <c r="T127" s="157" t="s">
        <v>261</v>
      </c>
      <c r="U127" s="157">
        <v>0</v>
      </c>
      <c r="V127" s="157">
        <f>ROUND(E127*U127,2)</f>
        <v>0</v>
      </c>
      <c r="W127" s="157"/>
      <c r="X127" s="157" t="s">
        <v>239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240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6" t="s">
        <v>366</v>
      </c>
      <c r="D128" s="159"/>
      <c r="E128" s="160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242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275</v>
      </c>
      <c r="D129" s="161"/>
      <c r="E129" s="162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242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9" t="s">
        <v>367</v>
      </c>
      <c r="D130" s="161"/>
      <c r="E130" s="162">
        <v>5.6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242</v>
      </c>
      <c r="AH130" s="147">
        <v>2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9" t="s">
        <v>368</v>
      </c>
      <c r="D131" s="161"/>
      <c r="E131" s="162">
        <v>5.2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242</v>
      </c>
      <c r="AH131" s="147">
        <v>2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277</v>
      </c>
      <c r="D132" s="161"/>
      <c r="E132" s="162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242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6" t="s">
        <v>369</v>
      </c>
      <c r="D133" s="159"/>
      <c r="E133" s="160">
        <v>0.13932</v>
      </c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242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6" t="s">
        <v>370</v>
      </c>
      <c r="D134" s="159"/>
      <c r="E134" s="160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242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6" t="s">
        <v>371</v>
      </c>
      <c r="D135" s="159"/>
      <c r="E135" s="160">
        <v>0.16544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242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6" t="s">
        <v>372</v>
      </c>
      <c r="D136" s="159"/>
      <c r="E136" s="160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242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6" t="s">
        <v>373</v>
      </c>
      <c r="D137" s="159"/>
      <c r="E137" s="160">
        <v>3.7440000000000001E-2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242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22.5" outlineLevel="1" x14ac:dyDescent="0.2">
      <c r="A138" s="170">
        <v>32</v>
      </c>
      <c r="B138" s="171" t="s">
        <v>374</v>
      </c>
      <c r="C138" s="185" t="s">
        <v>375</v>
      </c>
      <c r="D138" s="172" t="s">
        <v>247</v>
      </c>
      <c r="E138" s="173">
        <v>27.927</v>
      </c>
      <c r="F138" s="174"/>
      <c r="G138" s="175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7">
        <v>4.5440000000000001E-2</v>
      </c>
      <c r="O138" s="157">
        <f>ROUND(E138*N138,2)</f>
        <v>1.27</v>
      </c>
      <c r="P138" s="157">
        <v>0</v>
      </c>
      <c r="Q138" s="157">
        <f>ROUND(E138*P138,2)</f>
        <v>0</v>
      </c>
      <c r="R138" s="157"/>
      <c r="S138" s="157" t="s">
        <v>260</v>
      </c>
      <c r="T138" s="157" t="s">
        <v>238</v>
      </c>
      <c r="U138" s="157">
        <v>1.452</v>
      </c>
      <c r="V138" s="157">
        <f>ROUND(E138*U138,2)</f>
        <v>40.549999999999997</v>
      </c>
      <c r="W138" s="157"/>
      <c r="X138" s="157" t="s">
        <v>239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240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6" t="s">
        <v>308</v>
      </c>
      <c r="D139" s="159"/>
      <c r="E139" s="160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242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6" t="s">
        <v>376</v>
      </c>
      <c r="D140" s="159"/>
      <c r="E140" s="160">
        <v>7.13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242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6" t="s">
        <v>377</v>
      </c>
      <c r="D141" s="159"/>
      <c r="E141" s="160">
        <v>-2.15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242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6" t="s">
        <v>313</v>
      </c>
      <c r="D142" s="159"/>
      <c r="E142" s="160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242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6" t="s">
        <v>378</v>
      </c>
      <c r="D143" s="159"/>
      <c r="E143" s="160">
        <v>10.167999999999999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242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6" t="s">
        <v>379</v>
      </c>
      <c r="D144" s="159"/>
      <c r="E144" s="160">
        <v>-2.298</v>
      </c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242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6" t="s">
        <v>380</v>
      </c>
      <c r="D145" s="159"/>
      <c r="E145" s="160">
        <v>16.895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242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6" t="s">
        <v>381</v>
      </c>
      <c r="D146" s="159"/>
      <c r="E146" s="160">
        <v>-1.8180000000000001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242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ht="22.5" outlineLevel="1" x14ac:dyDescent="0.2">
      <c r="A147" s="170">
        <v>33</v>
      </c>
      <c r="B147" s="171" t="s">
        <v>382</v>
      </c>
      <c r="C147" s="185" t="s">
        <v>383</v>
      </c>
      <c r="D147" s="172" t="s">
        <v>247</v>
      </c>
      <c r="E147" s="173">
        <v>25.039000000000001</v>
      </c>
      <c r="F147" s="174"/>
      <c r="G147" s="175">
        <f>ROUND(E147*F147,2)</f>
        <v>0</v>
      </c>
      <c r="H147" s="158"/>
      <c r="I147" s="157">
        <f>ROUND(E147*H147,2)</f>
        <v>0</v>
      </c>
      <c r="J147" s="158"/>
      <c r="K147" s="157">
        <f>ROUND(E147*J147,2)</f>
        <v>0</v>
      </c>
      <c r="L147" s="157">
        <v>21</v>
      </c>
      <c r="M147" s="157">
        <f>G147*(1+L147/100)</f>
        <v>0</v>
      </c>
      <c r="N147" s="157">
        <v>5.083E-2</v>
      </c>
      <c r="O147" s="157">
        <f>ROUND(E147*N147,2)</f>
        <v>1.27</v>
      </c>
      <c r="P147" s="157">
        <v>0</v>
      </c>
      <c r="Q147" s="157">
        <f>ROUND(E147*P147,2)</f>
        <v>0</v>
      </c>
      <c r="R147" s="157"/>
      <c r="S147" s="157" t="s">
        <v>260</v>
      </c>
      <c r="T147" s="157" t="s">
        <v>384</v>
      </c>
      <c r="U147" s="157">
        <v>2.0609999999999999</v>
      </c>
      <c r="V147" s="157">
        <f>ROUND(E147*U147,2)</f>
        <v>51.61</v>
      </c>
      <c r="W147" s="157"/>
      <c r="X147" s="157" t="s">
        <v>239</v>
      </c>
      <c r="Y147" s="147"/>
      <c r="Z147" s="147"/>
      <c r="AA147" s="147"/>
      <c r="AB147" s="147"/>
      <c r="AC147" s="147"/>
      <c r="AD147" s="147"/>
      <c r="AE147" s="147"/>
      <c r="AF147" s="147"/>
      <c r="AG147" s="147" t="s">
        <v>240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6" t="s">
        <v>385</v>
      </c>
      <c r="D148" s="159"/>
      <c r="E148" s="160">
        <v>28.675000000000001</v>
      </c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57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242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6" t="s">
        <v>386</v>
      </c>
      <c r="D149" s="159"/>
      <c r="E149" s="160">
        <v>-3.6360000000000001</v>
      </c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242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ht="22.5" outlineLevel="1" x14ac:dyDescent="0.2">
      <c r="A150" s="170">
        <v>34</v>
      </c>
      <c r="B150" s="171" t="s">
        <v>387</v>
      </c>
      <c r="C150" s="185" t="s">
        <v>388</v>
      </c>
      <c r="D150" s="172" t="s">
        <v>247</v>
      </c>
      <c r="E150" s="173">
        <v>17.5715</v>
      </c>
      <c r="F150" s="174"/>
      <c r="G150" s="175">
        <f>ROUND(E150*F150,2)</f>
        <v>0</v>
      </c>
      <c r="H150" s="158"/>
      <c r="I150" s="157">
        <f>ROUND(E150*H150,2)</f>
        <v>0</v>
      </c>
      <c r="J150" s="158"/>
      <c r="K150" s="157">
        <f>ROUND(E150*J150,2)</f>
        <v>0</v>
      </c>
      <c r="L150" s="157">
        <v>21</v>
      </c>
      <c r="M150" s="157">
        <f>G150*(1+L150/100)</f>
        <v>0</v>
      </c>
      <c r="N150" s="157">
        <v>5.7939999999999998E-2</v>
      </c>
      <c r="O150" s="157">
        <f>ROUND(E150*N150,2)</f>
        <v>1.02</v>
      </c>
      <c r="P150" s="157">
        <v>0</v>
      </c>
      <c r="Q150" s="157">
        <f>ROUND(E150*P150,2)</f>
        <v>0</v>
      </c>
      <c r="R150" s="157"/>
      <c r="S150" s="157" t="s">
        <v>237</v>
      </c>
      <c r="T150" s="157" t="s">
        <v>238</v>
      </c>
      <c r="U150" s="157">
        <v>1.9810000000000001</v>
      </c>
      <c r="V150" s="157">
        <f>ROUND(E150*U150,2)</f>
        <v>34.81</v>
      </c>
      <c r="W150" s="157"/>
      <c r="X150" s="157" t="s">
        <v>239</v>
      </c>
      <c r="Y150" s="147"/>
      <c r="Z150" s="147"/>
      <c r="AA150" s="147"/>
      <c r="AB150" s="147"/>
      <c r="AC150" s="147"/>
      <c r="AD150" s="147"/>
      <c r="AE150" s="147"/>
      <c r="AF150" s="147"/>
      <c r="AG150" s="147" t="s">
        <v>254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6" t="s">
        <v>308</v>
      </c>
      <c r="D151" s="159"/>
      <c r="E151" s="160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242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6" t="s">
        <v>389</v>
      </c>
      <c r="D152" s="159"/>
      <c r="E152" s="160">
        <v>6.3550000000000004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242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6" t="s">
        <v>390</v>
      </c>
      <c r="D153" s="159"/>
      <c r="E153" s="160">
        <v>3.2324999999999999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242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6" t="s">
        <v>316</v>
      </c>
      <c r="D154" s="159"/>
      <c r="E154" s="160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242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6" t="s">
        <v>391</v>
      </c>
      <c r="D155" s="159"/>
      <c r="E155" s="160">
        <v>3.3919999999999999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242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6" t="s">
        <v>392</v>
      </c>
      <c r="D156" s="159"/>
      <c r="E156" s="160">
        <v>4.5919999999999996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242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ht="22.5" outlineLevel="1" x14ac:dyDescent="0.2">
      <c r="A157" s="170">
        <v>35</v>
      </c>
      <c r="B157" s="171" t="s">
        <v>393</v>
      </c>
      <c r="C157" s="185" t="s">
        <v>394</v>
      </c>
      <c r="D157" s="172" t="s">
        <v>247</v>
      </c>
      <c r="E157" s="173">
        <v>2.92</v>
      </c>
      <c r="F157" s="174"/>
      <c r="G157" s="175">
        <f>ROUND(E157*F157,2)</f>
        <v>0</v>
      </c>
      <c r="H157" s="158"/>
      <c r="I157" s="157">
        <f>ROUND(E157*H157,2)</f>
        <v>0</v>
      </c>
      <c r="J157" s="158"/>
      <c r="K157" s="157">
        <f>ROUND(E157*J157,2)</f>
        <v>0</v>
      </c>
      <c r="L157" s="157">
        <v>21</v>
      </c>
      <c r="M157" s="157">
        <f>G157*(1+L157/100)</f>
        <v>0</v>
      </c>
      <c r="N157" s="157">
        <v>5.7939999999999998E-2</v>
      </c>
      <c r="O157" s="157">
        <f>ROUND(E157*N157,2)</f>
        <v>0.17</v>
      </c>
      <c r="P157" s="157">
        <v>0</v>
      </c>
      <c r="Q157" s="157">
        <f>ROUND(E157*P157,2)</f>
        <v>0</v>
      </c>
      <c r="R157" s="157"/>
      <c r="S157" s="157" t="s">
        <v>260</v>
      </c>
      <c r="T157" s="157" t="s">
        <v>238</v>
      </c>
      <c r="U157" s="157">
        <v>1.9810000000000001</v>
      </c>
      <c r="V157" s="157">
        <f>ROUND(E157*U157,2)</f>
        <v>5.78</v>
      </c>
      <c r="W157" s="157"/>
      <c r="X157" s="157" t="s">
        <v>239</v>
      </c>
      <c r="Y157" s="147"/>
      <c r="Z157" s="147"/>
      <c r="AA157" s="147"/>
      <c r="AB157" s="147"/>
      <c r="AC157" s="147"/>
      <c r="AD157" s="147"/>
      <c r="AE157" s="147"/>
      <c r="AF157" s="147"/>
      <c r="AG157" s="147" t="s">
        <v>254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6" t="s">
        <v>316</v>
      </c>
      <c r="D158" s="159"/>
      <c r="E158" s="160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242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6" t="s">
        <v>395</v>
      </c>
      <c r="D159" s="159"/>
      <c r="E159" s="160">
        <v>2.92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242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0">
        <v>36</v>
      </c>
      <c r="B160" s="171" t="s">
        <v>396</v>
      </c>
      <c r="C160" s="185" t="s">
        <v>397</v>
      </c>
      <c r="D160" s="172" t="s">
        <v>247</v>
      </c>
      <c r="E160" s="173">
        <v>2.0499999999999998</v>
      </c>
      <c r="F160" s="174"/>
      <c r="G160" s="175">
        <f>ROUND(E160*F160,2)</f>
        <v>0</v>
      </c>
      <c r="H160" s="158"/>
      <c r="I160" s="157">
        <f>ROUND(E160*H160,2)</f>
        <v>0</v>
      </c>
      <c r="J160" s="158"/>
      <c r="K160" s="157">
        <f>ROUND(E160*J160,2)</f>
        <v>0</v>
      </c>
      <c r="L160" s="157">
        <v>21</v>
      </c>
      <c r="M160" s="157">
        <f>G160*(1+L160/100)</f>
        <v>0</v>
      </c>
      <c r="N160" s="157">
        <v>0.17444000000000001</v>
      </c>
      <c r="O160" s="157">
        <f>ROUND(E160*N160,2)</f>
        <v>0.36</v>
      </c>
      <c r="P160" s="157">
        <v>0</v>
      </c>
      <c r="Q160" s="157">
        <f>ROUND(E160*P160,2)</f>
        <v>0</v>
      </c>
      <c r="R160" s="157"/>
      <c r="S160" s="157" t="s">
        <v>237</v>
      </c>
      <c r="T160" s="157" t="s">
        <v>261</v>
      </c>
      <c r="U160" s="157">
        <v>0</v>
      </c>
      <c r="V160" s="157">
        <f>ROUND(E160*U160,2)</f>
        <v>0</v>
      </c>
      <c r="W160" s="157"/>
      <c r="X160" s="157" t="s">
        <v>239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240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6" t="s">
        <v>398</v>
      </c>
      <c r="D161" s="159"/>
      <c r="E161" s="160">
        <v>0.42</v>
      </c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242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6" t="s">
        <v>399</v>
      </c>
      <c r="D162" s="159"/>
      <c r="E162" s="160">
        <v>0.88</v>
      </c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242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6" t="s">
        <v>400</v>
      </c>
      <c r="D163" s="159"/>
      <c r="E163" s="160">
        <v>0.39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242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6" t="s">
        <v>401</v>
      </c>
      <c r="D164" s="159"/>
      <c r="E164" s="160">
        <v>0.36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242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ht="22.5" outlineLevel="1" x14ac:dyDescent="0.2">
      <c r="A165" s="170">
        <v>37</v>
      </c>
      <c r="B165" s="171" t="s">
        <v>402</v>
      </c>
      <c r="C165" s="185" t="s">
        <v>403</v>
      </c>
      <c r="D165" s="172" t="s">
        <v>274</v>
      </c>
      <c r="E165" s="173">
        <v>4.0059999999999998E-2</v>
      </c>
      <c r="F165" s="174"/>
      <c r="G165" s="175">
        <f>ROUND(E165*F165,2)</f>
        <v>0</v>
      </c>
      <c r="H165" s="158"/>
      <c r="I165" s="157">
        <f>ROUND(E165*H165,2)</f>
        <v>0</v>
      </c>
      <c r="J165" s="158"/>
      <c r="K165" s="157">
        <f>ROUND(E165*J165,2)</f>
        <v>0</v>
      </c>
      <c r="L165" s="157">
        <v>21</v>
      </c>
      <c r="M165" s="157">
        <f>G165*(1+L165/100)</f>
        <v>0</v>
      </c>
      <c r="N165" s="157">
        <v>1</v>
      </c>
      <c r="O165" s="157">
        <f>ROUND(E165*N165,2)</f>
        <v>0.04</v>
      </c>
      <c r="P165" s="157">
        <v>0</v>
      </c>
      <c r="Q165" s="157">
        <f>ROUND(E165*P165,2)</f>
        <v>0</v>
      </c>
      <c r="R165" s="157" t="s">
        <v>404</v>
      </c>
      <c r="S165" s="157" t="s">
        <v>237</v>
      </c>
      <c r="T165" s="157" t="s">
        <v>261</v>
      </c>
      <c r="U165" s="157">
        <v>0</v>
      </c>
      <c r="V165" s="157">
        <f>ROUND(E165*U165,2)</f>
        <v>0</v>
      </c>
      <c r="W165" s="157"/>
      <c r="X165" s="157" t="s">
        <v>405</v>
      </c>
      <c r="Y165" s="147"/>
      <c r="Z165" s="147"/>
      <c r="AA165" s="147"/>
      <c r="AB165" s="147"/>
      <c r="AC165" s="147"/>
      <c r="AD165" s="147"/>
      <c r="AE165" s="147"/>
      <c r="AF165" s="147"/>
      <c r="AG165" s="147" t="s">
        <v>406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86" t="s">
        <v>372</v>
      </c>
      <c r="D166" s="159"/>
      <c r="E166" s="160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242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6" t="s">
        <v>407</v>
      </c>
      <c r="D167" s="159"/>
      <c r="E167" s="160">
        <v>4.0059999999999998E-2</v>
      </c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242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ht="22.5" outlineLevel="1" x14ac:dyDescent="0.2">
      <c r="A168" s="170">
        <v>38</v>
      </c>
      <c r="B168" s="171" t="s">
        <v>408</v>
      </c>
      <c r="C168" s="185" t="s">
        <v>409</v>
      </c>
      <c r="D168" s="172" t="s">
        <v>274</v>
      </c>
      <c r="E168" s="173">
        <v>0.14907000000000001</v>
      </c>
      <c r="F168" s="174"/>
      <c r="G168" s="175">
        <f>ROUND(E168*F168,2)</f>
        <v>0</v>
      </c>
      <c r="H168" s="158"/>
      <c r="I168" s="157">
        <f>ROUND(E168*H168,2)</f>
        <v>0</v>
      </c>
      <c r="J168" s="158"/>
      <c r="K168" s="157">
        <f>ROUND(E168*J168,2)</f>
        <v>0</v>
      </c>
      <c r="L168" s="157">
        <v>21</v>
      </c>
      <c r="M168" s="157">
        <f>G168*(1+L168/100)</f>
        <v>0</v>
      </c>
      <c r="N168" s="157">
        <v>1</v>
      </c>
      <c r="O168" s="157">
        <f>ROUND(E168*N168,2)</f>
        <v>0.15</v>
      </c>
      <c r="P168" s="157">
        <v>0</v>
      </c>
      <c r="Q168" s="157">
        <f>ROUND(E168*P168,2)</f>
        <v>0</v>
      </c>
      <c r="R168" s="157" t="s">
        <v>404</v>
      </c>
      <c r="S168" s="157" t="s">
        <v>237</v>
      </c>
      <c r="T168" s="157" t="s">
        <v>261</v>
      </c>
      <c r="U168" s="157">
        <v>0</v>
      </c>
      <c r="V168" s="157">
        <f>ROUND(E168*U168,2)</f>
        <v>0</v>
      </c>
      <c r="W168" s="157"/>
      <c r="X168" s="157" t="s">
        <v>405</v>
      </c>
      <c r="Y168" s="147"/>
      <c r="Z168" s="147"/>
      <c r="AA168" s="147"/>
      <c r="AB168" s="147"/>
      <c r="AC168" s="147"/>
      <c r="AD168" s="147"/>
      <c r="AE168" s="147"/>
      <c r="AF168" s="147"/>
      <c r="AG168" s="147" t="s">
        <v>406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6" t="s">
        <v>366</v>
      </c>
      <c r="D169" s="159"/>
      <c r="E169" s="160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242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8" t="s">
        <v>275</v>
      </c>
      <c r="D170" s="161"/>
      <c r="E170" s="162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242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9" t="s">
        <v>367</v>
      </c>
      <c r="D171" s="161"/>
      <c r="E171" s="162">
        <v>5.6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242</v>
      </c>
      <c r="AH171" s="147">
        <v>2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9" t="s">
        <v>368</v>
      </c>
      <c r="D172" s="161"/>
      <c r="E172" s="162">
        <v>5.2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242</v>
      </c>
      <c r="AH172" s="147">
        <v>2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277</v>
      </c>
      <c r="D173" s="161"/>
      <c r="E173" s="162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242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6" t="s">
        <v>410</v>
      </c>
      <c r="D174" s="159"/>
      <c r="E174" s="160">
        <v>0.14907000000000001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242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0">
        <v>39</v>
      </c>
      <c r="B175" s="171" t="s">
        <v>411</v>
      </c>
      <c r="C175" s="185" t="s">
        <v>412</v>
      </c>
      <c r="D175" s="172" t="s">
        <v>274</v>
      </c>
      <c r="E175" s="173">
        <v>0.17702000000000001</v>
      </c>
      <c r="F175" s="174"/>
      <c r="G175" s="175">
        <f>ROUND(E175*F175,2)</f>
        <v>0</v>
      </c>
      <c r="H175" s="158"/>
      <c r="I175" s="157">
        <f>ROUND(E175*H175,2)</f>
        <v>0</v>
      </c>
      <c r="J175" s="158"/>
      <c r="K175" s="157">
        <f>ROUND(E175*J175,2)</f>
        <v>0</v>
      </c>
      <c r="L175" s="157">
        <v>21</v>
      </c>
      <c r="M175" s="157">
        <f>G175*(1+L175/100)</f>
        <v>0</v>
      </c>
      <c r="N175" s="157">
        <v>1</v>
      </c>
      <c r="O175" s="157">
        <f>ROUND(E175*N175,2)</f>
        <v>0.18</v>
      </c>
      <c r="P175" s="157">
        <v>0</v>
      </c>
      <c r="Q175" s="157">
        <f>ROUND(E175*P175,2)</f>
        <v>0</v>
      </c>
      <c r="R175" s="157" t="s">
        <v>404</v>
      </c>
      <c r="S175" s="157" t="s">
        <v>237</v>
      </c>
      <c r="T175" s="157" t="s">
        <v>261</v>
      </c>
      <c r="U175" s="157">
        <v>0</v>
      </c>
      <c r="V175" s="157">
        <f>ROUND(E175*U175,2)</f>
        <v>0</v>
      </c>
      <c r="W175" s="157"/>
      <c r="X175" s="157" t="s">
        <v>405</v>
      </c>
      <c r="Y175" s="147"/>
      <c r="Z175" s="147"/>
      <c r="AA175" s="147"/>
      <c r="AB175" s="147"/>
      <c r="AC175" s="147"/>
      <c r="AD175" s="147"/>
      <c r="AE175" s="147"/>
      <c r="AF175" s="147"/>
      <c r="AG175" s="147" t="s">
        <v>406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6" t="s">
        <v>370</v>
      </c>
      <c r="D176" s="159"/>
      <c r="E176" s="160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242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6" t="s">
        <v>413</v>
      </c>
      <c r="D177" s="159"/>
      <c r="E177" s="160">
        <v>0.17702000000000001</v>
      </c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242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x14ac:dyDescent="0.2">
      <c r="A178" s="164" t="s">
        <v>232</v>
      </c>
      <c r="B178" s="165" t="s">
        <v>118</v>
      </c>
      <c r="C178" s="184" t="s">
        <v>119</v>
      </c>
      <c r="D178" s="166"/>
      <c r="E178" s="167"/>
      <c r="F178" s="168"/>
      <c r="G178" s="169">
        <f>SUMIF(AG179:AG224,"&lt;&gt;NOR",G179:G224)</f>
        <v>0</v>
      </c>
      <c r="H178" s="163"/>
      <c r="I178" s="163">
        <f>SUM(I179:I224)</f>
        <v>0</v>
      </c>
      <c r="J178" s="163"/>
      <c r="K178" s="163">
        <f>SUM(K179:K224)</f>
        <v>0</v>
      </c>
      <c r="L178" s="163"/>
      <c r="M178" s="163">
        <f>SUM(M179:M224)</f>
        <v>0</v>
      </c>
      <c r="N178" s="163"/>
      <c r="O178" s="163">
        <f>SUM(O179:O224)</f>
        <v>5.13</v>
      </c>
      <c r="P178" s="163"/>
      <c r="Q178" s="163">
        <f>SUM(Q179:Q224)</f>
        <v>0</v>
      </c>
      <c r="R178" s="163"/>
      <c r="S178" s="163"/>
      <c r="T178" s="163"/>
      <c r="U178" s="163"/>
      <c r="V178" s="163">
        <f>SUM(V179:V224)</f>
        <v>389.65</v>
      </c>
      <c r="W178" s="163"/>
      <c r="X178" s="163"/>
      <c r="AG178" t="s">
        <v>233</v>
      </c>
    </row>
    <row r="179" spans="1:60" outlineLevel="1" x14ac:dyDescent="0.2">
      <c r="A179" s="170">
        <v>40</v>
      </c>
      <c r="B179" s="171" t="s">
        <v>414</v>
      </c>
      <c r="C179" s="185" t="s">
        <v>415</v>
      </c>
      <c r="D179" s="172" t="s">
        <v>301</v>
      </c>
      <c r="E179" s="173">
        <v>21</v>
      </c>
      <c r="F179" s="174"/>
      <c r="G179" s="175">
        <f>ROUND(E179*F179,2)</f>
        <v>0</v>
      </c>
      <c r="H179" s="158"/>
      <c r="I179" s="157">
        <f>ROUND(E179*H179,2)</f>
        <v>0</v>
      </c>
      <c r="J179" s="158"/>
      <c r="K179" s="157">
        <f>ROUND(E179*J179,2)</f>
        <v>0</v>
      </c>
      <c r="L179" s="157">
        <v>21</v>
      </c>
      <c r="M179" s="157">
        <f>G179*(1+L179/100)</f>
        <v>0</v>
      </c>
      <c r="N179" s="157">
        <v>0</v>
      </c>
      <c r="O179" s="157">
        <f>ROUND(E179*N179,2)</f>
        <v>0</v>
      </c>
      <c r="P179" s="157">
        <v>0</v>
      </c>
      <c r="Q179" s="157">
        <f>ROUND(E179*P179,2)</f>
        <v>0</v>
      </c>
      <c r="R179" s="157"/>
      <c r="S179" s="157" t="s">
        <v>260</v>
      </c>
      <c r="T179" s="157" t="s">
        <v>238</v>
      </c>
      <c r="U179" s="157">
        <v>3.8</v>
      </c>
      <c r="V179" s="157">
        <f>ROUND(E179*U179,2)</f>
        <v>79.8</v>
      </c>
      <c r="W179" s="157"/>
      <c r="X179" s="157" t="s">
        <v>239</v>
      </c>
      <c r="Y179" s="147"/>
      <c r="Z179" s="147"/>
      <c r="AA179" s="147"/>
      <c r="AB179" s="147"/>
      <c r="AC179" s="147"/>
      <c r="AD179" s="147"/>
      <c r="AE179" s="147"/>
      <c r="AF179" s="147"/>
      <c r="AG179" s="147" t="s">
        <v>240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6" t="s">
        <v>416</v>
      </c>
      <c r="D180" s="159"/>
      <c r="E180" s="160">
        <v>21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242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ht="45" outlineLevel="1" x14ac:dyDescent="0.2">
      <c r="A181" s="170">
        <v>41</v>
      </c>
      <c r="B181" s="171" t="s">
        <v>417</v>
      </c>
      <c r="C181" s="185" t="s">
        <v>418</v>
      </c>
      <c r="D181" s="172" t="s">
        <v>247</v>
      </c>
      <c r="E181" s="173">
        <v>282.76889999999997</v>
      </c>
      <c r="F181" s="174"/>
      <c r="G181" s="175">
        <f>ROUND(E181*F181,2)</f>
        <v>0</v>
      </c>
      <c r="H181" s="158"/>
      <c r="I181" s="157">
        <f>ROUND(E181*H181,2)</f>
        <v>0</v>
      </c>
      <c r="J181" s="158"/>
      <c r="K181" s="157">
        <f>ROUND(E181*J181,2)</f>
        <v>0</v>
      </c>
      <c r="L181" s="157">
        <v>21</v>
      </c>
      <c r="M181" s="157">
        <f>G181*(1+L181/100)</f>
        <v>0</v>
      </c>
      <c r="N181" s="157">
        <v>0</v>
      </c>
      <c r="O181" s="157">
        <f>ROUND(E181*N181,2)</f>
        <v>0</v>
      </c>
      <c r="P181" s="157">
        <v>0</v>
      </c>
      <c r="Q181" s="157">
        <f>ROUND(E181*P181,2)</f>
        <v>0</v>
      </c>
      <c r="R181" s="157"/>
      <c r="S181" s="157" t="s">
        <v>260</v>
      </c>
      <c r="T181" s="157" t="s">
        <v>261</v>
      </c>
      <c r="U181" s="157">
        <v>0.61599999999999999</v>
      </c>
      <c r="V181" s="157">
        <f>ROUND(E181*U181,2)</f>
        <v>174.19</v>
      </c>
      <c r="W181" s="157"/>
      <c r="X181" s="157" t="s">
        <v>239</v>
      </c>
      <c r="Y181" s="147"/>
      <c r="Z181" s="147"/>
      <c r="AA181" s="147"/>
      <c r="AB181" s="147"/>
      <c r="AC181" s="147"/>
      <c r="AD181" s="147"/>
      <c r="AE181" s="147"/>
      <c r="AF181" s="147"/>
      <c r="AG181" s="147" t="s">
        <v>240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54"/>
      <c r="B182" s="155"/>
      <c r="C182" s="186" t="s">
        <v>419</v>
      </c>
      <c r="D182" s="159"/>
      <c r="E182" s="160">
        <v>345.19540000000001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242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33.75" outlineLevel="1" x14ac:dyDescent="0.2">
      <c r="A183" s="154"/>
      <c r="B183" s="155"/>
      <c r="C183" s="186" t="s">
        <v>420</v>
      </c>
      <c r="D183" s="159"/>
      <c r="E183" s="160">
        <v>-62.426499999999997</v>
      </c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242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33.75" outlineLevel="1" x14ac:dyDescent="0.2">
      <c r="A184" s="170">
        <v>42</v>
      </c>
      <c r="B184" s="171" t="s">
        <v>421</v>
      </c>
      <c r="C184" s="185" t="s">
        <v>422</v>
      </c>
      <c r="D184" s="172" t="s">
        <v>247</v>
      </c>
      <c r="E184" s="173">
        <v>226.09950000000001</v>
      </c>
      <c r="F184" s="174"/>
      <c r="G184" s="175">
        <f>ROUND(E184*F184,2)</f>
        <v>0</v>
      </c>
      <c r="H184" s="158"/>
      <c r="I184" s="157">
        <f>ROUND(E184*H184,2)</f>
        <v>0</v>
      </c>
      <c r="J184" s="158"/>
      <c r="K184" s="157">
        <f>ROUND(E184*J184,2)</f>
        <v>0</v>
      </c>
      <c r="L184" s="157">
        <v>21</v>
      </c>
      <c r="M184" s="157">
        <f>G184*(1+L184/100)</f>
        <v>0</v>
      </c>
      <c r="N184" s="157">
        <v>2.002E-2</v>
      </c>
      <c r="O184" s="157">
        <f>ROUND(E184*N184,2)</f>
        <v>4.53</v>
      </c>
      <c r="P184" s="157">
        <v>0</v>
      </c>
      <c r="Q184" s="157">
        <f>ROUND(E184*P184,2)</f>
        <v>0</v>
      </c>
      <c r="R184" s="157"/>
      <c r="S184" s="157" t="s">
        <v>260</v>
      </c>
      <c r="T184" s="157" t="s">
        <v>384</v>
      </c>
      <c r="U184" s="157">
        <v>0.6</v>
      </c>
      <c r="V184" s="157">
        <f>ROUND(E184*U184,2)</f>
        <v>135.66</v>
      </c>
      <c r="W184" s="157"/>
      <c r="X184" s="157" t="s">
        <v>239</v>
      </c>
      <c r="Y184" s="147"/>
      <c r="Z184" s="147"/>
      <c r="AA184" s="147"/>
      <c r="AB184" s="147"/>
      <c r="AC184" s="147"/>
      <c r="AD184" s="147"/>
      <c r="AE184" s="147"/>
      <c r="AF184" s="147"/>
      <c r="AG184" s="147" t="s">
        <v>240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6" t="s">
        <v>423</v>
      </c>
      <c r="D185" s="159"/>
      <c r="E185" s="160">
        <v>288.52600000000001</v>
      </c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242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ht="33.75" outlineLevel="1" x14ac:dyDescent="0.2">
      <c r="A186" s="154"/>
      <c r="B186" s="155"/>
      <c r="C186" s="186" t="s">
        <v>420</v>
      </c>
      <c r="D186" s="159"/>
      <c r="E186" s="160">
        <v>-62.426499999999997</v>
      </c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242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33.75" outlineLevel="1" x14ac:dyDescent="0.2">
      <c r="A187" s="170">
        <v>43</v>
      </c>
      <c r="B187" s="171" t="s">
        <v>424</v>
      </c>
      <c r="C187" s="185" t="s">
        <v>425</v>
      </c>
      <c r="D187" s="172" t="s">
        <v>247</v>
      </c>
      <c r="E187" s="173">
        <v>30.148800000000001</v>
      </c>
      <c r="F187" s="174"/>
      <c r="G187" s="175">
        <f>ROUND(E187*F187,2)</f>
        <v>0</v>
      </c>
      <c r="H187" s="158"/>
      <c r="I187" s="157">
        <f>ROUND(E187*H187,2)</f>
        <v>0</v>
      </c>
      <c r="J187" s="158"/>
      <c r="K187" s="157">
        <f>ROUND(E187*J187,2)</f>
        <v>0</v>
      </c>
      <c r="L187" s="157">
        <v>21</v>
      </c>
      <c r="M187" s="157">
        <f>G187*(1+L187/100)</f>
        <v>0</v>
      </c>
      <c r="N187" s="157">
        <v>0</v>
      </c>
      <c r="O187" s="157">
        <f>ROUND(E187*N187,2)</f>
        <v>0</v>
      </c>
      <c r="P187" s="157">
        <v>0</v>
      </c>
      <c r="Q187" s="157">
        <f>ROUND(E187*P187,2)</f>
        <v>0</v>
      </c>
      <c r="R187" s="157"/>
      <c r="S187" s="157" t="s">
        <v>260</v>
      </c>
      <c r="T187" s="157" t="s">
        <v>261</v>
      </c>
      <c r="U187" s="157">
        <v>0</v>
      </c>
      <c r="V187" s="157">
        <f>ROUND(E187*U187,2)</f>
        <v>0</v>
      </c>
      <c r="W187" s="157"/>
      <c r="X187" s="157" t="s">
        <v>239</v>
      </c>
      <c r="Y187" s="147"/>
      <c r="Z187" s="147"/>
      <c r="AA187" s="147"/>
      <c r="AB187" s="147"/>
      <c r="AC187" s="147"/>
      <c r="AD187" s="147"/>
      <c r="AE187" s="147"/>
      <c r="AF187" s="147"/>
      <c r="AG187" s="147" t="s">
        <v>240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6" t="s">
        <v>316</v>
      </c>
      <c r="D188" s="159"/>
      <c r="E188" s="160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242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54"/>
      <c r="B189" s="155"/>
      <c r="C189" s="186" t="s">
        <v>426</v>
      </c>
      <c r="D189" s="159"/>
      <c r="E189" s="160">
        <v>7.8708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242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6" t="s">
        <v>427</v>
      </c>
      <c r="D190" s="159"/>
      <c r="E190" s="160">
        <v>4.2164999999999999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242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6" t="s">
        <v>428</v>
      </c>
      <c r="D191" s="159"/>
      <c r="E191" s="160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242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2.5" outlineLevel="1" x14ac:dyDescent="0.2">
      <c r="A192" s="154"/>
      <c r="B192" s="155"/>
      <c r="C192" s="186" t="s">
        <v>429</v>
      </c>
      <c r="D192" s="159"/>
      <c r="E192" s="160">
        <v>4.2164999999999999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242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6" t="s">
        <v>428</v>
      </c>
      <c r="D193" s="159"/>
      <c r="E193" s="160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242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ht="33.75" outlineLevel="1" x14ac:dyDescent="0.2">
      <c r="A194" s="154"/>
      <c r="B194" s="155"/>
      <c r="C194" s="186" t="s">
        <v>430</v>
      </c>
      <c r="D194" s="159"/>
      <c r="E194" s="160">
        <v>13.845000000000001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242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45" outlineLevel="1" x14ac:dyDescent="0.2">
      <c r="A195" s="170">
        <v>44</v>
      </c>
      <c r="B195" s="171" t="s">
        <v>431</v>
      </c>
      <c r="C195" s="185" t="s">
        <v>432</v>
      </c>
      <c r="D195" s="172" t="s">
        <v>247</v>
      </c>
      <c r="E195" s="173">
        <v>282.76889999999997</v>
      </c>
      <c r="F195" s="174"/>
      <c r="G195" s="175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7">
        <v>0</v>
      </c>
      <c r="O195" s="157">
        <f>ROUND(E195*N195,2)</f>
        <v>0</v>
      </c>
      <c r="P195" s="157">
        <v>0</v>
      </c>
      <c r="Q195" s="157">
        <f>ROUND(E195*P195,2)</f>
        <v>0</v>
      </c>
      <c r="R195" s="157"/>
      <c r="S195" s="157" t="s">
        <v>260</v>
      </c>
      <c r="T195" s="157" t="s">
        <v>384</v>
      </c>
      <c r="U195" s="157">
        <v>0</v>
      </c>
      <c r="V195" s="157">
        <f>ROUND(E195*U195,2)</f>
        <v>0</v>
      </c>
      <c r="W195" s="157"/>
      <c r="X195" s="157" t="s">
        <v>239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240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ht="22.5" outlineLevel="1" x14ac:dyDescent="0.2">
      <c r="A196" s="154"/>
      <c r="B196" s="155"/>
      <c r="C196" s="186" t="s">
        <v>419</v>
      </c>
      <c r="D196" s="159"/>
      <c r="E196" s="160">
        <v>345.19540000000001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242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ht="33.75" outlineLevel="1" x14ac:dyDescent="0.2">
      <c r="A197" s="154"/>
      <c r="B197" s="155"/>
      <c r="C197" s="186" t="s">
        <v>420</v>
      </c>
      <c r="D197" s="159"/>
      <c r="E197" s="160">
        <v>-62.426499999999997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242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94">
        <v>45</v>
      </c>
      <c r="B198" s="195" t="s">
        <v>433</v>
      </c>
      <c r="C198" s="196" t="s">
        <v>434</v>
      </c>
      <c r="D198" s="197" t="s">
        <v>435</v>
      </c>
      <c r="E198" s="198">
        <v>1</v>
      </c>
      <c r="F198" s="174"/>
      <c r="G198" s="19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7">
        <v>0</v>
      </c>
      <c r="O198" s="157">
        <f>ROUND(E198*N198,2)</f>
        <v>0</v>
      </c>
      <c r="P198" s="157">
        <v>0</v>
      </c>
      <c r="Q198" s="157">
        <f>ROUND(E198*P198,2)</f>
        <v>0</v>
      </c>
      <c r="R198" s="157"/>
      <c r="S198" s="157" t="s">
        <v>260</v>
      </c>
      <c r="T198" s="157" t="s">
        <v>384</v>
      </c>
      <c r="U198" s="157">
        <v>0</v>
      </c>
      <c r="V198" s="157">
        <f>ROUND(E198*U198,2)</f>
        <v>0</v>
      </c>
      <c r="W198" s="157"/>
      <c r="X198" s="157" t="s">
        <v>239</v>
      </c>
      <c r="Y198" s="147"/>
      <c r="Z198" s="147"/>
      <c r="AA198" s="147"/>
      <c r="AB198" s="147"/>
      <c r="AC198" s="147"/>
      <c r="AD198" s="147"/>
      <c r="AE198" s="147"/>
      <c r="AF198" s="147"/>
      <c r="AG198" s="147" t="s">
        <v>240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70">
        <v>46</v>
      </c>
      <c r="B199" s="171" t="s">
        <v>436</v>
      </c>
      <c r="C199" s="185" t="s">
        <v>437</v>
      </c>
      <c r="D199" s="172" t="s">
        <v>247</v>
      </c>
      <c r="E199" s="173">
        <v>33.163679999999999</v>
      </c>
      <c r="F199" s="174"/>
      <c r="G199" s="175">
        <f>ROUND(E199*F199,2)</f>
        <v>0</v>
      </c>
      <c r="H199" s="158"/>
      <c r="I199" s="157">
        <f>ROUND(E199*H199,2)</f>
        <v>0</v>
      </c>
      <c r="J199" s="158"/>
      <c r="K199" s="157">
        <f>ROUND(E199*J199,2)</f>
        <v>0</v>
      </c>
      <c r="L199" s="157">
        <v>21</v>
      </c>
      <c r="M199" s="157">
        <f>G199*(1+L199/100)</f>
        <v>0</v>
      </c>
      <c r="N199" s="157">
        <v>1.7999999999999999E-2</v>
      </c>
      <c r="O199" s="157">
        <f>ROUND(E199*N199,2)</f>
        <v>0.6</v>
      </c>
      <c r="P199" s="157">
        <v>0</v>
      </c>
      <c r="Q199" s="157">
        <f>ROUND(E199*P199,2)</f>
        <v>0</v>
      </c>
      <c r="R199" s="157" t="s">
        <v>404</v>
      </c>
      <c r="S199" s="157" t="s">
        <v>237</v>
      </c>
      <c r="T199" s="157" t="s">
        <v>238</v>
      </c>
      <c r="U199" s="157">
        <v>0</v>
      </c>
      <c r="V199" s="157">
        <f>ROUND(E199*U199,2)</f>
        <v>0</v>
      </c>
      <c r="W199" s="157"/>
      <c r="X199" s="157" t="s">
        <v>405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406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54"/>
      <c r="B200" s="155"/>
      <c r="C200" s="188" t="s">
        <v>275</v>
      </c>
      <c r="D200" s="161"/>
      <c r="E200" s="162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242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9" t="s">
        <v>438</v>
      </c>
      <c r="D201" s="161"/>
      <c r="E201" s="162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242</v>
      </c>
      <c r="AH201" s="147">
        <v>2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ht="22.5" outlineLevel="1" x14ac:dyDescent="0.2">
      <c r="A202" s="154"/>
      <c r="B202" s="155"/>
      <c r="C202" s="189" t="s">
        <v>439</v>
      </c>
      <c r="D202" s="161"/>
      <c r="E202" s="162">
        <v>7.8708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242</v>
      </c>
      <c r="AH202" s="147">
        <v>2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9" t="s">
        <v>440</v>
      </c>
      <c r="D203" s="161"/>
      <c r="E203" s="162">
        <v>4.2164999999999999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242</v>
      </c>
      <c r="AH203" s="147">
        <v>2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9" t="s">
        <v>441</v>
      </c>
      <c r="D204" s="161"/>
      <c r="E204" s="162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242</v>
      </c>
      <c r="AH204" s="147">
        <v>2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ht="22.5" outlineLevel="1" x14ac:dyDescent="0.2">
      <c r="A205" s="154"/>
      <c r="B205" s="155"/>
      <c r="C205" s="189" t="s">
        <v>442</v>
      </c>
      <c r="D205" s="161"/>
      <c r="E205" s="162">
        <v>4.2164999999999999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242</v>
      </c>
      <c r="AH205" s="147">
        <v>2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89" t="s">
        <v>441</v>
      </c>
      <c r="D206" s="161"/>
      <c r="E206" s="162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57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242</v>
      </c>
      <c r="AH206" s="147">
        <v>2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ht="33.75" outlineLevel="1" x14ac:dyDescent="0.2">
      <c r="A207" s="154"/>
      <c r="B207" s="155"/>
      <c r="C207" s="189" t="s">
        <v>443</v>
      </c>
      <c r="D207" s="161"/>
      <c r="E207" s="162">
        <v>13.845000000000001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242</v>
      </c>
      <c r="AH207" s="147">
        <v>2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277</v>
      </c>
      <c r="D208" s="161"/>
      <c r="E208" s="162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242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6" t="s">
        <v>444</v>
      </c>
      <c r="D209" s="159"/>
      <c r="E209" s="160">
        <v>33.163679999999999</v>
      </c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242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76">
        <v>47</v>
      </c>
      <c r="B210" s="177" t="s">
        <v>445</v>
      </c>
      <c r="C210" s="187" t="s">
        <v>446</v>
      </c>
      <c r="D210" s="178" t="s">
        <v>349</v>
      </c>
      <c r="E210" s="179">
        <v>510</v>
      </c>
      <c r="F210" s="180"/>
      <c r="G210" s="181">
        <f t="shared" ref="G210:G224" si="0">ROUND(E210*F210,2)</f>
        <v>0</v>
      </c>
      <c r="H210" s="158"/>
      <c r="I210" s="157">
        <f t="shared" ref="I210:I224" si="1">ROUND(E210*H210,2)</f>
        <v>0</v>
      </c>
      <c r="J210" s="158"/>
      <c r="K210" s="157">
        <f t="shared" ref="K210:K224" si="2">ROUND(E210*J210,2)</f>
        <v>0</v>
      </c>
      <c r="L210" s="157">
        <v>21</v>
      </c>
      <c r="M210" s="157">
        <f t="shared" ref="M210:M224" si="3">G210*(1+L210/100)</f>
        <v>0</v>
      </c>
      <c r="N210" s="157">
        <v>0</v>
      </c>
      <c r="O210" s="157">
        <f t="shared" ref="O210:O224" si="4">ROUND(E210*N210,2)</f>
        <v>0</v>
      </c>
      <c r="P210" s="157">
        <v>0</v>
      </c>
      <c r="Q210" s="157">
        <f t="shared" ref="Q210:Q224" si="5">ROUND(E210*P210,2)</f>
        <v>0</v>
      </c>
      <c r="R210" s="157"/>
      <c r="S210" s="157" t="s">
        <v>260</v>
      </c>
      <c r="T210" s="157" t="s">
        <v>261</v>
      </c>
      <c r="U210" s="157">
        <v>0</v>
      </c>
      <c r="V210" s="157">
        <f t="shared" ref="V210:V224" si="6">ROUND(E210*U210,2)</f>
        <v>0</v>
      </c>
      <c r="W210" s="157"/>
      <c r="X210" s="157" t="s">
        <v>405</v>
      </c>
      <c r="Y210" s="147"/>
      <c r="Z210" s="147"/>
      <c r="AA210" s="147"/>
      <c r="AB210" s="147"/>
      <c r="AC210" s="147"/>
      <c r="AD210" s="147"/>
      <c r="AE210" s="147"/>
      <c r="AF210" s="147"/>
      <c r="AG210" s="147" t="s">
        <v>447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76">
        <v>48</v>
      </c>
      <c r="B211" s="177" t="s">
        <v>448</v>
      </c>
      <c r="C211" s="187" t="s">
        <v>449</v>
      </c>
      <c r="D211" s="178" t="s">
        <v>349</v>
      </c>
      <c r="E211" s="179">
        <v>14</v>
      </c>
      <c r="F211" s="180"/>
      <c r="G211" s="181">
        <f t="shared" si="0"/>
        <v>0</v>
      </c>
      <c r="H211" s="158"/>
      <c r="I211" s="157">
        <f t="shared" si="1"/>
        <v>0</v>
      </c>
      <c r="J211" s="158"/>
      <c r="K211" s="157">
        <f t="shared" si="2"/>
        <v>0</v>
      </c>
      <c r="L211" s="157">
        <v>21</v>
      </c>
      <c r="M211" s="157">
        <f t="shared" si="3"/>
        <v>0</v>
      </c>
      <c r="N211" s="157">
        <v>0</v>
      </c>
      <c r="O211" s="157">
        <f t="shared" si="4"/>
        <v>0</v>
      </c>
      <c r="P211" s="157">
        <v>0</v>
      </c>
      <c r="Q211" s="157">
        <f t="shared" si="5"/>
        <v>0</v>
      </c>
      <c r="R211" s="157"/>
      <c r="S211" s="157" t="s">
        <v>260</v>
      </c>
      <c r="T211" s="157" t="s">
        <v>261</v>
      </c>
      <c r="U211" s="157">
        <v>0</v>
      </c>
      <c r="V211" s="157">
        <f t="shared" si="6"/>
        <v>0</v>
      </c>
      <c r="W211" s="157"/>
      <c r="X211" s="157" t="s">
        <v>405</v>
      </c>
      <c r="Y211" s="147"/>
      <c r="Z211" s="147"/>
      <c r="AA211" s="147"/>
      <c r="AB211" s="147"/>
      <c r="AC211" s="147"/>
      <c r="AD211" s="147"/>
      <c r="AE211" s="147"/>
      <c r="AF211" s="147"/>
      <c r="AG211" s="147" t="s">
        <v>447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76">
        <v>49</v>
      </c>
      <c r="B212" s="177" t="s">
        <v>450</v>
      </c>
      <c r="C212" s="187" t="s">
        <v>451</v>
      </c>
      <c r="D212" s="178" t="s">
        <v>349</v>
      </c>
      <c r="E212" s="179">
        <v>2</v>
      </c>
      <c r="F212" s="180"/>
      <c r="G212" s="181">
        <f t="shared" si="0"/>
        <v>0</v>
      </c>
      <c r="H212" s="158"/>
      <c r="I212" s="157">
        <f t="shared" si="1"/>
        <v>0</v>
      </c>
      <c r="J212" s="158"/>
      <c r="K212" s="157">
        <f t="shared" si="2"/>
        <v>0</v>
      </c>
      <c r="L212" s="157">
        <v>21</v>
      </c>
      <c r="M212" s="157">
        <f t="shared" si="3"/>
        <v>0</v>
      </c>
      <c r="N212" s="157">
        <v>0</v>
      </c>
      <c r="O212" s="157">
        <f t="shared" si="4"/>
        <v>0</v>
      </c>
      <c r="P212" s="157">
        <v>0</v>
      </c>
      <c r="Q212" s="157">
        <f t="shared" si="5"/>
        <v>0</v>
      </c>
      <c r="R212" s="157"/>
      <c r="S212" s="157" t="s">
        <v>260</v>
      </c>
      <c r="T212" s="157" t="s">
        <v>261</v>
      </c>
      <c r="U212" s="157">
        <v>0</v>
      </c>
      <c r="V212" s="157">
        <f t="shared" si="6"/>
        <v>0</v>
      </c>
      <c r="W212" s="157"/>
      <c r="X212" s="157" t="s">
        <v>405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447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76">
        <v>50</v>
      </c>
      <c r="B213" s="177" t="s">
        <v>452</v>
      </c>
      <c r="C213" s="187" t="s">
        <v>453</v>
      </c>
      <c r="D213" s="178" t="s">
        <v>454</v>
      </c>
      <c r="E213" s="179">
        <v>503</v>
      </c>
      <c r="F213" s="180"/>
      <c r="G213" s="181">
        <f t="shared" si="0"/>
        <v>0</v>
      </c>
      <c r="H213" s="158"/>
      <c r="I213" s="157">
        <f t="shared" si="1"/>
        <v>0</v>
      </c>
      <c r="J213" s="158"/>
      <c r="K213" s="157">
        <f t="shared" si="2"/>
        <v>0</v>
      </c>
      <c r="L213" s="157">
        <v>21</v>
      </c>
      <c r="M213" s="157">
        <f t="shared" si="3"/>
        <v>0</v>
      </c>
      <c r="N213" s="157">
        <v>0</v>
      </c>
      <c r="O213" s="157">
        <f t="shared" si="4"/>
        <v>0</v>
      </c>
      <c r="P213" s="157">
        <v>0</v>
      </c>
      <c r="Q213" s="157">
        <f t="shared" si="5"/>
        <v>0</v>
      </c>
      <c r="R213" s="157"/>
      <c r="S213" s="157" t="s">
        <v>260</v>
      </c>
      <c r="T213" s="157" t="s">
        <v>261</v>
      </c>
      <c r="U213" s="157">
        <v>0</v>
      </c>
      <c r="V213" s="157">
        <f t="shared" si="6"/>
        <v>0</v>
      </c>
      <c r="W213" s="157"/>
      <c r="X213" s="157" t="s">
        <v>405</v>
      </c>
      <c r="Y213" s="147"/>
      <c r="Z213" s="147"/>
      <c r="AA213" s="147"/>
      <c r="AB213" s="147"/>
      <c r="AC213" s="147"/>
      <c r="AD213" s="147"/>
      <c r="AE213" s="147"/>
      <c r="AF213" s="147"/>
      <c r="AG213" s="147" t="s">
        <v>447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76">
        <v>51</v>
      </c>
      <c r="B214" s="177" t="s">
        <v>455</v>
      </c>
      <c r="C214" s="187" t="s">
        <v>456</v>
      </c>
      <c r="D214" s="178" t="s">
        <v>454</v>
      </c>
      <c r="E214" s="179">
        <v>155</v>
      </c>
      <c r="F214" s="180"/>
      <c r="G214" s="181">
        <f t="shared" si="0"/>
        <v>0</v>
      </c>
      <c r="H214" s="158"/>
      <c r="I214" s="157">
        <f t="shared" si="1"/>
        <v>0</v>
      </c>
      <c r="J214" s="158"/>
      <c r="K214" s="157">
        <f t="shared" si="2"/>
        <v>0</v>
      </c>
      <c r="L214" s="157">
        <v>21</v>
      </c>
      <c r="M214" s="157">
        <f t="shared" si="3"/>
        <v>0</v>
      </c>
      <c r="N214" s="157">
        <v>0</v>
      </c>
      <c r="O214" s="157">
        <f t="shared" si="4"/>
        <v>0</v>
      </c>
      <c r="P214" s="157">
        <v>0</v>
      </c>
      <c r="Q214" s="157">
        <f t="shared" si="5"/>
        <v>0</v>
      </c>
      <c r="R214" s="157"/>
      <c r="S214" s="157" t="s">
        <v>260</v>
      </c>
      <c r="T214" s="157" t="s">
        <v>261</v>
      </c>
      <c r="U214" s="157">
        <v>0</v>
      </c>
      <c r="V214" s="157">
        <f t="shared" si="6"/>
        <v>0</v>
      </c>
      <c r="W214" s="157"/>
      <c r="X214" s="157" t="s">
        <v>405</v>
      </c>
      <c r="Y214" s="147"/>
      <c r="Z214" s="147"/>
      <c r="AA214" s="147"/>
      <c r="AB214" s="147"/>
      <c r="AC214" s="147"/>
      <c r="AD214" s="147"/>
      <c r="AE214" s="147"/>
      <c r="AF214" s="147"/>
      <c r="AG214" s="147" t="s">
        <v>447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ht="22.5" outlineLevel="1" x14ac:dyDescent="0.2">
      <c r="A215" s="176">
        <v>52</v>
      </c>
      <c r="B215" s="177" t="s">
        <v>457</v>
      </c>
      <c r="C215" s="187" t="s">
        <v>458</v>
      </c>
      <c r="D215" s="178" t="s">
        <v>454</v>
      </c>
      <c r="E215" s="179">
        <v>217</v>
      </c>
      <c r="F215" s="180"/>
      <c r="G215" s="181">
        <f t="shared" si="0"/>
        <v>0</v>
      </c>
      <c r="H215" s="158"/>
      <c r="I215" s="157">
        <f t="shared" si="1"/>
        <v>0</v>
      </c>
      <c r="J215" s="158"/>
      <c r="K215" s="157">
        <f t="shared" si="2"/>
        <v>0</v>
      </c>
      <c r="L215" s="157">
        <v>21</v>
      </c>
      <c r="M215" s="157">
        <f t="shared" si="3"/>
        <v>0</v>
      </c>
      <c r="N215" s="157">
        <v>0</v>
      </c>
      <c r="O215" s="157">
        <f t="shared" si="4"/>
        <v>0</v>
      </c>
      <c r="P215" s="157">
        <v>0</v>
      </c>
      <c r="Q215" s="157">
        <f t="shared" si="5"/>
        <v>0</v>
      </c>
      <c r="R215" s="157"/>
      <c r="S215" s="157" t="s">
        <v>260</v>
      </c>
      <c r="T215" s="157" t="s">
        <v>261</v>
      </c>
      <c r="U215" s="157">
        <v>0</v>
      </c>
      <c r="V215" s="157">
        <f t="shared" si="6"/>
        <v>0</v>
      </c>
      <c r="W215" s="157"/>
      <c r="X215" s="157" t="s">
        <v>405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406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76">
        <v>53</v>
      </c>
      <c r="B216" s="177" t="s">
        <v>459</v>
      </c>
      <c r="C216" s="187" t="s">
        <v>460</v>
      </c>
      <c r="D216" s="178" t="s">
        <v>349</v>
      </c>
      <c r="E216" s="179">
        <v>84</v>
      </c>
      <c r="F216" s="180"/>
      <c r="G216" s="181">
        <f t="shared" si="0"/>
        <v>0</v>
      </c>
      <c r="H216" s="158"/>
      <c r="I216" s="157">
        <f t="shared" si="1"/>
        <v>0</v>
      </c>
      <c r="J216" s="158"/>
      <c r="K216" s="157">
        <f t="shared" si="2"/>
        <v>0</v>
      </c>
      <c r="L216" s="157">
        <v>21</v>
      </c>
      <c r="M216" s="157">
        <f t="shared" si="3"/>
        <v>0</v>
      </c>
      <c r="N216" s="157">
        <v>0</v>
      </c>
      <c r="O216" s="157">
        <f t="shared" si="4"/>
        <v>0</v>
      </c>
      <c r="P216" s="157">
        <v>0</v>
      </c>
      <c r="Q216" s="157">
        <f t="shared" si="5"/>
        <v>0</v>
      </c>
      <c r="R216" s="157"/>
      <c r="S216" s="157" t="s">
        <v>260</v>
      </c>
      <c r="T216" s="157" t="s">
        <v>261</v>
      </c>
      <c r="U216" s="157">
        <v>0</v>
      </c>
      <c r="V216" s="157">
        <f t="shared" si="6"/>
        <v>0</v>
      </c>
      <c r="W216" s="157"/>
      <c r="X216" s="157" t="s">
        <v>405</v>
      </c>
      <c r="Y216" s="147"/>
      <c r="Z216" s="147"/>
      <c r="AA216" s="147"/>
      <c r="AB216" s="147"/>
      <c r="AC216" s="147"/>
      <c r="AD216" s="147"/>
      <c r="AE216" s="147"/>
      <c r="AF216" s="147"/>
      <c r="AG216" s="147" t="s">
        <v>447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76">
        <v>54</v>
      </c>
      <c r="B217" s="177" t="s">
        <v>461</v>
      </c>
      <c r="C217" s="187" t="s">
        <v>462</v>
      </c>
      <c r="D217" s="178" t="s">
        <v>454</v>
      </c>
      <c r="E217" s="179">
        <v>130</v>
      </c>
      <c r="F217" s="180"/>
      <c r="G217" s="181">
        <f t="shared" si="0"/>
        <v>0</v>
      </c>
      <c r="H217" s="158"/>
      <c r="I217" s="157">
        <f t="shared" si="1"/>
        <v>0</v>
      </c>
      <c r="J217" s="158"/>
      <c r="K217" s="157">
        <f t="shared" si="2"/>
        <v>0</v>
      </c>
      <c r="L217" s="157">
        <v>21</v>
      </c>
      <c r="M217" s="157">
        <f t="shared" si="3"/>
        <v>0</v>
      </c>
      <c r="N217" s="157">
        <v>0</v>
      </c>
      <c r="O217" s="157">
        <f t="shared" si="4"/>
        <v>0</v>
      </c>
      <c r="P217" s="157">
        <v>0</v>
      </c>
      <c r="Q217" s="157">
        <f t="shared" si="5"/>
        <v>0</v>
      </c>
      <c r="R217" s="157"/>
      <c r="S217" s="157" t="s">
        <v>260</v>
      </c>
      <c r="T217" s="157" t="s">
        <v>261</v>
      </c>
      <c r="U217" s="157">
        <v>0</v>
      </c>
      <c r="V217" s="157">
        <f t="shared" si="6"/>
        <v>0</v>
      </c>
      <c r="W217" s="157"/>
      <c r="X217" s="157" t="s">
        <v>405</v>
      </c>
      <c r="Y217" s="147"/>
      <c r="Z217" s="147"/>
      <c r="AA217" s="147"/>
      <c r="AB217" s="147"/>
      <c r="AC217" s="147"/>
      <c r="AD217" s="147"/>
      <c r="AE217" s="147"/>
      <c r="AF217" s="147"/>
      <c r="AG217" s="147" t="s">
        <v>447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6">
        <v>55</v>
      </c>
      <c r="B218" s="177" t="s">
        <v>463</v>
      </c>
      <c r="C218" s="187" t="s">
        <v>464</v>
      </c>
      <c r="D218" s="178" t="s">
        <v>349</v>
      </c>
      <c r="E218" s="179">
        <v>28</v>
      </c>
      <c r="F218" s="180"/>
      <c r="G218" s="181">
        <f t="shared" si="0"/>
        <v>0</v>
      </c>
      <c r="H218" s="158"/>
      <c r="I218" s="157">
        <f t="shared" si="1"/>
        <v>0</v>
      </c>
      <c r="J218" s="158"/>
      <c r="K218" s="157">
        <f t="shared" si="2"/>
        <v>0</v>
      </c>
      <c r="L218" s="157">
        <v>21</v>
      </c>
      <c r="M218" s="157">
        <f t="shared" si="3"/>
        <v>0</v>
      </c>
      <c r="N218" s="157">
        <v>0</v>
      </c>
      <c r="O218" s="157">
        <f t="shared" si="4"/>
        <v>0</v>
      </c>
      <c r="P218" s="157">
        <v>0</v>
      </c>
      <c r="Q218" s="157">
        <f t="shared" si="5"/>
        <v>0</v>
      </c>
      <c r="R218" s="157"/>
      <c r="S218" s="157" t="s">
        <v>260</v>
      </c>
      <c r="T218" s="157" t="s">
        <v>261</v>
      </c>
      <c r="U218" s="157">
        <v>0</v>
      </c>
      <c r="V218" s="157">
        <f t="shared" si="6"/>
        <v>0</v>
      </c>
      <c r="W218" s="157"/>
      <c r="X218" s="157" t="s">
        <v>405</v>
      </c>
      <c r="Y218" s="147"/>
      <c r="Z218" s="147"/>
      <c r="AA218" s="147"/>
      <c r="AB218" s="147"/>
      <c r="AC218" s="147"/>
      <c r="AD218" s="147"/>
      <c r="AE218" s="147"/>
      <c r="AF218" s="147"/>
      <c r="AG218" s="147" t="s">
        <v>406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76">
        <v>56</v>
      </c>
      <c r="B219" s="177" t="s">
        <v>465</v>
      </c>
      <c r="C219" s="187" t="s">
        <v>466</v>
      </c>
      <c r="D219" s="178" t="s">
        <v>349</v>
      </c>
      <c r="E219" s="179">
        <v>28</v>
      </c>
      <c r="F219" s="180"/>
      <c r="G219" s="181">
        <f t="shared" si="0"/>
        <v>0</v>
      </c>
      <c r="H219" s="158"/>
      <c r="I219" s="157">
        <f t="shared" si="1"/>
        <v>0</v>
      </c>
      <c r="J219" s="158"/>
      <c r="K219" s="157">
        <f t="shared" si="2"/>
        <v>0</v>
      </c>
      <c r="L219" s="157">
        <v>21</v>
      </c>
      <c r="M219" s="157">
        <f t="shared" si="3"/>
        <v>0</v>
      </c>
      <c r="N219" s="157">
        <v>0</v>
      </c>
      <c r="O219" s="157">
        <f t="shared" si="4"/>
        <v>0</v>
      </c>
      <c r="P219" s="157">
        <v>0</v>
      </c>
      <c r="Q219" s="157">
        <f t="shared" si="5"/>
        <v>0</v>
      </c>
      <c r="R219" s="157"/>
      <c r="S219" s="157" t="s">
        <v>260</v>
      </c>
      <c r="T219" s="157" t="s">
        <v>261</v>
      </c>
      <c r="U219" s="157">
        <v>0</v>
      </c>
      <c r="V219" s="157">
        <f t="shared" si="6"/>
        <v>0</v>
      </c>
      <c r="W219" s="157"/>
      <c r="X219" s="157" t="s">
        <v>405</v>
      </c>
      <c r="Y219" s="147"/>
      <c r="Z219" s="147"/>
      <c r="AA219" s="147"/>
      <c r="AB219" s="147"/>
      <c r="AC219" s="147"/>
      <c r="AD219" s="147"/>
      <c r="AE219" s="147"/>
      <c r="AF219" s="147"/>
      <c r="AG219" s="147" t="s">
        <v>447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6">
        <v>57</v>
      </c>
      <c r="B220" s="177" t="s">
        <v>467</v>
      </c>
      <c r="C220" s="187" t="s">
        <v>468</v>
      </c>
      <c r="D220" s="178" t="s">
        <v>349</v>
      </c>
      <c r="E220" s="179">
        <v>4000</v>
      </c>
      <c r="F220" s="180"/>
      <c r="G220" s="181">
        <f t="shared" si="0"/>
        <v>0</v>
      </c>
      <c r="H220" s="158"/>
      <c r="I220" s="157">
        <f t="shared" si="1"/>
        <v>0</v>
      </c>
      <c r="J220" s="158"/>
      <c r="K220" s="157">
        <f t="shared" si="2"/>
        <v>0</v>
      </c>
      <c r="L220" s="157">
        <v>21</v>
      </c>
      <c r="M220" s="157">
        <f t="shared" si="3"/>
        <v>0</v>
      </c>
      <c r="N220" s="157">
        <v>0</v>
      </c>
      <c r="O220" s="157">
        <f t="shared" si="4"/>
        <v>0</v>
      </c>
      <c r="P220" s="157">
        <v>0</v>
      </c>
      <c r="Q220" s="157">
        <f t="shared" si="5"/>
        <v>0</v>
      </c>
      <c r="R220" s="157"/>
      <c r="S220" s="157" t="s">
        <v>260</v>
      </c>
      <c r="T220" s="157" t="s">
        <v>261</v>
      </c>
      <c r="U220" s="157">
        <v>0</v>
      </c>
      <c r="V220" s="157">
        <f t="shared" si="6"/>
        <v>0</v>
      </c>
      <c r="W220" s="157"/>
      <c r="X220" s="157" t="s">
        <v>405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447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76">
        <v>58</v>
      </c>
      <c r="B221" s="177" t="s">
        <v>469</v>
      </c>
      <c r="C221" s="187" t="s">
        <v>470</v>
      </c>
      <c r="D221" s="178" t="s">
        <v>349</v>
      </c>
      <c r="E221" s="179">
        <v>4</v>
      </c>
      <c r="F221" s="180"/>
      <c r="G221" s="181">
        <f t="shared" si="0"/>
        <v>0</v>
      </c>
      <c r="H221" s="158"/>
      <c r="I221" s="157">
        <f t="shared" si="1"/>
        <v>0</v>
      </c>
      <c r="J221" s="158"/>
      <c r="K221" s="157">
        <f t="shared" si="2"/>
        <v>0</v>
      </c>
      <c r="L221" s="157">
        <v>21</v>
      </c>
      <c r="M221" s="157">
        <f t="shared" si="3"/>
        <v>0</v>
      </c>
      <c r="N221" s="157">
        <v>0</v>
      </c>
      <c r="O221" s="157">
        <f t="shared" si="4"/>
        <v>0</v>
      </c>
      <c r="P221" s="157">
        <v>0</v>
      </c>
      <c r="Q221" s="157">
        <f t="shared" si="5"/>
        <v>0</v>
      </c>
      <c r="R221" s="157"/>
      <c r="S221" s="157" t="s">
        <v>260</v>
      </c>
      <c r="T221" s="157" t="s">
        <v>261</v>
      </c>
      <c r="U221" s="157">
        <v>0</v>
      </c>
      <c r="V221" s="157">
        <f t="shared" si="6"/>
        <v>0</v>
      </c>
      <c r="W221" s="157"/>
      <c r="X221" s="157" t="s">
        <v>405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447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76">
        <v>59</v>
      </c>
      <c r="B222" s="177" t="s">
        <v>471</v>
      </c>
      <c r="C222" s="187" t="s">
        <v>472</v>
      </c>
      <c r="D222" s="178" t="s">
        <v>349</v>
      </c>
      <c r="E222" s="179">
        <v>1000</v>
      </c>
      <c r="F222" s="180"/>
      <c r="G222" s="181">
        <f t="shared" si="0"/>
        <v>0</v>
      </c>
      <c r="H222" s="158"/>
      <c r="I222" s="157">
        <f t="shared" si="1"/>
        <v>0</v>
      </c>
      <c r="J222" s="158"/>
      <c r="K222" s="157">
        <f t="shared" si="2"/>
        <v>0</v>
      </c>
      <c r="L222" s="157">
        <v>21</v>
      </c>
      <c r="M222" s="157">
        <f t="shared" si="3"/>
        <v>0</v>
      </c>
      <c r="N222" s="157">
        <v>0</v>
      </c>
      <c r="O222" s="157">
        <f t="shared" si="4"/>
        <v>0</v>
      </c>
      <c r="P222" s="157">
        <v>0</v>
      </c>
      <c r="Q222" s="157">
        <f t="shared" si="5"/>
        <v>0</v>
      </c>
      <c r="R222" s="157"/>
      <c r="S222" s="157" t="s">
        <v>260</v>
      </c>
      <c r="T222" s="157" t="s">
        <v>261</v>
      </c>
      <c r="U222" s="157">
        <v>0</v>
      </c>
      <c r="V222" s="157">
        <f t="shared" si="6"/>
        <v>0</v>
      </c>
      <c r="W222" s="157"/>
      <c r="X222" s="157" t="s">
        <v>405</v>
      </c>
      <c r="Y222" s="147"/>
      <c r="Z222" s="147"/>
      <c r="AA222" s="147"/>
      <c r="AB222" s="147"/>
      <c r="AC222" s="147"/>
      <c r="AD222" s="147"/>
      <c r="AE222" s="147"/>
      <c r="AF222" s="147"/>
      <c r="AG222" s="147" t="s">
        <v>447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76">
        <v>60</v>
      </c>
      <c r="B223" s="177" t="s">
        <v>473</v>
      </c>
      <c r="C223" s="187" t="s">
        <v>474</v>
      </c>
      <c r="D223" s="178" t="s">
        <v>349</v>
      </c>
      <c r="E223" s="179">
        <v>1</v>
      </c>
      <c r="F223" s="180"/>
      <c r="G223" s="181">
        <f t="shared" si="0"/>
        <v>0</v>
      </c>
      <c r="H223" s="158"/>
      <c r="I223" s="157">
        <f t="shared" si="1"/>
        <v>0</v>
      </c>
      <c r="J223" s="158"/>
      <c r="K223" s="157">
        <f t="shared" si="2"/>
        <v>0</v>
      </c>
      <c r="L223" s="157">
        <v>21</v>
      </c>
      <c r="M223" s="157">
        <f t="shared" si="3"/>
        <v>0</v>
      </c>
      <c r="N223" s="157">
        <v>0</v>
      </c>
      <c r="O223" s="157">
        <f t="shared" si="4"/>
        <v>0</v>
      </c>
      <c r="P223" s="157">
        <v>0</v>
      </c>
      <c r="Q223" s="157">
        <f t="shared" si="5"/>
        <v>0</v>
      </c>
      <c r="R223" s="157"/>
      <c r="S223" s="157" t="s">
        <v>260</v>
      </c>
      <c r="T223" s="157" t="s">
        <v>261</v>
      </c>
      <c r="U223" s="157">
        <v>0</v>
      </c>
      <c r="V223" s="157">
        <f t="shared" si="6"/>
        <v>0</v>
      </c>
      <c r="W223" s="157"/>
      <c r="X223" s="157" t="s">
        <v>405</v>
      </c>
      <c r="Y223" s="147"/>
      <c r="Z223" s="147"/>
      <c r="AA223" s="147"/>
      <c r="AB223" s="147"/>
      <c r="AC223" s="147"/>
      <c r="AD223" s="147"/>
      <c r="AE223" s="147"/>
      <c r="AF223" s="147"/>
      <c r="AG223" s="147" t="s">
        <v>447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ht="22.5" outlineLevel="1" x14ac:dyDescent="0.2">
      <c r="A224" s="176">
        <v>61</v>
      </c>
      <c r="B224" s="177" t="s">
        <v>475</v>
      </c>
      <c r="C224" s="187" t="s">
        <v>476</v>
      </c>
      <c r="D224" s="178" t="s">
        <v>349</v>
      </c>
      <c r="E224" s="179">
        <v>1</v>
      </c>
      <c r="F224" s="180"/>
      <c r="G224" s="181">
        <f t="shared" si="0"/>
        <v>0</v>
      </c>
      <c r="H224" s="158"/>
      <c r="I224" s="157">
        <f t="shared" si="1"/>
        <v>0</v>
      </c>
      <c r="J224" s="158"/>
      <c r="K224" s="157">
        <f t="shared" si="2"/>
        <v>0</v>
      </c>
      <c r="L224" s="157">
        <v>21</v>
      </c>
      <c r="M224" s="157">
        <f t="shared" si="3"/>
        <v>0</v>
      </c>
      <c r="N224" s="157">
        <v>0</v>
      </c>
      <c r="O224" s="157">
        <f t="shared" si="4"/>
        <v>0</v>
      </c>
      <c r="P224" s="157">
        <v>0</v>
      </c>
      <c r="Q224" s="157">
        <f t="shared" si="5"/>
        <v>0</v>
      </c>
      <c r="R224" s="157"/>
      <c r="S224" s="157" t="s">
        <v>260</v>
      </c>
      <c r="T224" s="157" t="s">
        <v>261</v>
      </c>
      <c r="U224" s="157">
        <v>0</v>
      </c>
      <c r="V224" s="157">
        <f t="shared" si="6"/>
        <v>0</v>
      </c>
      <c r="W224" s="157"/>
      <c r="X224" s="157" t="s">
        <v>405</v>
      </c>
      <c r="Y224" s="147"/>
      <c r="Z224" s="147"/>
      <c r="AA224" s="147"/>
      <c r="AB224" s="147"/>
      <c r="AC224" s="147"/>
      <c r="AD224" s="147"/>
      <c r="AE224" s="147"/>
      <c r="AF224" s="147"/>
      <c r="AG224" s="147" t="s">
        <v>447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ht="25.5" x14ac:dyDescent="0.2">
      <c r="A225" s="164" t="s">
        <v>232</v>
      </c>
      <c r="B225" s="165" t="s">
        <v>120</v>
      </c>
      <c r="C225" s="184" t="s">
        <v>121</v>
      </c>
      <c r="D225" s="166"/>
      <c r="E225" s="167"/>
      <c r="F225" s="168"/>
      <c r="G225" s="169">
        <f>SUMIF(AG226:AG230,"&lt;&gt;NOR",G226:G230)</f>
        <v>0</v>
      </c>
      <c r="H225" s="163"/>
      <c r="I225" s="163">
        <f>SUM(I226:I230)</f>
        <v>0</v>
      </c>
      <c r="J225" s="163"/>
      <c r="K225" s="163">
        <f>SUM(K226:K230)</f>
        <v>0</v>
      </c>
      <c r="L225" s="163"/>
      <c r="M225" s="163">
        <f>SUM(M226:M230)</f>
        <v>0</v>
      </c>
      <c r="N225" s="163"/>
      <c r="O225" s="163">
        <f>SUM(O226:O230)</f>
        <v>0</v>
      </c>
      <c r="P225" s="163"/>
      <c r="Q225" s="163">
        <f>SUM(Q226:Q230)</f>
        <v>0</v>
      </c>
      <c r="R225" s="163"/>
      <c r="S225" s="163"/>
      <c r="T225" s="163"/>
      <c r="U225" s="163"/>
      <c r="V225" s="163">
        <f>SUM(V226:V230)</f>
        <v>0</v>
      </c>
      <c r="W225" s="163"/>
      <c r="X225" s="163"/>
      <c r="AG225" t="s">
        <v>233</v>
      </c>
    </row>
    <row r="226" spans="1:60" ht="22.5" outlineLevel="1" x14ac:dyDescent="0.2">
      <c r="A226" s="194">
        <v>62</v>
      </c>
      <c r="B226" s="195" t="s">
        <v>477</v>
      </c>
      <c r="C226" s="196" t="s">
        <v>478</v>
      </c>
      <c r="D226" s="197" t="s">
        <v>435</v>
      </c>
      <c r="E226" s="198">
        <v>1</v>
      </c>
      <c r="F226" s="174"/>
      <c r="G226" s="199">
        <f>ROUND(E226*F226,2)</f>
        <v>0</v>
      </c>
      <c r="H226" s="158"/>
      <c r="I226" s="157">
        <f>ROUND(E226*H226,2)</f>
        <v>0</v>
      </c>
      <c r="J226" s="158"/>
      <c r="K226" s="157">
        <f>ROUND(E226*J226,2)</f>
        <v>0</v>
      </c>
      <c r="L226" s="157">
        <v>21</v>
      </c>
      <c r="M226" s="157">
        <f>G226*(1+L226/100)</f>
        <v>0</v>
      </c>
      <c r="N226" s="157">
        <v>0</v>
      </c>
      <c r="O226" s="157">
        <f>ROUND(E226*N226,2)</f>
        <v>0</v>
      </c>
      <c r="P226" s="157">
        <v>0</v>
      </c>
      <c r="Q226" s="157">
        <f>ROUND(E226*P226,2)</f>
        <v>0</v>
      </c>
      <c r="R226" s="157"/>
      <c r="S226" s="157" t="s">
        <v>260</v>
      </c>
      <c r="T226" s="157" t="s">
        <v>384</v>
      </c>
      <c r="U226" s="157">
        <v>0</v>
      </c>
      <c r="V226" s="157">
        <f>ROUND(E226*U226,2)</f>
        <v>0</v>
      </c>
      <c r="W226" s="157"/>
      <c r="X226" s="157" t="s">
        <v>239</v>
      </c>
      <c r="Y226" s="147"/>
      <c r="Z226" s="147"/>
      <c r="AA226" s="147"/>
      <c r="AB226" s="147"/>
      <c r="AC226" s="147"/>
      <c r="AD226" s="147"/>
      <c r="AE226" s="147"/>
      <c r="AF226" s="147"/>
      <c r="AG226" s="147" t="s">
        <v>240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76">
        <v>63</v>
      </c>
      <c r="B227" s="177" t="s">
        <v>479</v>
      </c>
      <c r="C227" s="187" t="s">
        <v>480</v>
      </c>
      <c r="D227" s="178" t="s">
        <v>349</v>
      </c>
      <c r="E227" s="179">
        <v>252</v>
      </c>
      <c r="F227" s="180"/>
      <c r="G227" s="181">
        <f>ROUND(E227*F227,2)</f>
        <v>0</v>
      </c>
      <c r="H227" s="158"/>
      <c r="I227" s="157">
        <f>ROUND(E227*H227,2)</f>
        <v>0</v>
      </c>
      <c r="J227" s="158"/>
      <c r="K227" s="157">
        <f>ROUND(E227*J227,2)</f>
        <v>0</v>
      </c>
      <c r="L227" s="157">
        <v>21</v>
      </c>
      <c r="M227" s="157">
        <f>G227*(1+L227/100)</f>
        <v>0</v>
      </c>
      <c r="N227" s="157">
        <v>0</v>
      </c>
      <c r="O227" s="157">
        <f>ROUND(E227*N227,2)</f>
        <v>0</v>
      </c>
      <c r="P227" s="157">
        <v>0</v>
      </c>
      <c r="Q227" s="157">
        <f>ROUND(E227*P227,2)</f>
        <v>0</v>
      </c>
      <c r="R227" s="157"/>
      <c r="S227" s="157" t="s">
        <v>260</v>
      </c>
      <c r="T227" s="157" t="s">
        <v>261</v>
      </c>
      <c r="U227" s="157">
        <v>0</v>
      </c>
      <c r="V227" s="157">
        <f>ROUND(E227*U227,2)</f>
        <v>0</v>
      </c>
      <c r="W227" s="157"/>
      <c r="X227" s="157" t="s">
        <v>405</v>
      </c>
      <c r="Y227" s="147"/>
      <c r="Z227" s="147"/>
      <c r="AA227" s="147"/>
      <c r="AB227" s="147"/>
      <c r="AC227" s="147"/>
      <c r="AD227" s="147"/>
      <c r="AE227" s="147"/>
      <c r="AF227" s="147"/>
      <c r="AG227" s="147" t="s">
        <v>447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76">
        <v>64</v>
      </c>
      <c r="B228" s="177" t="s">
        <v>481</v>
      </c>
      <c r="C228" s="187" t="s">
        <v>482</v>
      </c>
      <c r="D228" s="178" t="s">
        <v>349</v>
      </c>
      <c r="E228" s="179">
        <v>30</v>
      </c>
      <c r="F228" s="180"/>
      <c r="G228" s="181">
        <f>ROUND(E228*F228,2)</f>
        <v>0</v>
      </c>
      <c r="H228" s="158"/>
      <c r="I228" s="157">
        <f>ROUND(E228*H228,2)</f>
        <v>0</v>
      </c>
      <c r="J228" s="158"/>
      <c r="K228" s="157">
        <f>ROUND(E228*J228,2)</f>
        <v>0</v>
      </c>
      <c r="L228" s="157">
        <v>21</v>
      </c>
      <c r="M228" s="157">
        <f>G228*(1+L228/100)</f>
        <v>0</v>
      </c>
      <c r="N228" s="157">
        <v>0</v>
      </c>
      <c r="O228" s="157">
        <f>ROUND(E228*N228,2)</f>
        <v>0</v>
      </c>
      <c r="P228" s="157">
        <v>0</v>
      </c>
      <c r="Q228" s="157">
        <f>ROUND(E228*P228,2)</f>
        <v>0</v>
      </c>
      <c r="R228" s="157"/>
      <c r="S228" s="157" t="s">
        <v>260</v>
      </c>
      <c r="T228" s="157" t="s">
        <v>261</v>
      </c>
      <c r="U228" s="157">
        <v>0</v>
      </c>
      <c r="V228" s="157">
        <f>ROUND(E228*U228,2)</f>
        <v>0</v>
      </c>
      <c r="W228" s="157"/>
      <c r="X228" s="157" t="s">
        <v>405</v>
      </c>
      <c r="Y228" s="147"/>
      <c r="Z228" s="147"/>
      <c r="AA228" s="147"/>
      <c r="AB228" s="147"/>
      <c r="AC228" s="147"/>
      <c r="AD228" s="147"/>
      <c r="AE228" s="147"/>
      <c r="AF228" s="147"/>
      <c r="AG228" s="147" t="s">
        <v>447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76">
        <v>65</v>
      </c>
      <c r="B229" s="177" t="s">
        <v>483</v>
      </c>
      <c r="C229" s="187" t="s">
        <v>484</v>
      </c>
      <c r="D229" s="178" t="s">
        <v>349</v>
      </c>
      <c r="E229" s="179">
        <v>49</v>
      </c>
      <c r="F229" s="180"/>
      <c r="G229" s="181">
        <f>ROUND(E229*F229,2)</f>
        <v>0</v>
      </c>
      <c r="H229" s="158"/>
      <c r="I229" s="157">
        <f>ROUND(E229*H229,2)</f>
        <v>0</v>
      </c>
      <c r="J229" s="158"/>
      <c r="K229" s="157">
        <f>ROUND(E229*J229,2)</f>
        <v>0</v>
      </c>
      <c r="L229" s="157">
        <v>21</v>
      </c>
      <c r="M229" s="157">
        <f>G229*(1+L229/100)</f>
        <v>0</v>
      </c>
      <c r="N229" s="157">
        <v>0</v>
      </c>
      <c r="O229" s="157">
        <f>ROUND(E229*N229,2)</f>
        <v>0</v>
      </c>
      <c r="P229" s="157">
        <v>0</v>
      </c>
      <c r="Q229" s="157">
        <f>ROUND(E229*P229,2)</f>
        <v>0</v>
      </c>
      <c r="R229" s="157"/>
      <c r="S229" s="157" t="s">
        <v>260</v>
      </c>
      <c r="T229" s="157" t="s">
        <v>261</v>
      </c>
      <c r="U229" s="157">
        <v>0</v>
      </c>
      <c r="V229" s="157">
        <f>ROUND(E229*U229,2)</f>
        <v>0</v>
      </c>
      <c r="W229" s="157"/>
      <c r="X229" s="157" t="s">
        <v>405</v>
      </c>
      <c r="Y229" s="147"/>
      <c r="Z229" s="147"/>
      <c r="AA229" s="147"/>
      <c r="AB229" s="147"/>
      <c r="AC229" s="147"/>
      <c r="AD229" s="147"/>
      <c r="AE229" s="147"/>
      <c r="AF229" s="147"/>
      <c r="AG229" s="147" t="s">
        <v>447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76">
        <v>66</v>
      </c>
      <c r="B230" s="177" t="s">
        <v>485</v>
      </c>
      <c r="C230" s="187" t="s">
        <v>486</v>
      </c>
      <c r="D230" s="178" t="s">
        <v>349</v>
      </c>
      <c r="E230" s="179">
        <v>3000</v>
      </c>
      <c r="F230" s="180"/>
      <c r="G230" s="181">
        <f>ROUND(E230*F230,2)</f>
        <v>0</v>
      </c>
      <c r="H230" s="158"/>
      <c r="I230" s="157">
        <f>ROUND(E230*H230,2)</f>
        <v>0</v>
      </c>
      <c r="J230" s="158"/>
      <c r="K230" s="157">
        <f>ROUND(E230*J230,2)</f>
        <v>0</v>
      </c>
      <c r="L230" s="157">
        <v>21</v>
      </c>
      <c r="M230" s="157">
        <f>G230*(1+L230/100)</f>
        <v>0</v>
      </c>
      <c r="N230" s="157">
        <v>0</v>
      </c>
      <c r="O230" s="157">
        <f>ROUND(E230*N230,2)</f>
        <v>0</v>
      </c>
      <c r="P230" s="157">
        <v>0</v>
      </c>
      <c r="Q230" s="157">
        <f>ROUND(E230*P230,2)</f>
        <v>0</v>
      </c>
      <c r="R230" s="157"/>
      <c r="S230" s="157" t="s">
        <v>260</v>
      </c>
      <c r="T230" s="157" t="s">
        <v>261</v>
      </c>
      <c r="U230" s="157">
        <v>0</v>
      </c>
      <c r="V230" s="157">
        <f>ROUND(E230*U230,2)</f>
        <v>0</v>
      </c>
      <c r="W230" s="157"/>
      <c r="X230" s="157" t="s">
        <v>405</v>
      </c>
      <c r="Y230" s="147"/>
      <c r="Z230" s="147"/>
      <c r="AA230" s="147"/>
      <c r="AB230" s="147"/>
      <c r="AC230" s="147"/>
      <c r="AD230" s="147"/>
      <c r="AE230" s="147"/>
      <c r="AF230" s="147"/>
      <c r="AG230" s="147" t="s">
        <v>447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25.5" x14ac:dyDescent="0.2">
      <c r="A231" s="164" t="s">
        <v>232</v>
      </c>
      <c r="B231" s="165" t="s">
        <v>122</v>
      </c>
      <c r="C231" s="184" t="s">
        <v>123</v>
      </c>
      <c r="D231" s="166"/>
      <c r="E231" s="167"/>
      <c r="F231" s="168"/>
      <c r="G231" s="169">
        <f>SUMIF(AG232:AG250,"&lt;&gt;NOR",G232:G250)</f>
        <v>0</v>
      </c>
      <c r="H231" s="163"/>
      <c r="I231" s="163">
        <f>SUM(I232:I250)</f>
        <v>0</v>
      </c>
      <c r="J231" s="163"/>
      <c r="K231" s="163">
        <f>SUM(K232:K250)</f>
        <v>0</v>
      </c>
      <c r="L231" s="163"/>
      <c r="M231" s="163">
        <f>SUM(M232:M250)</f>
        <v>0</v>
      </c>
      <c r="N231" s="163"/>
      <c r="O231" s="163">
        <f>SUM(O232:O250)</f>
        <v>13.2</v>
      </c>
      <c r="P231" s="163"/>
      <c r="Q231" s="163">
        <f>SUM(Q232:Q250)</f>
        <v>0</v>
      </c>
      <c r="R231" s="163"/>
      <c r="S231" s="163"/>
      <c r="T231" s="163"/>
      <c r="U231" s="163"/>
      <c r="V231" s="163">
        <f>SUM(V232:V250)</f>
        <v>251.55</v>
      </c>
      <c r="W231" s="163"/>
      <c r="X231" s="163"/>
      <c r="AG231" t="s">
        <v>233</v>
      </c>
    </row>
    <row r="232" spans="1:60" ht="33.75" outlineLevel="1" x14ac:dyDescent="0.2">
      <c r="A232" s="170">
        <v>67</v>
      </c>
      <c r="B232" s="171" t="s">
        <v>487</v>
      </c>
      <c r="C232" s="185" t="s">
        <v>488</v>
      </c>
      <c r="D232" s="172" t="s">
        <v>247</v>
      </c>
      <c r="E232" s="173">
        <v>100.33150000000001</v>
      </c>
      <c r="F232" s="174"/>
      <c r="G232" s="175">
        <f>ROUND(E232*F232,2)</f>
        <v>0</v>
      </c>
      <c r="H232" s="158"/>
      <c r="I232" s="157">
        <f>ROUND(E232*H232,2)</f>
        <v>0</v>
      </c>
      <c r="J232" s="158"/>
      <c r="K232" s="157">
        <f>ROUND(E232*J232,2)</f>
        <v>0</v>
      </c>
      <c r="L232" s="157">
        <v>21</v>
      </c>
      <c r="M232" s="157">
        <f>G232*(1+L232/100)</f>
        <v>0</v>
      </c>
      <c r="N232" s="157">
        <v>8.0839999999999995E-2</v>
      </c>
      <c r="O232" s="157">
        <f>ROUND(E232*N232,2)</f>
        <v>8.11</v>
      </c>
      <c r="P232" s="157">
        <v>0</v>
      </c>
      <c r="Q232" s="157">
        <f>ROUND(E232*P232,2)</f>
        <v>0</v>
      </c>
      <c r="R232" s="157"/>
      <c r="S232" s="157" t="s">
        <v>260</v>
      </c>
      <c r="T232" s="157" t="s">
        <v>384</v>
      </c>
      <c r="U232" s="157">
        <v>1.387</v>
      </c>
      <c r="V232" s="157">
        <f>ROUND(E232*U232,2)</f>
        <v>139.16</v>
      </c>
      <c r="W232" s="157"/>
      <c r="X232" s="157" t="s">
        <v>239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240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6" t="s">
        <v>489</v>
      </c>
      <c r="D233" s="159"/>
      <c r="E233" s="160">
        <v>108.20650000000001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242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6" t="s">
        <v>490</v>
      </c>
      <c r="D234" s="159"/>
      <c r="E234" s="160">
        <v>-7.875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242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ht="33.75" outlineLevel="1" x14ac:dyDescent="0.2">
      <c r="A235" s="170">
        <v>68</v>
      </c>
      <c r="B235" s="171" t="s">
        <v>491</v>
      </c>
      <c r="C235" s="185" t="s">
        <v>492</v>
      </c>
      <c r="D235" s="172" t="s">
        <v>247</v>
      </c>
      <c r="E235" s="173">
        <v>103.1075</v>
      </c>
      <c r="F235" s="174"/>
      <c r="G235" s="175">
        <f>ROUND(E235*F235,2)</f>
        <v>0</v>
      </c>
      <c r="H235" s="158"/>
      <c r="I235" s="157">
        <f>ROUND(E235*H235,2)</f>
        <v>0</v>
      </c>
      <c r="J235" s="158"/>
      <c r="K235" s="157">
        <f>ROUND(E235*J235,2)</f>
        <v>0</v>
      </c>
      <c r="L235" s="157">
        <v>21</v>
      </c>
      <c r="M235" s="157">
        <f>G235*(1+L235/100)</f>
        <v>0</v>
      </c>
      <c r="N235" s="157">
        <v>4.9340000000000002E-2</v>
      </c>
      <c r="O235" s="157">
        <f>ROUND(E235*N235,2)</f>
        <v>5.09</v>
      </c>
      <c r="P235" s="157">
        <v>0</v>
      </c>
      <c r="Q235" s="157">
        <f>ROUND(E235*P235,2)</f>
        <v>0</v>
      </c>
      <c r="R235" s="157"/>
      <c r="S235" s="157" t="s">
        <v>260</v>
      </c>
      <c r="T235" s="157" t="s">
        <v>384</v>
      </c>
      <c r="U235" s="157">
        <v>1.0900000000000001</v>
      </c>
      <c r="V235" s="157">
        <f>ROUND(E235*U235,2)</f>
        <v>112.39</v>
      </c>
      <c r="W235" s="157"/>
      <c r="X235" s="157" t="s">
        <v>239</v>
      </c>
      <c r="Y235" s="147"/>
      <c r="Z235" s="147"/>
      <c r="AA235" s="147"/>
      <c r="AB235" s="147"/>
      <c r="AC235" s="147"/>
      <c r="AD235" s="147"/>
      <c r="AE235" s="147"/>
      <c r="AF235" s="147"/>
      <c r="AG235" s="147" t="s">
        <v>240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6" t="s">
        <v>493</v>
      </c>
      <c r="D236" s="159"/>
      <c r="E236" s="160">
        <v>122.00749999999999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242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6" t="s">
        <v>494</v>
      </c>
      <c r="D237" s="159"/>
      <c r="E237" s="160">
        <v>-18.899999999999999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242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22.5" outlineLevel="1" x14ac:dyDescent="0.2">
      <c r="A238" s="194">
        <v>69</v>
      </c>
      <c r="B238" s="195" t="s">
        <v>495</v>
      </c>
      <c r="C238" s="196" t="s">
        <v>496</v>
      </c>
      <c r="D238" s="197" t="s">
        <v>435</v>
      </c>
      <c r="E238" s="198">
        <v>1</v>
      </c>
      <c r="F238" s="174"/>
      <c r="G238" s="199">
        <f t="shared" ref="G238:G250" si="7">ROUND(E238*F238,2)</f>
        <v>0</v>
      </c>
      <c r="H238" s="158"/>
      <c r="I238" s="157">
        <f t="shared" ref="I238:I250" si="8">ROUND(E238*H238,2)</f>
        <v>0</v>
      </c>
      <c r="J238" s="158"/>
      <c r="K238" s="157">
        <f t="shared" ref="K238:K250" si="9">ROUND(E238*J238,2)</f>
        <v>0</v>
      </c>
      <c r="L238" s="157">
        <v>21</v>
      </c>
      <c r="M238" s="157">
        <f t="shared" ref="M238:M250" si="10">G238*(1+L238/100)</f>
        <v>0</v>
      </c>
      <c r="N238" s="157">
        <v>0</v>
      </c>
      <c r="O238" s="157">
        <f t="shared" ref="O238:O250" si="11">ROUND(E238*N238,2)</f>
        <v>0</v>
      </c>
      <c r="P238" s="157">
        <v>0</v>
      </c>
      <c r="Q238" s="157">
        <f t="shared" ref="Q238:Q250" si="12">ROUND(E238*P238,2)</f>
        <v>0</v>
      </c>
      <c r="R238" s="157"/>
      <c r="S238" s="157" t="s">
        <v>260</v>
      </c>
      <c r="T238" s="157" t="s">
        <v>384</v>
      </c>
      <c r="U238" s="157">
        <v>0</v>
      </c>
      <c r="V238" s="157">
        <f t="shared" ref="V238:V250" si="13">ROUND(E238*U238,2)</f>
        <v>0</v>
      </c>
      <c r="W238" s="157"/>
      <c r="X238" s="157" t="s">
        <v>239</v>
      </c>
      <c r="Y238" s="147"/>
      <c r="Z238" s="147"/>
      <c r="AA238" s="147"/>
      <c r="AB238" s="147"/>
      <c r="AC238" s="147"/>
      <c r="AD238" s="147"/>
      <c r="AE238" s="147"/>
      <c r="AF238" s="147"/>
      <c r="AG238" s="147" t="s">
        <v>240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6">
        <v>70</v>
      </c>
      <c r="B239" s="177" t="s">
        <v>497</v>
      </c>
      <c r="C239" s="187" t="s">
        <v>498</v>
      </c>
      <c r="D239" s="178" t="s">
        <v>349</v>
      </c>
      <c r="E239" s="179">
        <v>5</v>
      </c>
      <c r="F239" s="180"/>
      <c r="G239" s="181">
        <f t="shared" si="7"/>
        <v>0</v>
      </c>
      <c r="H239" s="158"/>
      <c r="I239" s="157">
        <f t="shared" si="8"/>
        <v>0</v>
      </c>
      <c r="J239" s="158"/>
      <c r="K239" s="157">
        <f t="shared" si="9"/>
        <v>0</v>
      </c>
      <c r="L239" s="157">
        <v>21</v>
      </c>
      <c r="M239" s="157">
        <f t="shared" si="10"/>
        <v>0</v>
      </c>
      <c r="N239" s="157">
        <v>0</v>
      </c>
      <c r="O239" s="157">
        <f t="shared" si="11"/>
        <v>0</v>
      </c>
      <c r="P239" s="157">
        <v>0</v>
      </c>
      <c r="Q239" s="157">
        <f t="shared" si="12"/>
        <v>0</v>
      </c>
      <c r="R239" s="157"/>
      <c r="S239" s="157" t="s">
        <v>260</v>
      </c>
      <c r="T239" s="157" t="s">
        <v>261</v>
      </c>
      <c r="U239" s="157">
        <v>0</v>
      </c>
      <c r="V239" s="157">
        <f t="shared" si="13"/>
        <v>0</v>
      </c>
      <c r="W239" s="157"/>
      <c r="X239" s="157" t="s">
        <v>405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447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76">
        <v>71</v>
      </c>
      <c r="B240" s="177" t="s">
        <v>499</v>
      </c>
      <c r="C240" s="187" t="s">
        <v>500</v>
      </c>
      <c r="D240" s="178" t="s">
        <v>349</v>
      </c>
      <c r="E240" s="179">
        <v>2</v>
      </c>
      <c r="F240" s="180"/>
      <c r="G240" s="181">
        <f t="shared" si="7"/>
        <v>0</v>
      </c>
      <c r="H240" s="158"/>
      <c r="I240" s="157">
        <f t="shared" si="8"/>
        <v>0</v>
      </c>
      <c r="J240" s="158"/>
      <c r="K240" s="157">
        <f t="shared" si="9"/>
        <v>0</v>
      </c>
      <c r="L240" s="157">
        <v>21</v>
      </c>
      <c r="M240" s="157">
        <f t="shared" si="10"/>
        <v>0</v>
      </c>
      <c r="N240" s="157">
        <v>0</v>
      </c>
      <c r="O240" s="157">
        <f t="shared" si="11"/>
        <v>0</v>
      </c>
      <c r="P240" s="157">
        <v>0</v>
      </c>
      <c r="Q240" s="157">
        <f t="shared" si="12"/>
        <v>0</v>
      </c>
      <c r="R240" s="157"/>
      <c r="S240" s="157" t="s">
        <v>260</v>
      </c>
      <c r="T240" s="157" t="s">
        <v>261</v>
      </c>
      <c r="U240" s="157">
        <v>0</v>
      </c>
      <c r="V240" s="157">
        <f t="shared" si="13"/>
        <v>0</v>
      </c>
      <c r="W240" s="157"/>
      <c r="X240" s="157" t="s">
        <v>405</v>
      </c>
      <c r="Y240" s="147"/>
      <c r="Z240" s="147"/>
      <c r="AA240" s="147"/>
      <c r="AB240" s="147"/>
      <c r="AC240" s="147"/>
      <c r="AD240" s="147"/>
      <c r="AE240" s="147"/>
      <c r="AF240" s="147"/>
      <c r="AG240" s="147" t="s">
        <v>447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76">
        <v>72</v>
      </c>
      <c r="B241" s="177" t="s">
        <v>501</v>
      </c>
      <c r="C241" s="187" t="s">
        <v>502</v>
      </c>
      <c r="D241" s="178" t="s">
        <v>454</v>
      </c>
      <c r="E241" s="179">
        <v>62</v>
      </c>
      <c r="F241" s="180"/>
      <c r="G241" s="181">
        <f t="shared" si="7"/>
        <v>0</v>
      </c>
      <c r="H241" s="158"/>
      <c r="I241" s="157">
        <f t="shared" si="8"/>
        <v>0</v>
      </c>
      <c r="J241" s="158"/>
      <c r="K241" s="157">
        <f t="shared" si="9"/>
        <v>0</v>
      </c>
      <c r="L241" s="157">
        <v>21</v>
      </c>
      <c r="M241" s="157">
        <f t="shared" si="10"/>
        <v>0</v>
      </c>
      <c r="N241" s="157">
        <v>0</v>
      </c>
      <c r="O241" s="157">
        <f t="shared" si="11"/>
        <v>0</v>
      </c>
      <c r="P241" s="157">
        <v>0</v>
      </c>
      <c r="Q241" s="157">
        <f t="shared" si="12"/>
        <v>0</v>
      </c>
      <c r="R241" s="157"/>
      <c r="S241" s="157" t="s">
        <v>260</v>
      </c>
      <c r="T241" s="157" t="s">
        <v>261</v>
      </c>
      <c r="U241" s="157">
        <v>0</v>
      </c>
      <c r="V241" s="157">
        <f t="shared" si="13"/>
        <v>0</v>
      </c>
      <c r="W241" s="157"/>
      <c r="X241" s="157" t="s">
        <v>405</v>
      </c>
      <c r="Y241" s="147"/>
      <c r="Z241" s="147"/>
      <c r="AA241" s="147"/>
      <c r="AB241" s="147"/>
      <c r="AC241" s="147"/>
      <c r="AD241" s="147"/>
      <c r="AE241" s="147"/>
      <c r="AF241" s="147"/>
      <c r="AG241" s="147" t="s">
        <v>447</v>
      </c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76">
        <v>73</v>
      </c>
      <c r="B242" s="177" t="s">
        <v>503</v>
      </c>
      <c r="C242" s="187" t="s">
        <v>504</v>
      </c>
      <c r="D242" s="178" t="s">
        <v>454</v>
      </c>
      <c r="E242" s="179">
        <v>413</v>
      </c>
      <c r="F242" s="180"/>
      <c r="G242" s="181">
        <f t="shared" si="7"/>
        <v>0</v>
      </c>
      <c r="H242" s="158"/>
      <c r="I242" s="157">
        <f t="shared" si="8"/>
        <v>0</v>
      </c>
      <c r="J242" s="158"/>
      <c r="K242" s="157">
        <f t="shared" si="9"/>
        <v>0</v>
      </c>
      <c r="L242" s="157">
        <v>21</v>
      </c>
      <c r="M242" s="157">
        <f t="shared" si="10"/>
        <v>0</v>
      </c>
      <c r="N242" s="157">
        <v>0</v>
      </c>
      <c r="O242" s="157">
        <f t="shared" si="11"/>
        <v>0</v>
      </c>
      <c r="P242" s="157">
        <v>0</v>
      </c>
      <c r="Q242" s="157">
        <f t="shared" si="12"/>
        <v>0</v>
      </c>
      <c r="R242" s="157"/>
      <c r="S242" s="157" t="s">
        <v>260</v>
      </c>
      <c r="T242" s="157" t="s">
        <v>261</v>
      </c>
      <c r="U242" s="157">
        <v>0</v>
      </c>
      <c r="V242" s="157">
        <f t="shared" si="13"/>
        <v>0</v>
      </c>
      <c r="W242" s="157"/>
      <c r="X242" s="157" t="s">
        <v>405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447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76">
        <v>74</v>
      </c>
      <c r="B243" s="177" t="s">
        <v>505</v>
      </c>
      <c r="C243" s="187" t="s">
        <v>506</v>
      </c>
      <c r="D243" s="178" t="s">
        <v>454</v>
      </c>
      <c r="E243" s="179">
        <v>141</v>
      </c>
      <c r="F243" s="180"/>
      <c r="G243" s="181">
        <f t="shared" si="7"/>
        <v>0</v>
      </c>
      <c r="H243" s="158"/>
      <c r="I243" s="157">
        <f t="shared" si="8"/>
        <v>0</v>
      </c>
      <c r="J243" s="158"/>
      <c r="K243" s="157">
        <f t="shared" si="9"/>
        <v>0</v>
      </c>
      <c r="L243" s="157">
        <v>21</v>
      </c>
      <c r="M243" s="157">
        <f t="shared" si="10"/>
        <v>0</v>
      </c>
      <c r="N243" s="157">
        <v>0</v>
      </c>
      <c r="O243" s="157">
        <f t="shared" si="11"/>
        <v>0</v>
      </c>
      <c r="P243" s="157">
        <v>0</v>
      </c>
      <c r="Q243" s="157">
        <f t="shared" si="12"/>
        <v>0</v>
      </c>
      <c r="R243" s="157"/>
      <c r="S243" s="157" t="s">
        <v>260</v>
      </c>
      <c r="T243" s="157" t="s">
        <v>261</v>
      </c>
      <c r="U243" s="157">
        <v>0</v>
      </c>
      <c r="V243" s="157">
        <f t="shared" si="13"/>
        <v>0</v>
      </c>
      <c r="W243" s="157"/>
      <c r="X243" s="157" t="s">
        <v>405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406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76">
        <v>75</v>
      </c>
      <c r="B244" s="177" t="s">
        <v>507</v>
      </c>
      <c r="C244" s="187" t="s">
        <v>508</v>
      </c>
      <c r="D244" s="178" t="s">
        <v>349</v>
      </c>
      <c r="E244" s="179">
        <v>20</v>
      </c>
      <c r="F244" s="180"/>
      <c r="G244" s="181">
        <f t="shared" si="7"/>
        <v>0</v>
      </c>
      <c r="H244" s="158"/>
      <c r="I244" s="157">
        <f t="shared" si="8"/>
        <v>0</v>
      </c>
      <c r="J244" s="158"/>
      <c r="K244" s="157">
        <f t="shared" si="9"/>
        <v>0</v>
      </c>
      <c r="L244" s="157">
        <v>21</v>
      </c>
      <c r="M244" s="157">
        <f t="shared" si="10"/>
        <v>0</v>
      </c>
      <c r="N244" s="157">
        <v>0</v>
      </c>
      <c r="O244" s="157">
        <f t="shared" si="11"/>
        <v>0</v>
      </c>
      <c r="P244" s="157">
        <v>0</v>
      </c>
      <c r="Q244" s="157">
        <f t="shared" si="12"/>
        <v>0</v>
      </c>
      <c r="R244" s="157"/>
      <c r="S244" s="157" t="s">
        <v>260</v>
      </c>
      <c r="T244" s="157" t="s">
        <v>261</v>
      </c>
      <c r="U244" s="157">
        <v>0</v>
      </c>
      <c r="V244" s="157">
        <f t="shared" si="13"/>
        <v>0</v>
      </c>
      <c r="W244" s="157"/>
      <c r="X244" s="157" t="s">
        <v>405</v>
      </c>
      <c r="Y244" s="147"/>
      <c r="Z244" s="147"/>
      <c r="AA244" s="147"/>
      <c r="AB244" s="147"/>
      <c r="AC244" s="147"/>
      <c r="AD244" s="147"/>
      <c r="AE244" s="147"/>
      <c r="AF244" s="147"/>
      <c r="AG244" s="147" t="s">
        <v>447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76">
        <v>76</v>
      </c>
      <c r="B245" s="177" t="s">
        <v>509</v>
      </c>
      <c r="C245" s="187" t="s">
        <v>462</v>
      </c>
      <c r="D245" s="178" t="s">
        <v>454</v>
      </c>
      <c r="E245" s="179">
        <v>160</v>
      </c>
      <c r="F245" s="180"/>
      <c r="G245" s="181">
        <f t="shared" si="7"/>
        <v>0</v>
      </c>
      <c r="H245" s="158"/>
      <c r="I245" s="157">
        <f t="shared" si="8"/>
        <v>0</v>
      </c>
      <c r="J245" s="158"/>
      <c r="K245" s="157">
        <f t="shared" si="9"/>
        <v>0</v>
      </c>
      <c r="L245" s="157">
        <v>21</v>
      </c>
      <c r="M245" s="157">
        <f t="shared" si="10"/>
        <v>0</v>
      </c>
      <c r="N245" s="157">
        <v>0</v>
      </c>
      <c r="O245" s="157">
        <f t="shared" si="11"/>
        <v>0</v>
      </c>
      <c r="P245" s="157">
        <v>0</v>
      </c>
      <c r="Q245" s="157">
        <f t="shared" si="12"/>
        <v>0</v>
      </c>
      <c r="R245" s="157"/>
      <c r="S245" s="157" t="s">
        <v>260</v>
      </c>
      <c r="T245" s="157" t="s">
        <v>261</v>
      </c>
      <c r="U245" s="157">
        <v>0</v>
      </c>
      <c r="V245" s="157">
        <f t="shared" si="13"/>
        <v>0</v>
      </c>
      <c r="W245" s="157"/>
      <c r="X245" s="157" t="s">
        <v>405</v>
      </c>
      <c r="Y245" s="147"/>
      <c r="Z245" s="147"/>
      <c r="AA245" s="147"/>
      <c r="AB245" s="147"/>
      <c r="AC245" s="147"/>
      <c r="AD245" s="147"/>
      <c r="AE245" s="147"/>
      <c r="AF245" s="147"/>
      <c r="AG245" s="147" t="s">
        <v>447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76">
        <v>77</v>
      </c>
      <c r="B246" s="177" t="s">
        <v>510</v>
      </c>
      <c r="C246" s="187" t="s">
        <v>466</v>
      </c>
      <c r="D246" s="178" t="s">
        <v>349</v>
      </c>
      <c r="E246" s="179">
        <v>32</v>
      </c>
      <c r="F246" s="180"/>
      <c r="G246" s="181">
        <f t="shared" si="7"/>
        <v>0</v>
      </c>
      <c r="H246" s="158"/>
      <c r="I246" s="157">
        <f t="shared" si="8"/>
        <v>0</v>
      </c>
      <c r="J246" s="158"/>
      <c r="K246" s="157">
        <f t="shared" si="9"/>
        <v>0</v>
      </c>
      <c r="L246" s="157">
        <v>21</v>
      </c>
      <c r="M246" s="157">
        <f t="shared" si="10"/>
        <v>0</v>
      </c>
      <c r="N246" s="157">
        <v>0</v>
      </c>
      <c r="O246" s="157">
        <f t="shared" si="11"/>
        <v>0</v>
      </c>
      <c r="P246" s="157">
        <v>0</v>
      </c>
      <c r="Q246" s="157">
        <f t="shared" si="12"/>
        <v>0</v>
      </c>
      <c r="R246" s="157"/>
      <c r="S246" s="157" t="s">
        <v>260</v>
      </c>
      <c r="T246" s="157" t="s">
        <v>261</v>
      </c>
      <c r="U246" s="157">
        <v>0</v>
      </c>
      <c r="V246" s="157">
        <f t="shared" si="13"/>
        <v>0</v>
      </c>
      <c r="W246" s="157"/>
      <c r="X246" s="157" t="s">
        <v>405</v>
      </c>
      <c r="Y246" s="147"/>
      <c r="Z246" s="147"/>
      <c r="AA246" s="147"/>
      <c r="AB246" s="147"/>
      <c r="AC246" s="147"/>
      <c r="AD246" s="147"/>
      <c r="AE246" s="147"/>
      <c r="AF246" s="147"/>
      <c r="AG246" s="147" t="s">
        <v>447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6">
        <v>78</v>
      </c>
      <c r="B247" s="177" t="s">
        <v>511</v>
      </c>
      <c r="C247" s="187" t="s">
        <v>468</v>
      </c>
      <c r="D247" s="178" t="s">
        <v>349</v>
      </c>
      <c r="E247" s="179">
        <v>2000</v>
      </c>
      <c r="F247" s="180"/>
      <c r="G247" s="181">
        <f t="shared" si="7"/>
        <v>0</v>
      </c>
      <c r="H247" s="158"/>
      <c r="I247" s="157">
        <f t="shared" si="8"/>
        <v>0</v>
      </c>
      <c r="J247" s="158"/>
      <c r="K247" s="157">
        <f t="shared" si="9"/>
        <v>0</v>
      </c>
      <c r="L247" s="157">
        <v>21</v>
      </c>
      <c r="M247" s="157">
        <f t="shared" si="10"/>
        <v>0</v>
      </c>
      <c r="N247" s="157">
        <v>0</v>
      </c>
      <c r="O247" s="157">
        <f t="shared" si="11"/>
        <v>0</v>
      </c>
      <c r="P247" s="157">
        <v>0</v>
      </c>
      <c r="Q247" s="157">
        <f t="shared" si="12"/>
        <v>0</v>
      </c>
      <c r="R247" s="157"/>
      <c r="S247" s="157" t="s">
        <v>260</v>
      </c>
      <c r="T247" s="157" t="s">
        <v>261</v>
      </c>
      <c r="U247" s="157">
        <v>0</v>
      </c>
      <c r="V247" s="157">
        <f t="shared" si="13"/>
        <v>0</v>
      </c>
      <c r="W247" s="157"/>
      <c r="X247" s="157" t="s">
        <v>405</v>
      </c>
      <c r="Y247" s="147"/>
      <c r="Z247" s="147"/>
      <c r="AA247" s="147"/>
      <c r="AB247" s="147"/>
      <c r="AC247" s="147"/>
      <c r="AD247" s="147"/>
      <c r="AE247" s="147"/>
      <c r="AF247" s="147"/>
      <c r="AG247" s="147" t="s">
        <v>447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76">
        <v>79</v>
      </c>
      <c r="B248" s="177" t="s">
        <v>512</v>
      </c>
      <c r="C248" s="187" t="s">
        <v>470</v>
      </c>
      <c r="D248" s="178" t="s">
        <v>349</v>
      </c>
      <c r="E248" s="179">
        <v>2</v>
      </c>
      <c r="F248" s="180"/>
      <c r="G248" s="181">
        <f t="shared" si="7"/>
        <v>0</v>
      </c>
      <c r="H248" s="158"/>
      <c r="I248" s="157">
        <f t="shared" si="8"/>
        <v>0</v>
      </c>
      <c r="J248" s="158"/>
      <c r="K248" s="157">
        <f t="shared" si="9"/>
        <v>0</v>
      </c>
      <c r="L248" s="157">
        <v>21</v>
      </c>
      <c r="M248" s="157">
        <f t="shared" si="10"/>
        <v>0</v>
      </c>
      <c r="N248" s="157">
        <v>0</v>
      </c>
      <c r="O248" s="157">
        <f t="shared" si="11"/>
        <v>0</v>
      </c>
      <c r="P248" s="157">
        <v>0</v>
      </c>
      <c r="Q248" s="157">
        <f t="shared" si="12"/>
        <v>0</v>
      </c>
      <c r="R248" s="157"/>
      <c r="S248" s="157" t="s">
        <v>260</v>
      </c>
      <c r="T248" s="157" t="s">
        <v>261</v>
      </c>
      <c r="U248" s="157">
        <v>0</v>
      </c>
      <c r="V248" s="157">
        <f t="shared" si="13"/>
        <v>0</v>
      </c>
      <c r="W248" s="157"/>
      <c r="X248" s="157" t="s">
        <v>405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447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76">
        <v>80</v>
      </c>
      <c r="B249" s="177" t="s">
        <v>513</v>
      </c>
      <c r="C249" s="187" t="s">
        <v>472</v>
      </c>
      <c r="D249" s="178" t="s">
        <v>349</v>
      </c>
      <c r="E249" s="179">
        <v>1000</v>
      </c>
      <c r="F249" s="180"/>
      <c r="G249" s="181">
        <f t="shared" si="7"/>
        <v>0</v>
      </c>
      <c r="H249" s="158"/>
      <c r="I249" s="157">
        <f t="shared" si="8"/>
        <v>0</v>
      </c>
      <c r="J249" s="158"/>
      <c r="K249" s="157">
        <f t="shared" si="9"/>
        <v>0</v>
      </c>
      <c r="L249" s="157">
        <v>21</v>
      </c>
      <c r="M249" s="157">
        <f t="shared" si="10"/>
        <v>0</v>
      </c>
      <c r="N249" s="157">
        <v>0</v>
      </c>
      <c r="O249" s="157">
        <f t="shared" si="11"/>
        <v>0</v>
      </c>
      <c r="P249" s="157">
        <v>0</v>
      </c>
      <c r="Q249" s="157">
        <f t="shared" si="12"/>
        <v>0</v>
      </c>
      <c r="R249" s="157"/>
      <c r="S249" s="157" t="s">
        <v>260</v>
      </c>
      <c r="T249" s="157" t="s">
        <v>261</v>
      </c>
      <c r="U249" s="157">
        <v>0</v>
      </c>
      <c r="V249" s="157">
        <f t="shared" si="13"/>
        <v>0</v>
      </c>
      <c r="W249" s="157"/>
      <c r="X249" s="157" t="s">
        <v>405</v>
      </c>
      <c r="Y249" s="147"/>
      <c r="Z249" s="147"/>
      <c r="AA249" s="147"/>
      <c r="AB249" s="147"/>
      <c r="AC249" s="147"/>
      <c r="AD249" s="147"/>
      <c r="AE249" s="147"/>
      <c r="AF249" s="147"/>
      <c r="AG249" s="147" t="s">
        <v>447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76">
        <v>81</v>
      </c>
      <c r="B250" s="177" t="s">
        <v>514</v>
      </c>
      <c r="C250" s="187" t="s">
        <v>474</v>
      </c>
      <c r="D250" s="178" t="s">
        <v>349</v>
      </c>
      <c r="E250" s="179">
        <v>1</v>
      </c>
      <c r="F250" s="180"/>
      <c r="G250" s="181">
        <f t="shared" si="7"/>
        <v>0</v>
      </c>
      <c r="H250" s="158"/>
      <c r="I250" s="157">
        <f t="shared" si="8"/>
        <v>0</v>
      </c>
      <c r="J250" s="158"/>
      <c r="K250" s="157">
        <f t="shared" si="9"/>
        <v>0</v>
      </c>
      <c r="L250" s="157">
        <v>21</v>
      </c>
      <c r="M250" s="157">
        <f t="shared" si="10"/>
        <v>0</v>
      </c>
      <c r="N250" s="157">
        <v>0</v>
      </c>
      <c r="O250" s="157">
        <f t="shared" si="11"/>
        <v>0</v>
      </c>
      <c r="P250" s="157">
        <v>0</v>
      </c>
      <c r="Q250" s="157">
        <f t="shared" si="12"/>
        <v>0</v>
      </c>
      <c r="R250" s="157"/>
      <c r="S250" s="157" t="s">
        <v>260</v>
      </c>
      <c r="T250" s="157" t="s">
        <v>261</v>
      </c>
      <c r="U250" s="157">
        <v>0</v>
      </c>
      <c r="V250" s="157">
        <f t="shared" si="13"/>
        <v>0</v>
      </c>
      <c r="W250" s="157"/>
      <c r="X250" s="157" t="s">
        <v>405</v>
      </c>
      <c r="Y250" s="147"/>
      <c r="Z250" s="147"/>
      <c r="AA250" s="147"/>
      <c r="AB250" s="147"/>
      <c r="AC250" s="147"/>
      <c r="AD250" s="147"/>
      <c r="AE250" s="147"/>
      <c r="AF250" s="147"/>
      <c r="AG250" s="147" t="s">
        <v>447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x14ac:dyDescent="0.2">
      <c r="A251" s="164" t="s">
        <v>232</v>
      </c>
      <c r="B251" s="165" t="s">
        <v>124</v>
      </c>
      <c r="C251" s="184" t="s">
        <v>125</v>
      </c>
      <c r="D251" s="166"/>
      <c r="E251" s="167"/>
      <c r="F251" s="168"/>
      <c r="G251" s="169">
        <f>SUMIF(AG252:AG258,"&lt;&gt;NOR",G252:G258)</f>
        <v>0</v>
      </c>
      <c r="H251" s="163"/>
      <c r="I251" s="163">
        <f>SUM(I252:I258)</f>
        <v>0</v>
      </c>
      <c r="J251" s="163"/>
      <c r="K251" s="163">
        <f>SUM(K252:K258)</f>
        <v>0</v>
      </c>
      <c r="L251" s="163"/>
      <c r="M251" s="163">
        <f>SUM(M252:M258)</f>
        <v>0</v>
      </c>
      <c r="N251" s="163"/>
      <c r="O251" s="163">
        <f>SUM(O252:O258)</f>
        <v>0</v>
      </c>
      <c r="P251" s="163"/>
      <c r="Q251" s="163">
        <f>SUM(Q252:Q258)</f>
        <v>0</v>
      </c>
      <c r="R251" s="163"/>
      <c r="S251" s="163"/>
      <c r="T251" s="163"/>
      <c r="U251" s="163"/>
      <c r="V251" s="163">
        <f>SUM(V252:V258)</f>
        <v>0</v>
      </c>
      <c r="W251" s="163"/>
      <c r="X251" s="163"/>
      <c r="AG251" t="s">
        <v>233</v>
      </c>
    </row>
    <row r="252" spans="1:60" outlineLevel="1" x14ac:dyDescent="0.2">
      <c r="A252" s="194">
        <v>82</v>
      </c>
      <c r="B252" s="195" t="s">
        <v>515</v>
      </c>
      <c r="C252" s="196" t="s">
        <v>516</v>
      </c>
      <c r="D252" s="197" t="s">
        <v>435</v>
      </c>
      <c r="E252" s="198">
        <v>1</v>
      </c>
      <c r="F252" s="174"/>
      <c r="G252" s="199">
        <f t="shared" ref="G252:G258" si="14">ROUND(E252*F252,2)</f>
        <v>0</v>
      </c>
      <c r="H252" s="158"/>
      <c r="I252" s="157">
        <f t="shared" ref="I252:I258" si="15">ROUND(E252*H252,2)</f>
        <v>0</v>
      </c>
      <c r="J252" s="158"/>
      <c r="K252" s="157">
        <f t="shared" ref="K252:K258" si="16">ROUND(E252*J252,2)</f>
        <v>0</v>
      </c>
      <c r="L252" s="157">
        <v>21</v>
      </c>
      <c r="M252" s="157">
        <f t="shared" ref="M252:M258" si="17">G252*(1+L252/100)</f>
        <v>0</v>
      </c>
      <c r="N252" s="157">
        <v>0</v>
      </c>
      <c r="O252" s="157">
        <f t="shared" ref="O252:O258" si="18">ROUND(E252*N252,2)</f>
        <v>0</v>
      </c>
      <c r="P252" s="157">
        <v>0</v>
      </c>
      <c r="Q252" s="157">
        <f t="shared" ref="Q252:Q258" si="19">ROUND(E252*P252,2)</f>
        <v>0</v>
      </c>
      <c r="R252" s="157"/>
      <c r="S252" s="157" t="s">
        <v>260</v>
      </c>
      <c r="T252" s="157" t="s">
        <v>384</v>
      </c>
      <c r="U252" s="157">
        <v>0</v>
      </c>
      <c r="V252" s="157">
        <f t="shared" ref="V252:V258" si="20">ROUND(E252*U252,2)</f>
        <v>0</v>
      </c>
      <c r="W252" s="157"/>
      <c r="X252" s="157" t="s">
        <v>239</v>
      </c>
      <c r="Y252" s="147"/>
      <c r="Z252" s="147"/>
      <c r="AA252" s="147"/>
      <c r="AB252" s="147"/>
      <c r="AC252" s="147"/>
      <c r="AD252" s="147"/>
      <c r="AE252" s="147"/>
      <c r="AF252" s="147"/>
      <c r="AG252" s="147" t="s">
        <v>240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76">
        <v>83</v>
      </c>
      <c r="B253" s="177" t="s">
        <v>517</v>
      </c>
      <c r="C253" s="187" t="s">
        <v>518</v>
      </c>
      <c r="D253" s="178" t="s">
        <v>454</v>
      </c>
      <c r="E253" s="179">
        <v>55</v>
      </c>
      <c r="F253" s="180"/>
      <c r="G253" s="181">
        <f t="shared" si="14"/>
        <v>0</v>
      </c>
      <c r="H253" s="158"/>
      <c r="I253" s="157">
        <f t="shared" si="15"/>
        <v>0</v>
      </c>
      <c r="J253" s="158"/>
      <c r="K253" s="157">
        <f t="shared" si="16"/>
        <v>0</v>
      </c>
      <c r="L253" s="157">
        <v>21</v>
      </c>
      <c r="M253" s="157">
        <f t="shared" si="17"/>
        <v>0</v>
      </c>
      <c r="N253" s="157">
        <v>0</v>
      </c>
      <c r="O253" s="157">
        <f t="shared" si="18"/>
        <v>0</v>
      </c>
      <c r="P253" s="157">
        <v>0</v>
      </c>
      <c r="Q253" s="157">
        <f t="shared" si="19"/>
        <v>0</v>
      </c>
      <c r="R253" s="157"/>
      <c r="S253" s="157" t="s">
        <v>260</v>
      </c>
      <c r="T253" s="157" t="s">
        <v>261</v>
      </c>
      <c r="U253" s="157">
        <v>0</v>
      </c>
      <c r="V253" s="157">
        <f t="shared" si="20"/>
        <v>0</v>
      </c>
      <c r="W253" s="157"/>
      <c r="X253" s="157" t="s">
        <v>405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447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76">
        <v>84</v>
      </c>
      <c r="B254" s="177" t="s">
        <v>519</v>
      </c>
      <c r="C254" s="187" t="s">
        <v>520</v>
      </c>
      <c r="D254" s="178" t="s">
        <v>454</v>
      </c>
      <c r="E254" s="179">
        <v>156</v>
      </c>
      <c r="F254" s="180"/>
      <c r="G254" s="181">
        <f t="shared" si="14"/>
        <v>0</v>
      </c>
      <c r="H254" s="158"/>
      <c r="I254" s="157">
        <f t="shared" si="15"/>
        <v>0</v>
      </c>
      <c r="J254" s="158"/>
      <c r="K254" s="157">
        <f t="shared" si="16"/>
        <v>0</v>
      </c>
      <c r="L254" s="157">
        <v>21</v>
      </c>
      <c r="M254" s="157">
        <f t="shared" si="17"/>
        <v>0</v>
      </c>
      <c r="N254" s="157">
        <v>0</v>
      </c>
      <c r="O254" s="157">
        <f t="shared" si="18"/>
        <v>0</v>
      </c>
      <c r="P254" s="157">
        <v>0</v>
      </c>
      <c r="Q254" s="157">
        <f t="shared" si="19"/>
        <v>0</v>
      </c>
      <c r="R254" s="157"/>
      <c r="S254" s="157" t="s">
        <v>260</v>
      </c>
      <c r="T254" s="157" t="s">
        <v>261</v>
      </c>
      <c r="U254" s="157">
        <v>0</v>
      </c>
      <c r="V254" s="157">
        <f t="shared" si="20"/>
        <v>0</v>
      </c>
      <c r="W254" s="157"/>
      <c r="X254" s="157" t="s">
        <v>405</v>
      </c>
      <c r="Y254" s="147"/>
      <c r="Z254" s="147"/>
      <c r="AA254" s="147"/>
      <c r="AB254" s="147"/>
      <c r="AC254" s="147"/>
      <c r="AD254" s="147"/>
      <c r="AE254" s="147"/>
      <c r="AF254" s="147"/>
      <c r="AG254" s="147" t="s">
        <v>406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76">
        <v>85</v>
      </c>
      <c r="B255" s="177" t="s">
        <v>521</v>
      </c>
      <c r="C255" s="187" t="s">
        <v>522</v>
      </c>
      <c r="D255" s="178" t="s">
        <v>349</v>
      </c>
      <c r="E255" s="179">
        <v>40</v>
      </c>
      <c r="F255" s="180"/>
      <c r="G255" s="181">
        <f t="shared" si="14"/>
        <v>0</v>
      </c>
      <c r="H255" s="158"/>
      <c r="I255" s="157">
        <f t="shared" si="15"/>
        <v>0</v>
      </c>
      <c r="J255" s="158"/>
      <c r="K255" s="157">
        <f t="shared" si="16"/>
        <v>0</v>
      </c>
      <c r="L255" s="157">
        <v>21</v>
      </c>
      <c r="M255" s="157">
        <f t="shared" si="17"/>
        <v>0</v>
      </c>
      <c r="N255" s="157">
        <v>0</v>
      </c>
      <c r="O255" s="157">
        <f t="shared" si="18"/>
        <v>0</v>
      </c>
      <c r="P255" s="157">
        <v>0</v>
      </c>
      <c r="Q255" s="157">
        <f t="shared" si="19"/>
        <v>0</v>
      </c>
      <c r="R255" s="157"/>
      <c r="S255" s="157" t="s">
        <v>260</v>
      </c>
      <c r="T255" s="157" t="s">
        <v>261</v>
      </c>
      <c r="U255" s="157">
        <v>0</v>
      </c>
      <c r="V255" s="157">
        <f t="shared" si="20"/>
        <v>0</v>
      </c>
      <c r="W255" s="157"/>
      <c r="X255" s="157" t="s">
        <v>405</v>
      </c>
      <c r="Y255" s="147"/>
      <c r="Z255" s="147"/>
      <c r="AA255" s="147"/>
      <c r="AB255" s="147"/>
      <c r="AC255" s="147"/>
      <c r="AD255" s="147"/>
      <c r="AE255" s="147"/>
      <c r="AF255" s="147"/>
      <c r="AG255" s="147" t="s">
        <v>447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76">
        <v>86</v>
      </c>
      <c r="B256" s="177" t="s">
        <v>523</v>
      </c>
      <c r="C256" s="187" t="s">
        <v>524</v>
      </c>
      <c r="D256" s="178" t="s">
        <v>349</v>
      </c>
      <c r="E256" s="179">
        <v>40</v>
      </c>
      <c r="F256" s="180"/>
      <c r="G256" s="181">
        <f t="shared" si="14"/>
        <v>0</v>
      </c>
      <c r="H256" s="158"/>
      <c r="I256" s="157">
        <f t="shared" si="15"/>
        <v>0</v>
      </c>
      <c r="J256" s="158"/>
      <c r="K256" s="157">
        <f t="shared" si="16"/>
        <v>0</v>
      </c>
      <c r="L256" s="157">
        <v>21</v>
      </c>
      <c r="M256" s="157">
        <f t="shared" si="17"/>
        <v>0</v>
      </c>
      <c r="N256" s="157">
        <v>0</v>
      </c>
      <c r="O256" s="157">
        <f t="shared" si="18"/>
        <v>0</v>
      </c>
      <c r="P256" s="157">
        <v>0</v>
      </c>
      <c r="Q256" s="157">
        <f t="shared" si="19"/>
        <v>0</v>
      </c>
      <c r="R256" s="157"/>
      <c r="S256" s="157" t="s">
        <v>260</v>
      </c>
      <c r="T256" s="157" t="s">
        <v>261</v>
      </c>
      <c r="U256" s="157">
        <v>0</v>
      </c>
      <c r="V256" s="157">
        <f t="shared" si="20"/>
        <v>0</v>
      </c>
      <c r="W256" s="157"/>
      <c r="X256" s="157" t="s">
        <v>405</v>
      </c>
      <c r="Y256" s="147"/>
      <c r="Z256" s="147"/>
      <c r="AA256" s="147"/>
      <c r="AB256" s="147"/>
      <c r="AC256" s="147"/>
      <c r="AD256" s="147"/>
      <c r="AE256" s="147"/>
      <c r="AF256" s="147"/>
      <c r="AG256" s="147" t="s">
        <v>447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76">
        <v>87</v>
      </c>
      <c r="B257" s="177" t="s">
        <v>525</v>
      </c>
      <c r="C257" s="187" t="s">
        <v>468</v>
      </c>
      <c r="D257" s="178" t="s">
        <v>349</v>
      </c>
      <c r="E257" s="179">
        <v>2000</v>
      </c>
      <c r="F257" s="180"/>
      <c r="G257" s="181">
        <f t="shared" si="14"/>
        <v>0</v>
      </c>
      <c r="H257" s="158"/>
      <c r="I257" s="157">
        <f t="shared" si="15"/>
        <v>0</v>
      </c>
      <c r="J257" s="158"/>
      <c r="K257" s="157">
        <f t="shared" si="16"/>
        <v>0</v>
      </c>
      <c r="L257" s="157">
        <v>21</v>
      </c>
      <c r="M257" s="157">
        <f t="shared" si="17"/>
        <v>0</v>
      </c>
      <c r="N257" s="157">
        <v>0</v>
      </c>
      <c r="O257" s="157">
        <f t="shared" si="18"/>
        <v>0</v>
      </c>
      <c r="P257" s="157">
        <v>0</v>
      </c>
      <c r="Q257" s="157">
        <f t="shared" si="19"/>
        <v>0</v>
      </c>
      <c r="R257" s="157"/>
      <c r="S257" s="157" t="s">
        <v>260</v>
      </c>
      <c r="T257" s="157" t="s">
        <v>261</v>
      </c>
      <c r="U257" s="157">
        <v>0</v>
      </c>
      <c r="V257" s="157">
        <f t="shared" si="20"/>
        <v>0</v>
      </c>
      <c r="W257" s="157"/>
      <c r="X257" s="157" t="s">
        <v>405</v>
      </c>
      <c r="Y257" s="147"/>
      <c r="Z257" s="147"/>
      <c r="AA257" s="147"/>
      <c r="AB257" s="147"/>
      <c r="AC257" s="147"/>
      <c r="AD257" s="147"/>
      <c r="AE257" s="147"/>
      <c r="AF257" s="147"/>
      <c r="AG257" s="147" t="s">
        <v>447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76">
        <v>88</v>
      </c>
      <c r="B258" s="177" t="s">
        <v>526</v>
      </c>
      <c r="C258" s="187" t="s">
        <v>472</v>
      </c>
      <c r="D258" s="178" t="s">
        <v>349</v>
      </c>
      <c r="E258" s="179">
        <v>1000</v>
      </c>
      <c r="F258" s="180"/>
      <c r="G258" s="181">
        <f t="shared" si="14"/>
        <v>0</v>
      </c>
      <c r="H258" s="158"/>
      <c r="I258" s="157">
        <f t="shared" si="15"/>
        <v>0</v>
      </c>
      <c r="J258" s="158"/>
      <c r="K258" s="157">
        <f t="shared" si="16"/>
        <v>0</v>
      </c>
      <c r="L258" s="157">
        <v>21</v>
      </c>
      <c r="M258" s="157">
        <f t="shared" si="17"/>
        <v>0</v>
      </c>
      <c r="N258" s="157">
        <v>0</v>
      </c>
      <c r="O258" s="157">
        <f t="shared" si="18"/>
        <v>0</v>
      </c>
      <c r="P258" s="157">
        <v>0</v>
      </c>
      <c r="Q258" s="157">
        <f t="shared" si="19"/>
        <v>0</v>
      </c>
      <c r="R258" s="157"/>
      <c r="S258" s="157" t="s">
        <v>260</v>
      </c>
      <c r="T258" s="157" t="s">
        <v>261</v>
      </c>
      <c r="U258" s="157">
        <v>0</v>
      </c>
      <c r="V258" s="157">
        <f t="shared" si="20"/>
        <v>0</v>
      </c>
      <c r="W258" s="157"/>
      <c r="X258" s="157" t="s">
        <v>405</v>
      </c>
      <c r="Y258" s="147"/>
      <c r="Z258" s="147"/>
      <c r="AA258" s="147"/>
      <c r="AB258" s="147"/>
      <c r="AC258" s="147"/>
      <c r="AD258" s="147"/>
      <c r="AE258" s="147"/>
      <c r="AF258" s="147"/>
      <c r="AG258" s="147" t="s">
        <v>447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x14ac:dyDescent="0.2">
      <c r="A259" s="164" t="s">
        <v>232</v>
      </c>
      <c r="B259" s="165" t="s">
        <v>126</v>
      </c>
      <c r="C259" s="184" t="s">
        <v>127</v>
      </c>
      <c r="D259" s="166"/>
      <c r="E259" s="167"/>
      <c r="F259" s="168"/>
      <c r="G259" s="169">
        <f>SUMIF(AG260:AG337,"&lt;&gt;NOR",G260:G337)</f>
        <v>0</v>
      </c>
      <c r="H259" s="163"/>
      <c r="I259" s="163">
        <f>SUM(I260:I337)</f>
        <v>0</v>
      </c>
      <c r="J259" s="163"/>
      <c r="K259" s="163">
        <f>SUM(K260:K337)</f>
        <v>0</v>
      </c>
      <c r="L259" s="163"/>
      <c r="M259" s="163">
        <f>SUM(M260:M337)</f>
        <v>0</v>
      </c>
      <c r="N259" s="163"/>
      <c r="O259" s="163">
        <f>SUM(O260:O337)</f>
        <v>123.78</v>
      </c>
      <c r="P259" s="163"/>
      <c r="Q259" s="163">
        <f>SUM(Q260:Q337)</f>
        <v>0</v>
      </c>
      <c r="R259" s="163"/>
      <c r="S259" s="163"/>
      <c r="T259" s="163"/>
      <c r="U259" s="163"/>
      <c r="V259" s="163">
        <f>SUM(V260:V337)</f>
        <v>701.24</v>
      </c>
      <c r="W259" s="163"/>
      <c r="X259" s="163"/>
      <c r="AG259" t="s">
        <v>233</v>
      </c>
    </row>
    <row r="260" spans="1:60" outlineLevel="1" x14ac:dyDescent="0.2">
      <c r="A260" s="170">
        <v>89</v>
      </c>
      <c r="B260" s="171" t="s">
        <v>527</v>
      </c>
      <c r="C260" s="185" t="s">
        <v>528</v>
      </c>
      <c r="D260" s="172" t="s">
        <v>236</v>
      </c>
      <c r="E260" s="173">
        <v>34.993670000000002</v>
      </c>
      <c r="F260" s="174"/>
      <c r="G260" s="175">
        <f>ROUND(E260*F260,2)</f>
        <v>0</v>
      </c>
      <c r="H260" s="158"/>
      <c r="I260" s="157">
        <f>ROUND(E260*H260,2)</f>
        <v>0</v>
      </c>
      <c r="J260" s="158"/>
      <c r="K260" s="157">
        <f>ROUND(E260*J260,2)</f>
        <v>0</v>
      </c>
      <c r="L260" s="157">
        <v>21</v>
      </c>
      <c r="M260" s="157">
        <f>G260*(1+L260/100)</f>
        <v>0</v>
      </c>
      <c r="N260" s="157">
        <v>2.5251399999999999</v>
      </c>
      <c r="O260" s="157">
        <f>ROUND(E260*N260,2)</f>
        <v>88.36</v>
      </c>
      <c r="P260" s="157">
        <v>0</v>
      </c>
      <c r="Q260" s="157">
        <f>ROUND(E260*P260,2)</f>
        <v>0</v>
      </c>
      <c r="R260" s="157"/>
      <c r="S260" s="157" t="s">
        <v>237</v>
      </c>
      <c r="T260" s="157" t="s">
        <v>238</v>
      </c>
      <c r="U260" s="157">
        <v>0.98699999999999999</v>
      </c>
      <c r="V260" s="157">
        <f>ROUND(E260*U260,2)</f>
        <v>34.54</v>
      </c>
      <c r="W260" s="157"/>
      <c r="X260" s="157" t="s">
        <v>239</v>
      </c>
      <c r="Y260" s="147"/>
      <c r="Z260" s="147"/>
      <c r="AA260" s="147"/>
      <c r="AB260" s="147"/>
      <c r="AC260" s="147"/>
      <c r="AD260" s="147"/>
      <c r="AE260" s="147"/>
      <c r="AF260" s="147"/>
      <c r="AG260" s="147" t="s">
        <v>254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ht="22.5" outlineLevel="1" x14ac:dyDescent="0.2">
      <c r="A261" s="154"/>
      <c r="B261" s="155"/>
      <c r="C261" s="186" t="s">
        <v>529</v>
      </c>
      <c r="D261" s="159"/>
      <c r="E261" s="160">
        <v>37.594410000000003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242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6" t="s">
        <v>530</v>
      </c>
      <c r="D262" s="159"/>
      <c r="E262" s="160">
        <v>-3.5511400000000002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242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ht="22.5" outlineLevel="1" x14ac:dyDescent="0.2">
      <c r="A263" s="154"/>
      <c r="B263" s="155"/>
      <c r="C263" s="186" t="s">
        <v>531</v>
      </c>
      <c r="D263" s="159"/>
      <c r="E263" s="160">
        <v>0.95040000000000002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242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ht="22.5" outlineLevel="1" x14ac:dyDescent="0.2">
      <c r="A264" s="170">
        <v>90</v>
      </c>
      <c r="B264" s="171" t="s">
        <v>532</v>
      </c>
      <c r="C264" s="185" t="s">
        <v>533</v>
      </c>
      <c r="D264" s="172" t="s">
        <v>247</v>
      </c>
      <c r="E264" s="173">
        <v>3.1680000000000001</v>
      </c>
      <c r="F264" s="174"/>
      <c r="G264" s="175">
        <f>ROUND(E264*F264,2)</f>
        <v>0</v>
      </c>
      <c r="H264" s="158"/>
      <c r="I264" s="157">
        <f>ROUND(E264*H264,2)</f>
        <v>0</v>
      </c>
      <c r="J264" s="158"/>
      <c r="K264" s="157">
        <f>ROUND(E264*J264,2)</f>
        <v>0</v>
      </c>
      <c r="L264" s="157">
        <v>21</v>
      </c>
      <c r="M264" s="157">
        <f>G264*(1+L264/100)</f>
        <v>0</v>
      </c>
      <c r="N264" s="157">
        <v>3.5650000000000001E-2</v>
      </c>
      <c r="O264" s="157">
        <f>ROUND(E264*N264,2)</f>
        <v>0.11</v>
      </c>
      <c r="P264" s="157">
        <v>0</v>
      </c>
      <c r="Q264" s="157">
        <f>ROUND(E264*P264,2)</f>
        <v>0</v>
      </c>
      <c r="R264" s="157"/>
      <c r="S264" s="157" t="s">
        <v>237</v>
      </c>
      <c r="T264" s="157" t="s">
        <v>238</v>
      </c>
      <c r="U264" s="157">
        <v>0.83499999999999996</v>
      </c>
      <c r="V264" s="157">
        <f>ROUND(E264*U264,2)</f>
        <v>2.65</v>
      </c>
      <c r="W264" s="157"/>
      <c r="X264" s="157" t="s">
        <v>239</v>
      </c>
      <c r="Y264" s="147"/>
      <c r="Z264" s="147"/>
      <c r="AA264" s="147"/>
      <c r="AB264" s="147"/>
      <c r="AC264" s="147"/>
      <c r="AD264" s="147"/>
      <c r="AE264" s="147"/>
      <c r="AF264" s="147"/>
      <c r="AG264" s="147" t="s">
        <v>240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6" t="s">
        <v>534</v>
      </c>
      <c r="D265" s="159"/>
      <c r="E265" s="160">
        <v>3.1680000000000001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242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ht="22.5" outlineLevel="1" x14ac:dyDescent="0.2">
      <c r="A266" s="170">
        <v>91</v>
      </c>
      <c r="B266" s="171" t="s">
        <v>535</v>
      </c>
      <c r="C266" s="185" t="s">
        <v>536</v>
      </c>
      <c r="D266" s="172" t="s">
        <v>247</v>
      </c>
      <c r="E266" s="173">
        <v>3.1680000000000001</v>
      </c>
      <c r="F266" s="174"/>
      <c r="G266" s="175">
        <f>ROUND(E266*F266,2)</f>
        <v>0</v>
      </c>
      <c r="H266" s="158"/>
      <c r="I266" s="157">
        <f>ROUND(E266*H266,2)</f>
        <v>0</v>
      </c>
      <c r="J266" s="158"/>
      <c r="K266" s="157">
        <f>ROUND(E266*J266,2)</f>
        <v>0</v>
      </c>
      <c r="L266" s="157">
        <v>21</v>
      </c>
      <c r="M266" s="157">
        <f>G266*(1+L266/100)</f>
        <v>0</v>
      </c>
      <c r="N266" s="157">
        <v>0</v>
      </c>
      <c r="O266" s="157">
        <f>ROUND(E266*N266,2)</f>
        <v>0</v>
      </c>
      <c r="P266" s="157">
        <v>0</v>
      </c>
      <c r="Q266" s="157">
        <f>ROUND(E266*P266,2)</f>
        <v>0</v>
      </c>
      <c r="R266" s="157"/>
      <c r="S266" s="157" t="s">
        <v>237</v>
      </c>
      <c r="T266" s="157" t="s">
        <v>238</v>
      </c>
      <c r="U266" s="157">
        <v>0.41599999999999998</v>
      </c>
      <c r="V266" s="157">
        <f>ROUND(E266*U266,2)</f>
        <v>1.32</v>
      </c>
      <c r="W266" s="157"/>
      <c r="X266" s="157" t="s">
        <v>239</v>
      </c>
      <c r="Y266" s="147"/>
      <c r="Z266" s="147"/>
      <c r="AA266" s="147"/>
      <c r="AB266" s="147"/>
      <c r="AC266" s="147"/>
      <c r="AD266" s="147"/>
      <c r="AE266" s="147"/>
      <c r="AF266" s="147"/>
      <c r="AG266" s="147" t="s">
        <v>240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6" t="s">
        <v>534</v>
      </c>
      <c r="D267" s="159"/>
      <c r="E267" s="160">
        <v>3.1680000000000001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242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70">
        <v>92</v>
      </c>
      <c r="B268" s="171" t="s">
        <v>537</v>
      </c>
      <c r="C268" s="185" t="s">
        <v>538</v>
      </c>
      <c r="D268" s="172" t="s">
        <v>454</v>
      </c>
      <c r="E268" s="173">
        <v>57.79</v>
      </c>
      <c r="F268" s="174"/>
      <c r="G268" s="175">
        <f>ROUND(E268*F268,2)</f>
        <v>0</v>
      </c>
      <c r="H268" s="158"/>
      <c r="I268" s="157">
        <f>ROUND(E268*H268,2)</f>
        <v>0</v>
      </c>
      <c r="J268" s="158"/>
      <c r="K268" s="157">
        <f>ROUND(E268*J268,2)</f>
        <v>0</v>
      </c>
      <c r="L268" s="157">
        <v>21</v>
      </c>
      <c r="M268" s="157">
        <f>G268*(1+L268/100)</f>
        <v>0</v>
      </c>
      <c r="N268" s="157">
        <v>3.0470000000000001E-2</v>
      </c>
      <c r="O268" s="157">
        <f>ROUND(E268*N268,2)</f>
        <v>1.76</v>
      </c>
      <c r="P268" s="157">
        <v>0</v>
      </c>
      <c r="Q268" s="157">
        <f>ROUND(E268*P268,2)</f>
        <v>0</v>
      </c>
      <c r="R268" s="157"/>
      <c r="S268" s="157" t="s">
        <v>237</v>
      </c>
      <c r="T268" s="157" t="s">
        <v>238</v>
      </c>
      <c r="U268" s="157">
        <v>0.87</v>
      </c>
      <c r="V268" s="157">
        <f>ROUND(E268*U268,2)</f>
        <v>50.28</v>
      </c>
      <c r="W268" s="157"/>
      <c r="X268" s="157" t="s">
        <v>239</v>
      </c>
      <c r="Y268" s="147"/>
      <c r="Z268" s="147"/>
      <c r="AA268" s="147"/>
      <c r="AB268" s="147"/>
      <c r="AC268" s="147"/>
      <c r="AD268" s="147"/>
      <c r="AE268" s="147"/>
      <c r="AF268" s="147"/>
      <c r="AG268" s="147" t="s">
        <v>240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ht="22.5" outlineLevel="1" x14ac:dyDescent="0.2">
      <c r="A269" s="154"/>
      <c r="B269" s="155"/>
      <c r="C269" s="186" t="s">
        <v>539</v>
      </c>
      <c r="D269" s="159"/>
      <c r="E269" s="160">
        <v>49.07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242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ht="22.5" outlineLevel="1" x14ac:dyDescent="0.2">
      <c r="A270" s="154"/>
      <c r="B270" s="155"/>
      <c r="C270" s="186" t="s">
        <v>540</v>
      </c>
      <c r="D270" s="159"/>
      <c r="E270" s="160">
        <v>8.7200000000000006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242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76">
        <v>93</v>
      </c>
      <c r="B271" s="177" t="s">
        <v>541</v>
      </c>
      <c r="C271" s="187" t="s">
        <v>542</v>
      </c>
      <c r="D271" s="178" t="s">
        <v>454</v>
      </c>
      <c r="E271" s="179">
        <v>57.79</v>
      </c>
      <c r="F271" s="180"/>
      <c r="G271" s="181">
        <f>ROUND(E271*F271,2)</f>
        <v>0</v>
      </c>
      <c r="H271" s="158"/>
      <c r="I271" s="157">
        <f>ROUND(E271*H271,2)</f>
        <v>0</v>
      </c>
      <c r="J271" s="158"/>
      <c r="K271" s="157">
        <f>ROUND(E271*J271,2)</f>
        <v>0</v>
      </c>
      <c r="L271" s="157">
        <v>21</v>
      </c>
      <c r="M271" s="157">
        <f>G271*(1+L271/100)</f>
        <v>0</v>
      </c>
      <c r="N271" s="157">
        <v>0</v>
      </c>
      <c r="O271" s="157">
        <f>ROUND(E271*N271,2)</f>
        <v>0</v>
      </c>
      <c r="P271" s="157">
        <v>0</v>
      </c>
      <c r="Q271" s="157">
        <f>ROUND(E271*P271,2)</f>
        <v>0</v>
      </c>
      <c r="R271" s="157"/>
      <c r="S271" s="157" t="s">
        <v>237</v>
      </c>
      <c r="T271" s="157" t="s">
        <v>238</v>
      </c>
      <c r="U271" s="157">
        <v>0.23200000000000001</v>
      </c>
      <c r="V271" s="157">
        <f>ROUND(E271*U271,2)</f>
        <v>13.41</v>
      </c>
      <c r="W271" s="157"/>
      <c r="X271" s="157" t="s">
        <v>239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240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ht="22.5" outlineLevel="1" x14ac:dyDescent="0.2">
      <c r="A272" s="170">
        <v>94</v>
      </c>
      <c r="B272" s="171" t="s">
        <v>543</v>
      </c>
      <c r="C272" s="185" t="s">
        <v>544</v>
      </c>
      <c r="D272" s="172" t="s">
        <v>274</v>
      </c>
      <c r="E272" s="173">
        <v>7.38422</v>
      </c>
      <c r="F272" s="174"/>
      <c r="G272" s="175">
        <f>ROUND(E272*F272,2)</f>
        <v>0</v>
      </c>
      <c r="H272" s="158"/>
      <c r="I272" s="157">
        <f>ROUND(E272*H272,2)</f>
        <v>0</v>
      </c>
      <c r="J272" s="158"/>
      <c r="K272" s="157">
        <f>ROUND(E272*J272,2)</f>
        <v>0</v>
      </c>
      <c r="L272" s="157">
        <v>21</v>
      </c>
      <c r="M272" s="157">
        <f>G272*(1+L272/100)</f>
        <v>0</v>
      </c>
      <c r="N272" s="157">
        <v>1.6629999999999999E-2</v>
      </c>
      <c r="O272" s="157">
        <f>ROUND(E272*N272,2)</f>
        <v>0.12</v>
      </c>
      <c r="P272" s="157">
        <v>0</v>
      </c>
      <c r="Q272" s="157">
        <f>ROUND(E272*P272,2)</f>
        <v>0</v>
      </c>
      <c r="R272" s="157"/>
      <c r="S272" s="157" t="s">
        <v>237</v>
      </c>
      <c r="T272" s="157" t="s">
        <v>238</v>
      </c>
      <c r="U272" s="157">
        <v>16.582999999999998</v>
      </c>
      <c r="V272" s="157">
        <f>ROUND(E272*U272,2)</f>
        <v>122.45</v>
      </c>
      <c r="W272" s="157"/>
      <c r="X272" s="157" t="s">
        <v>239</v>
      </c>
      <c r="Y272" s="147"/>
      <c r="Z272" s="147"/>
      <c r="AA272" s="147"/>
      <c r="AB272" s="147"/>
      <c r="AC272" s="147"/>
      <c r="AD272" s="147"/>
      <c r="AE272" s="147"/>
      <c r="AF272" s="147"/>
      <c r="AG272" s="147" t="s">
        <v>240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6" t="s">
        <v>545</v>
      </c>
      <c r="D273" s="159"/>
      <c r="E273" s="160"/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242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6" t="s">
        <v>546</v>
      </c>
      <c r="D274" s="159"/>
      <c r="E274" s="160">
        <v>0.49490000000000001</v>
      </c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242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6" t="s">
        <v>428</v>
      </c>
      <c r="D275" s="159"/>
      <c r="E275" s="160"/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242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6" t="s">
        <v>547</v>
      </c>
      <c r="D276" s="159"/>
      <c r="E276" s="160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242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ht="22.5" outlineLevel="1" x14ac:dyDescent="0.2">
      <c r="A277" s="154"/>
      <c r="B277" s="155"/>
      <c r="C277" s="186" t="s">
        <v>548</v>
      </c>
      <c r="D277" s="159"/>
      <c r="E277" s="160">
        <v>1.16201</v>
      </c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242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6" t="s">
        <v>549</v>
      </c>
      <c r="D278" s="159"/>
      <c r="E278" s="160">
        <v>5.7273199999999997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242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ht="22.5" outlineLevel="1" x14ac:dyDescent="0.2">
      <c r="A279" s="170">
        <v>95</v>
      </c>
      <c r="B279" s="171" t="s">
        <v>550</v>
      </c>
      <c r="C279" s="185" t="s">
        <v>551</v>
      </c>
      <c r="D279" s="172" t="s">
        <v>236</v>
      </c>
      <c r="E279" s="173">
        <v>4.5956299999999999</v>
      </c>
      <c r="F279" s="174"/>
      <c r="G279" s="175">
        <f>ROUND(E279*F279,2)</f>
        <v>0</v>
      </c>
      <c r="H279" s="158"/>
      <c r="I279" s="157">
        <f>ROUND(E279*H279,2)</f>
        <v>0</v>
      </c>
      <c r="J279" s="158"/>
      <c r="K279" s="157">
        <f>ROUND(E279*J279,2)</f>
        <v>0</v>
      </c>
      <c r="L279" s="157">
        <v>21</v>
      </c>
      <c r="M279" s="157">
        <f>G279*(1+L279/100)</f>
        <v>0</v>
      </c>
      <c r="N279" s="157">
        <v>2.5251100000000002</v>
      </c>
      <c r="O279" s="157">
        <f>ROUND(E279*N279,2)</f>
        <v>11.6</v>
      </c>
      <c r="P279" s="157">
        <v>0</v>
      </c>
      <c r="Q279" s="157">
        <f>ROUND(E279*P279,2)</f>
        <v>0</v>
      </c>
      <c r="R279" s="157"/>
      <c r="S279" s="157" t="s">
        <v>237</v>
      </c>
      <c r="T279" s="157" t="s">
        <v>238</v>
      </c>
      <c r="U279" s="157">
        <v>1.448</v>
      </c>
      <c r="V279" s="157">
        <f>ROUND(E279*U279,2)</f>
        <v>6.65</v>
      </c>
      <c r="W279" s="157"/>
      <c r="X279" s="157" t="s">
        <v>239</v>
      </c>
      <c r="Y279" s="147"/>
      <c r="Z279" s="147"/>
      <c r="AA279" s="147"/>
      <c r="AB279" s="147"/>
      <c r="AC279" s="147"/>
      <c r="AD279" s="147"/>
      <c r="AE279" s="147"/>
      <c r="AF279" s="147"/>
      <c r="AG279" s="147" t="s">
        <v>254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ht="22.5" outlineLevel="1" x14ac:dyDescent="0.2">
      <c r="A280" s="154"/>
      <c r="B280" s="155"/>
      <c r="C280" s="186" t="s">
        <v>552</v>
      </c>
      <c r="D280" s="159"/>
      <c r="E280" s="160">
        <v>4.5956299999999999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242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70">
        <v>96</v>
      </c>
      <c r="B281" s="171" t="s">
        <v>553</v>
      </c>
      <c r="C281" s="185" t="s">
        <v>554</v>
      </c>
      <c r="D281" s="172" t="s">
        <v>247</v>
      </c>
      <c r="E281" s="173">
        <v>18.512499999999999</v>
      </c>
      <c r="F281" s="174"/>
      <c r="G281" s="175">
        <f>ROUND(E281*F281,2)</f>
        <v>0</v>
      </c>
      <c r="H281" s="158"/>
      <c r="I281" s="157">
        <f>ROUND(E281*H281,2)</f>
        <v>0</v>
      </c>
      <c r="J281" s="158"/>
      <c r="K281" s="157">
        <f>ROUND(E281*J281,2)</f>
        <v>0</v>
      </c>
      <c r="L281" s="157">
        <v>21</v>
      </c>
      <c r="M281" s="157">
        <f>G281*(1+L281/100)</f>
        <v>0</v>
      </c>
      <c r="N281" s="157">
        <v>0</v>
      </c>
      <c r="O281" s="157">
        <f>ROUND(E281*N281,2)</f>
        <v>0</v>
      </c>
      <c r="P281" s="157">
        <v>0</v>
      </c>
      <c r="Q281" s="157">
        <f>ROUND(E281*P281,2)</f>
        <v>0</v>
      </c>
      <c r="R281" s="157"/>
      <c r="S281" s="157" t="s">
        <v>237</v>
      </c>
      <c r="T281" s="157" t="s">
        <v>238</v>
      </c>
      <c r="U281" s="157">
        <v>0.79</v>
      </c>
      <c r="V281" s="157">
        <f>ROUND(E281*U281,2)</f>
        <v>14.62</v>
      </c>
      <c r="W281" s="157"/>
      <c r="X281" s="157" t="s">
        <v>239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254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ht="22.5" outlineLevel="1" x14ac:dyDescent="0.2">
      <c r="A282" s="154"/>
      <c r="B282" s="155"/>
      <c r="C282" s="186" t="s">
        <v>555</v>
      </c>
      <c r="D282" s="159"/>
      <c r="E282" s="160">
        <v>18.512499999999999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242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76">
        <v>97</v>
      </c>
      <c r="B283" s="177" t="s">
        <v>556</v>
      </c>
      <c r="C283" s="187" t="s">
        <v>557</v>
      </c>
      <c r="D283" s="178" t="s">
        <v>247</v>
      </c>
      <c r="E283" s="179">
        <v>18.512499999999999</v>
      </c>
      <c r="F283" s="180"/>
      <c r="G283" s="181">
        <f>ROUND(E283*F283,2)</f>
        <v>0</v>
      </c>
      <c r="H283" s="158"/>
      <c r="I283" s="157">
        <f>ROUND(E283*H283,2)</f>
        <v>0</v>
      </c>
      <c r="J283" s="158"/>
      <c r="K283" s="157">
        <f>ROUND(E283*J283,2)</f>
        <v>0</v>
      </c>
      <c r="L283" s="157">
        <v>21</v>
      </c>
      <c r="M283" s="157">
        <f>G283*(1+L283/100)</f>
        <v>0</v>
      </c>
      <c r="N283" s="157">
        <v>0</v>
      </c>
      <c r="O283" s="157">
        <f>ROUND(E283*N283,2)</f>
        <v>0</v>
      </c>
      <c r="P283" s="157">
        <v>0</v>
      </c>
      <c r="Q283" s="157">
        <f>ROUND(E283*P283,2)</f>
        <v>0</v>
      </c>
      <c r="R283" s="157"/>
      <c r="S283" s="157" t="s">
        <v>237</v>
      </c>
      <c r="T283" s="157" t="s">
        <v>238</v>
      </c>
      <c r="U283" s="157">
        <v>0.24</v>
      </c>
      <c r="V283" s="157">
        <f>ROUND(E283*U283,2)</f>
        <v>4.4400000000000004</v>
      </c>
      <c r="W283" s="157"/>
      <c r="X283" s="157" t="s">
        <v>239</v>
      </c>
      <c r="Y283" s="147"/>
      <c r="Z283" s="147"/>
      <c r="AA283" s="147"/>
      <c r="AB283" s="147"/>
      <c r="AC283" s="147"/>
      <c r="AD283" s="147"/>
      <c r="AE283" s="147"/>
      <c r="AF283" s="147"/>
      <c r="AG283" s="147" t="s">
        <v>254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70">
        <v>98</v>
      </c>
      <c r="B284" s="171" t="s">
        <v>558</v>
      </c>
      <c r="C284" s="185" t="s">
        <v>559</v>
      </c>
      <c r="D284" s="172" t="s">
        <v>274</v>
      </c>
      <c r="E284" s="173">
        <v>0</v>
      </c>
      <c r="F284" s="174"/>
      <c r="G284" s="175">
        <f>ROUND(E284*F284,2)</f>
        <v>0</v>
      </c>
      <c r="H284" s="158"/>
      <c r="I284" s="157">
        <f>ROUND(E284*H284,2)</f>
        <v>0</v>
      </c>
      <c r="J284" s="158"/>
      <c r="K284" s="157">
        <f>ROUND(E284*J284,2)</f>
        <v>0</v>
      </c>
      <c r="L284" s="157">
        <v>21</v>
      </c>
      <c r="M284" s="157">
        <f>G284*(1+L284/100)</f>
        <v>0</v>
      </c>
      <c r="N284" s="157">
        <v>0</v>
      </c>
      <c r="O284" s="157">
        <f>ROUND(E284*N284,2)</f>
        <v>0</v>
      </c>
      <c r="P284" s="157">
        <v>0</v>
      </c>
      <c r="Q284" s="157">
        <f>ROUND(E284*P284,2)</f>
        <v>0</v>
      </c>
      <c r="R284" s="157"/>
      <c r="S284" s="157" t="s">
        <v>237</v>
      </c>
      <c r="T284" s="157" t="s">
        <v>238</v>
      </c>
      <c r="U284" s="157">
        <v>27.67</v>
      </c>
      <c r="V284" s="157">
        <f>ROUND(E284*U284,2)</f>
        <v>0</v>
      </c>
      <c r="W284" s="157"/>
      <c r="X284" s="157" t="s">
        <v>239</v>
      </c>
      <c r="Y284" s="147"/>
      <c r="Z284" s="147"/>
      <c r="AA284" s="147"/>
      <c r="AB284" s="147"/>
      <c r="AC284" s="147"/>
      <c r="AD284" s="147"/>
      <c r="AE284" s="147"/>
      <c r="AF284" s="147"/>
      <c r="AG284" s="147" t="s">
        <v>254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6" t="s">
        <v>560</v>
      </c>
      <c r="D285" s="159"/>
      <c r="E285" s="160"/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242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70">
        <v>99</v>
      </c>
      <c r="B286" s="171" t="s">
        <v>561</v>
      </c>
      <c r="C286" s="185" t="s">
        <v>562</v>
      </c>
      <c r="D286" s="172" t="s">
        <v>454</v>
      </c>
      <c r="E286" s="173">
        <v>26.25</v>
      </c>
      <c r="F286" s="174"/>
      <c r="G286" s="175">
        <f>ROUND(E286*F286,2)</f>
        <v>0</v>
      </c>
      <c r="H286" s="158"/>
      <c r="I286" s="157">
        <f>ROUND(E286*H286,2)</f>
        <v>0</v>
      </c>
      <c r="J286" s="158"/>
      <c r="K286" s="157">
        <f>ROUND(E286*J286,2)</f>
        <v>0</v>
      </c>
      <c r="L286" s="157">
        <v>21</v>
      </c>
      <c r="M286" s="157">
        <f>G286*(1+L286/100)</f>
        <v>0</v>
      </c>
      <c r="N286" s="157">
        <v>0</v>
      </c>
      <c r="O286" s="157">
        <f>ROUND(E286*N286,2)</f>
        <v>0</v>
      </c>
      <c r="P286" s="157">
        <v>0</v>
      </c>
      <c r="Q286" s="157">
        <f>ROUND(E286*P286,2)</f>
        <v>0</v>
      </c>
      <c r="R286" s="157"/>
      <c r="S286" s="157" t="s">
        <v>260</v>
      </c>
      <c r="T286" s="157" t="s">
        <v>261</v>
      </c>
      <c r="U286" s="157">
        <v>0</v>
      </c>
      <c r="V286" s="157">
        <f>ROUND(E286*U286,2)</f>
        <v>0</v>
      </c>
      <c r="W286" s="157"/>
      <c r="X286" s="157" t="s">
        <v>239</v>
      </c>
      <c r="Y286" s="147"/>
      <c r="Z286" s="147"/>
      <c r="AA286" s="147"/>
      <c r="AB286" s="147"/>
      <c r="AC286" s="147"/>
      <c r="AD286" s="147"/>
      <c r="AE286" s="147"/>
      <c r="AF286" s="147"/>
      <c r="AG286" s="147" t="s">
        <v>240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6" t="s">
        <v>563</v>
      </c>
      <c r="D287" s="159"/>
      <c r="E287" s="160">
        <v>26.25</v>
      </c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242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ht="22.5" outlineLevel="1" x14ac:dyDescent="0.2">
      <c r="A288" s="170">
        <v>100</v>
      </c>
      <c r="B288" s="171" t="s">
        <v>564</v>
      </c>
      <c r="C288" s="185" t="s">
        <v>565</v>
      </c>
      <c r="D288" s="172" t="s">
        <v>454</v>
      </c>
      <c r="E288" s="173">
        <v>40.85</v>
      </c>
      <c r="F288" s="174"/>
      <c r="G288" s="175">
        <f>ROUND(E288*F288,2)</f>
        <v>0</v>
      </c>
      <c r="H288" s="158"/>
      <c r="I288" s="157">
        <f>ROUND(E288*H288,2)</f>
        <v>0</v>
      </c>
      <c r="J288" s="158"/>
      <c r="K288" s="157">
        <f>ROUND(E288*J288,2)</f>
        <v>0</v>
      </c>
      <c r="L288" s="157">
        <v>21</v>
      </c>
      <c r="M288" s="157">
        <f>G288*(1+L288/100)</f>
        <v>0</v>
      </c>
      <c r="N288" s="157">
        <v>0</v>
      </c>
      <c r="O288" s="157">
        <f>ROUND(E288*N288,2)</f>
        <v>0</v>
      </c>
      <c r="P288" s="157">
        <v>0</v>
      </c>
      <c r="Q288" s="157">
        <f>ROUND(E288*P288,2)</f>
        <v>0</v>
      </c>
      <c r="R288" s="157"/>
      <c r="S288" s="157" t="s">
        <v>260</v>
      </c>
      <c r="T288" s="157" t="s">
        <v>261</v>
      </c>
      <c r="U288" s="157">
        <v>0</v>
      </c>
      <c r="V288" s="157">
        <f>ROUND(E288*U288,2)</f>
        <v>0</v>
      </c>
      <c r="W288" s="157"/>
      <c r="X288" s="157" t="s">
        <v>239</v>
      </c>
      <c r="Y288" s="147"/>
      <c r="Z288" s="147"/>
      <c r="AA288" s="147"/>
      <c r="AB288" s="147"/>
      <c r="AC288" s="147"/>
      <c r="AD288" s="147"/>
      <c r="AE288" s="147"/>
      <c r="AF288" s="147"/>
      <c r="AG288" s="147" t="s">
        <v>240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ht="22.5" outlineLevel="1" x14ac:dyDescent="0.2">
      <c r="A289" s="154"/>
      <c r="B289" s="155"/>
      <c r="C289" s="186" t="s">
        <v>566</v>
      </c>
      <c r="D289" s="159"/>
      <c r="E289" s="160">
        <v>40.85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242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70">
        <v>101</v>
      </c>
      <c r="B290" s="171" t="s">
        <v>567</v>
      </c>
      <c r="C290" s="185" t="s">
        <v>568</v>
      </c>
      <c r="D290" s="172" t="s">
        <v>274</v>
      </c>
      <c r="E290" s="173">
        <v>3.8719999999999999</v>
      </c>
      <c r="F290" s="174"/>
      <c r="G290" s="175">
        <f>ROUND(E290*F290,2)</f>
        <v>0</v>
      </c>
      <c r="H290" s="158"/>
      <c r="I290" s="157">
        <f>ROUND(E290*H290,2)</f>
        <v>0</v>
      </c>
      <c r="J290" s="158"/>
      <c r="K290" s="157">
        <f>ROUND(E290*J290,2)</f>
        <v>0</v>
      </c>
      <c r="L290" s="157">
        <v>21</v>
      </c>
      <c r="M290" s="157">
        <f>G290*(1+L290/100)</f>
        <v>0</v>
      </c>
      <c r="N290" s="157">
        <v>1.02139</v>
      </c>
      <c r="O290" s="157">
        <f>ROUND(E290*N290,2)</f>
        <v>3.95</v>
      </c>
      <c r="P290" s="157">
        <v>0</v>
      </c>
      <c r="Q290" s="157">
        <f>ROUND(E290*P290,2)</f>
        <v>0</v>
      </c>
      <c r="R290" s="157"/>
      <c r="S290" s="157" t="s">
        <v>237</v>
      </c>
      <c r="T290" s="157" t="s">
        <v>238</v>
      </c>
      <c r="U290" s="157">
        <v>26.62</v>
      </c>
      <c r="V290" s="157">
        <f>ROUND(E290*U290,2)</f>
        <v>103.07</v>
      </c>
      <c r="W290" s="157"/>
      <c r="X290" s="157" t="s">
        <v>239</v>
      </c>
      <c r="Y290" s="147"/>
      <c r="Z290" s="147"/>
      <c r="AA290" s="147"/>
      <c r="AB290" s="147"/>
      <c r="AC290" s="147"/>
      <c r="AD290" s="147"/>
      <c r="AE290" s="147"/>
      <c r="AF290" s="147"/>
      <c r="AG290" s="147" t="s">
        <v>254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6" t="s">
        <v>569</v>
      </c>
      <c r="D291" s="159"/>
      <c r="E291" s="160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242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6" t="s">
        <v>570</v>
      </c>
      <c r="D292" s="159"/>
      <c r="E292" s="160">
        <v>1.33979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242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ht="22.5" outlineLevel="1" x14ac:dyDescent="0.2">
      <c r="A293" s="154"/>
      <c r="B293" s="155"/>
      <c r="C293" s="186" t="s">
        <v>571</v>
      </c>
      <c r="D293" s="159"/>
      <c r="E293" s="160">
        <v>2.3991600000000002</v>
      </c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242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6" t="s">
        <v>428</v>
      </c>
      <c r="D294" s="159"/>
      <c r="E294" s="160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242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275</v>
      </c>
      <c r="D295" s="161"/>
      <c r="E295" s="162"/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242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ht="22.5" outlineLevel="1" x14ac:dyDescent="0.2">
      <c r="A296" s="154"/>
      <c r="B296" s="155"/>
      <c r="C296" s="189" t="s">
        <v>572</v>
      </c>
      <c r="D296" s="161"/>
      <c r="E296" s="162">
        <v>0.95040000000000002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242</v>
      </c>
      <c r="AH296" s="147">
        <v>2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8" t="s">
        <v>277</v>
      </c>
      <c r="D297" s="161"/>
      <c r="E297" s="162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242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6" t="s">
        <v>573</v>
      </c>
      <c r="D298" s="159"/>
      <c r="E298" s="160">
        <v>0.13306000000000001</v>
      </c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242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ht="22.5" outlineLevel="1" x14ac:dyDescent="0.2">
      <c r="A299" s="170">
        <v>102</v>
      </c>
      <c r="B299" s="171" t="s">
        <v>574</v>
      </c>
      <c r="C299" s="185" t="s">
        <v>575</v>
      </c>
      <c r="D299" s="172" t="s">
        <v>247</v>
      </c>
      <c r="E299" s="173">
        <v>293.2</v>
      </c>
      <c r="F299" s="174"/>
      <c r="G299" s="175">
        <f>ROUND(E299*F299,2)</f>
        <v>0</v>
      </c>
      <c r="H299" s="158"/>
      <c r="I299" s="157">
        <f>ROUND(E299*H299,2)</f>
        <v>0</v>
      </c>
      <c r="J299" s="158"/>
      <c r="K299" s="157">
        <f>ROUND(E299*J299,2)</f>
        <v>0</v>
      </c>
      <c r="L299" s="157">
        <v>21</v>
      </c>
      <c r="M299" s="157">
        <f>G299*(1+L299/100)</f>
        <v>0</v>
      </c>
      <c r="N299" s="157">
        <v>3.4189999999999998E-2</v>
      </c>
      <c r="O299" s="157">
        <f>ROUND(E299*N299,2)</f>
        <v>10.02</v>
      </c>
      <c r="P299" s="157">
        <v>0</v>
      </c>
      <c r="Q299" s="157">
        <f>ROUND(E299*P299,2)</f>
        <v>0</v>
      </c>
      <c r="R299" s="157"/>
      <c r="S299" s="157" t="s">
        <v>260</v>
      </c>
      <c r="T299" s="157" t="s">
        <v>384</v>
      </c>
      <c r="U299" s="157">
        <v>1.18</v>
      </c>
      <c r="V299" s="157">
        <f>ROUND(E299*U299,2)</f>
        <v>345.98</v>
      </c>
      <c r="W299" s="157"/>
      <c r="X299" s="157" t="s">
        <v>239</v>
      </c>
      <c r="Y299" s="147"/>
      <c r="Z299" s="147"/>
      <c r="AA299" s="147"/>
      <c r="AB299" s="147"/>
      <c r="AC299" s="147"/>
      <c r="AD299" s="147"/>
      <c r="AE299" s="147"/>
      <c r="AF299" s="147"/>
      <c r="AG299" s="147" t="s">
        <v>240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6" t="s">
        <v>576</v>
      </c>
      <c r="D300" s="159"/>
      <c r="E300" s="160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242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6" t="s">
        <v>316</v>
      </c>
      <c r="D301" s="159"/>
      <c r="E301" s="160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242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6" t="s">
        <v>577</v>
      </c>
      <c r="D302" s="159"/>
      <c r="E302" s="160">
        <v>15.3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242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86" t="s">
        <v>578</v>
      </c>
      <c r="D303" s="159"/>
      <c r="E303" s="160">
        <v>12.9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242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6" t="s">
        <v>579</v>
      </c>
      <c r="D304" s="159"/>
      <c r="E304" s="160">
        <v>29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242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6" t="s">
        <v>580</v>
      </c>
      <c r="D305" s="159"/>
      <c r="E305" s="160">
        <v>20.9</v>
      </c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242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6" t="s">
        <v>581</v>
      </c>
      <c r="D306" s="159"/>
      <c r="E306" s="160">
        <v>24.2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242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6" t="s">
        <v>582</v>
      </c>
      <c r="D307" s="159"/>
      <c r="E307" s="160">
        <v>24.6</v>
      </c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242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6" t="s">
        <v>583</v>
      </c>
      <c r="D308" s="159"/>
      <c r="E308" s="160">
        <v>24.9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242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6" t="s">
        <v>584</v>
      </c>
      <c r="D309" s="159"/>
      <c r="E309" s="160">
        <v>21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242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6" t="s">
        <v>585</v>
      </c>
      <c r="D310" s="159"/>
      <c r="E310" s="160">
        <v>20.8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242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6" t="s">
        <v>586</v>
      </c>
      <c r="D311" s="159"/>
      <c r="E311" s="160">
        <v>18.399999999999999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242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6" t="s">
        <v>343</v>
      </c>
      <c r="D312" s="159"/>
      <c r="E312" s="160">
        <v>8.6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242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6" t="s">
        <v>344</v>
      </c>
      <c r="D313" s="159"/>
      <c r="E313" s="160">
        <v>3.7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242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54"/>
      <c r="B314" s="155"/>
      <c r="C314" s="186" t="s">
        <v>587</v>
      </c>
      <c r="D314" s="159"/>
      <c r="E314" s="160">
        <v>68.900000000000006</v>
      </c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242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70">
        <v>103</v>
      </c>
      <c r="B315" s="171" t="s">
        <v>588</v>
      </c>
      <c r="C315" s="185" t="s">
        <v>589</v>
      </c>
      <c r="D315" s="172" t="s">
        <v>454</v>
      </c>
      <c r="E315" s="173">
        <v>1.25</v>
      </c>
      <c r="F315" s="174"/>
      <c r="G315" s="175">
        <f>ROUND(E315*F315,2)</f>
        <v>0</v>
      </c>
      <c r="H315" s="158"/>
      <c r="I315" s="157">
        <f>ROUND(E315*H315,2)</f>
        <v>0</v>
      </c>
      <c r="J315" s="158"/>
      <c r="K315" s="157">
        <f>ROUND(E315*J315,2)</f>
        <v>0</v>
      </c>
      <c r="L315" s="157">
        <v>21</v>
      </c>
      <c r="M315" s="157">
        <f>G315*(1+L315/100)</f>
        <v>0</v>
      </c>
      <c r="N315" s="157">
        <v>0.11369</v>
      </c>
      <c r="O315" s="157">
        <f>ROUND(E315*N315,2)</f>
        <v>0.14000000000000001</v>
      </c>
      <c r="P315" s="157">
        <v>0</v>
      </c>
      <c r="Q315" s="157">
        <f>ROUND(E315*P315,2)</f>
        <v>0</v>
      </c>
      <c r="R315" s="157"/>
      <c r="S315" s="157" t="s">
        <v>237</v>
      </c>
      <c r="T315" s="157" t="s">
        <v>238</v>
      </c>
      <c r="U315" s="157">
        <v>0.56850000000000001</v>
      </c>
      <c r="V315" s="157">
        <f>ROUND(E315*U315,2)</f>
        <v>0.71</v>
      </c>
      <c r="W315" s="157"/>
      <c r="X315" s="157" t="s">
        <v>239</v>
      </c>
      <c r="Y315" s="147"/>
      <c r="Z315" s="147"/>
      <c r="AA315" s="147"/>
      <c r="AB315" s="147"/>
      <c r="AC315" s="147"/>
      <c r="AD315" s="147"/>
      <c r="AE315" s="147"/>
      <c r="AF315" s="147"/>
      <c r="AG315" s="147" t="s">
        <v>254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6" t="s">
        <v>590</v>
      </c>
      <c r="D316" s="159"/>
      <c r="E316" s="160">
        <v>1.25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242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70">
        <v>104</v>
      </c>
      <c r="B317" s="171" t="s">
        <v>591</v>
      </c>
      <c r="C317" s="185" t="s">
        <v>592</v>
      </c>
      <c r="D317" s="172" t="s">
        <v>247</v>
      </c>
      <c r="E317" s="173">
        <v>0.625</v>
      </c>
      <c r="F317" s="174"/>
      <c r="G317" s="175">
        <f>ROUND(E317*F317,2)</f>
        <v>0</v>
      </c>
      <c r="H317" s="158"/>
      <c r="I317" s="157">
        <f>ROUND(E317*H317,2)</f>
        <v>0</v>
      </c>
      <c r="J317" s="158"/>
      <c r="K317" s="157">
        <f>ROUND(E317*J317,2)</f>
        <v>0</v>
      </c>
      <c r="L317" s="157">
        <v>21</v>
      </c>
      <c r="M317" s="157">
        <f>G317*(1+L317/100)</f>
        <v>0</v>
      </c>
      <c r="N317" s="157">
        <v>2.4170000000000001E-2</v>
      </c>
      <c r="O317" s="157">
        <f>ROUND(E317*N317,2)</f>
        <v>0.02</v>
      </c>
      <c r="P317" s="157">
        <v>0</v>
      </c>
      <c r="Q317" s="157">
        <f>ROUND(E317*P317,2)</f>
        <v>0</v>
      </c>
      <c r="R317" s="157"/>
      <c r="S317" s="157" t="s">
        <v>237</v>
      </c>
      <c r="T317" s="157" t="s">
        <v>238</v>
      </c>
      <c r="U317" s="157">
        <v>1.5396000000000001</v>
      </c>
      <c r="V317" s="157">
        <f>ROUND(E317*U317,2)</f>
        <v>0.96</v>
      </c>
      <c r="W317" s="157"/>
      <c r="X317" s="157" t="s">
        <v>239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254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">
      <c r="A318" s="154"/>
      <c r="B318" s="155"/>
      <c r="C318" s="186" t="s">
        <v>593</v>
      </c>
      <c r="D318" s="159"/>
      <c r="E318" s="160">
        <v>0.625</v>
      </c>
      <c r="F318" s="157"/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57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242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76">
        <v>105</v>
      </c>
      <c r="B319" s="177" t="s">
        <v>594</v>
      </c>
      <c r="C319" s="187" t="s">
        <v>595</v>
      </c>
      <c r="D319" s="178" t="s">
        <v>247</v>
      </c>
      <c r="E319" s="179">
        <v>0.625</v>
      </c>
      <c r="F319" s="180"/>
      <c r="G319" s="181">
        <f>ROUND(E319*F319,2)</f>
        <v>0</v>
      </c>
      <c r="H319" s="158"/>
      <c r="I319" s="157">
        <f>ROUND(E319*H319,2)</f>
        <v>0</v>
      </c>
      <c r="J319" s="158"/>
      <c r="K319" s="157">
        <f>ROUND(E319*J319,2)</f>
        <v>0</v>
      </c>
      <c r="L319" s="157">
        <v>21</v>
      </c>
      <c r="M319" s="157">
        <f>G319*(1+L319/100)</f>
        <v>0</v>
      </c>
      <c r="N319" s="157">
        <v>0</v>
      </c>
      <c r="O319" s="157">
        <f>ROUND(E319*N319,2)</f>
        <v>0</v>
      </c>
      <c r="P319" s="157">
        <v>0</v>
      </c>
      <c r="Q319" s="157">
        <f>ROUND(E319*P319,2)</f>
        <v>0</v>
      </c>
      <c r="R319" s="157"/>
      <c r="S319" s="157" t="s">
        <v>237</v>
      </c>
      <c r="T319" s="157" t="s">
        <v>238</v>
      </c>
      <c r="U319" s="157">
        <v>0.26</v>
      </c>
      <c r="V319" s="157">
        <f>ROUND(E319*U319,2)</f>
        <v>0.16</v>
      </c>
      <c r="W319" s="157"/>
      <c r="X319" s="157" t="s">
        <v>239</v>
      </c>
      <c r="Y319" s="147"/>
      <c r="Z319" s="147"/>
      <c r="AA319" s="147"/>
      <c r="AB319" s="147"/>
      <c r="AC319" s="147"/>
      <c r="AD319" s="147"/>
      <c r="AE319" s="147"/>
      <c r="AF319" s="147"/>
      <c r="AG319" s="147" t="s">
        <v>254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">
      <c r="A320" s="170">
        <v>106</v>
      </c>
      <c r="B320" s="171" t="s">
        <v>596</v>
      </c>
      <c r="C320" s="185" t="s">
        <v>597</v>
      </c>
      <c r="D320" s="172" t="s">
        <v>274</v>
      </c>
      <c r="E320" s="173">
        <v>6.0136900000000004</v>
      </c>
      <c r="F320" s="174"/>
      <c r="G320" s="175">
        <f>ROUND(E320*F320,2)</f>
        <v>0</v>
      </c>
      <c r="H320" s="158"/>
      <c r="I320" s="157">
        <f>ROUND(E320*H320,2)</f>
        <v>0</v>
      </c>
      <c r="J320" s="158"/>
      <c r="K320" s="157">
        <f>ROUND(E320*J320,2)</f>
        <v>0</v>
      </c>
      <c r="L320" s="157">
        <v>21</v>
      </c>
      <c r="M320" s="157">
        <f>G320*(1+L320/100)</f>
        <v>0</v>
      </c>
      <c r="N320" s="157">
        <v>1</v>
      </c>
      <c r="O320" s="157">
        <f>ROUND(E320*N320,2)</f>
        <v>6.01</v>
      </c>
      <c r="P320" s="157">
        <v>0</v>
      </c>
      <c r="Q320" s="157">
        <f>ROUND(E320*P320,2)</f>
        <v>0</v>
      </c>
      <c r="R320" s="157" t="s">
        <v>404</v>
      </c>
      <c r="S320" s="157" t="s">
        <v>237</v>
      </c>
      <c r="T320" s="157" t="s">
        <v>238</v>
      </c>
      <c r="U320" s="157">
        <v>0</v>
      </c>
      <c r="V320" s="157">
        <f>ROUND(E320*U320,2)</f>
        <v>0</v>
      </c>
      <c r="W320" s="157"/>
      <c r="X320" s="157" t="s">
        <v>405</v>
      </c>
      <c r="Y320" s="147"/>
      <c r="Z320" s="147"/>
      <c r="AA320" s="147"/>
      <c r="AB320" s="147"/>
      <c r="AC320" s="147"/>
      <c r="AD320" s="147"/>
      <c r="AE320" s="147"/>
      <c r="AF320" s="147"/>
      <c r="AG320" s="147" t="s">
        <v>406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275</v>
      </c>
      <c r="D321" s="161"/>
      <c r="E321" s="162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242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9" t="s">
        <v>598</v>
      </c>
      <c r="D322" s="161"/>
      <c r="E322" s="162"/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242</v>
      </c>
      <c r="AH322" s="147">
        <v>2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22.5" outlineLevel="1" x14ac:dyDescent="0.2">
      <c r="A323" s="154"/>
      <c r="B323" s="155"/>
      <c r="C323" s="189" t="s">
        <v>599</v>
      </c>
      <c r="D323" s="161"/>
      <c r="E323" s="162">
        <v>5.7273199999999997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242</v>
      </c>
      <c r="AH323" s="147">
        <v>2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54"/>
      <c r="B324" s="155"/>
      <c r="C324" s="188" t="s">
        <v>277</v>
      </c>
      <c r="D324" s="161"/>
      <c r="E324" s="162"/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47"/>
      <c r="Z324" s="147"/>
      <c r="AA324" s="147"/>
      <c r="AB324" s="147"/>
      <c r="AC324" s="147"/>
      <c r="AD324" s="147"/>
      <c r="AE324" s="147"/>
      <c r="AF324" s="147"/>
      <c r="AG324" s="147" t="s">
        <v>242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6" t="s">
        <v>600</v>
      </c>
      <c r="D325" s="159"/>
      <c r="E325" s="160">
        <v>6.0136900000000004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242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ht="22.5" outlineLevel="1" x14ac:dyDescent="0.2">
      <c r="A326" s="170">
        <v>107</v>
      </c>
      <c r="B326" s="171" t="s">
        <v>601</v>
      </c>
      <c r="C326" s="185" t="s">
        <v>602</v>
      </c>
      <c r="D326" s="172" t="s">
        <v>274</v>
      </c>
      <c r="E326" s="173">
        <v>1.69208</v>
      </c>
      <c r="F326" s="174"/>
      <c r="G326" s="175">
        <f>ROUND(E326*F326,2)</f>
        <v>0</v>
      </c>
      <c r="H326" s="158"/>
      <c r="I326" s="157">
        <f>ROUND(E326*H326,2)</f>
        <v>0</v>
      </c>
      <c r="J326" s="158"/>
      <c r="K326" s="157">
        <f>ROUND(E326*J326,2)</f>
        <v>0</v>
      </c>
      <c r="L326" s="157">
        <v>21</v>
      </c>
      <c r="M326" s="157">
        <f>G326*(1+L326/100)</f>
        <v>0</v>
      </c>
      <c r="N326" s="157">
        <v>1</v>
      </c>
      <c r="O326" s="157">
        <f>ROUND(E326*N326,2)</f>
        <v>1.69</v>
      </c>
      <c r="P326" s="157">
        <v>0</v>
      </c>
      <c r="Q326" s="157">
        <f>ROUND(E326*P326,2)</f>
        <v>0</v>
      </c>
      <c r="R326" s="157" t="s">
        <v>404</v>
      </c>
      <c r="S326" s="157" t="s">
        <v>237</v>
      </c>
      <c r="T326" s="157" t="s">
        <v>238</v>
      </c>
      <c r="U326" s="157">
        <v>0</v>
      </c>
      <c r="V326" s="157">
        <f>ROUND(E326*U326,2)</f>
        <v>0</v>
      </c>
      <c r="W326" s="157"/>
      <c r="X326" s="157" t="s">
        <v>405</v>
      </c>
      <c r="Y326" s="147"/>
      <c r="Z326" s="147"/>
      <c r="AA326" s="147"/>
      <c r="AB326" s="147"/>
      <c r="AC326" s="147"/>
      <c r="AD326" s="147"/>
      <c r="AE326" s="147"/>
      <c r="AF326" s="147"/>
      <c r="AG326" s="147" t="s">
        <v>406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54"/>
      <c r="B327" s="155"/>
      <c r="C327" s="188" t="s">
        <v>275</v>
      </c>
      <c r="D327" s="161"/>
      <c r="E327" s="162"/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242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9" t="s">
        <v>603</v>
      </c>
      <c r="D328" s="161"/>
      <c r="E328" s="162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242</v>
      </c>
      <c r="AH328" s="147">
        <v>2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9" t="s">
        <v>604</v>
      </c>
      <c r="D329" s="161"/>
      <c r="E329" s="162">
        <v>0.49490000000000001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242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277</v>
      </c>
      <c r="D330" s="161"/>
      <c r="E330" s="162"/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242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6" t="s">
        <v>605</v>
      </c>
      <c r="D331" s="159"/>
      <c r="E331" s="160">
        <v>0.47195999999999999</v>
      </c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242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6" t="s">
        <v>428</v>
      </c>
      <c r="D332" s="159"/>
      <c r="E332" s="160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242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88" t="s">
        <v>275</v>
      </c>
      <c r="D333" s="161"/>
      <c r="E333" s="162"/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242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9" t="s">
        <v>598</v>
      </c>
      <c r="D334" s="161"/>
      <c r="E334" s="162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242</v>
      </c>
      <c r="AH334" s="147">
        <v>2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ht="22.5" outlineLevel="1" x14ac:dyDescent="0.2">
      <c r="A335" s="154"/>
      <c r="B335" s="155"/>
      <c r="C335" s="189" t="s">
        <v>606</v>
      </c>
      <c r="D335" s="161"/>
      <c r="E335" s="162">
        <v>1.16201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242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8" t="s">
        <v>277</v>
      </c>
      <c r="D336" s="161"/>
      <c r="E336" s="162"/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242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6" t="s">
        <v>607</v>
      </c>
      <c r="D337" s="159"/>
      <c r="E337" s="160">
        <v>1.22011</v>
      </c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242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x14ac:dyDescent="0.2">
      <c r="A338" s="164" t="s">
        <v>232</v>
      </c>
      <c r="B338" s="165" t="s">
        <v>128</v>
      </c>
      <c r="C338" s="184" t="s">
        <v>129</v>
      </c>
      <c r="D338" s="166"/>
      <c r="E338" s="167"/>
      <c r="F338" s="168"/>
      <c r="G338" s="169">
        <f>SUMIF(AG339:AG346,"&lt;&gt;NOR",G339:G346)</f>
        <v>0</v>
      </c>
      <c r="H338" s="163"/>
      <c r="I338" s="163">
        <f>SUM(I339:I346)</f>
        <v>0</v>
      </c>
      <c r="J338" s="163"/>
      <c r="K338" s="163">
        <f>SUM(K339:K346)</f>
        <v>0</v>
      </c>
      <c r="L338" s="163"/>
      <c r="M338" s="163">
        <f>SUM(M339:M346)</f>
        <v>0</v>
      </c>
      <c r="N338" s="163"/>
      <c r="O338" s="163">
        <f>SUM(O339:O346)</f>
        <v>0</v>
      </c>
      <c r="P338" s="163"/>
      <c r="Q338" s="163">
        <f>SUM(Q339:Q346)</f>
        <v>0</v>
      </c>
      <c r="R338" s="163"/>
      <c r="S338" s="163"/>
      <c r="T338" s="163"/>
      <c r="U338" s="163"/>
      <c r="V338" s="163">
        <f>SUM(V339:V346)</f>
        <v>0</v>
      </c>
      <c r="W338" s="163"/>
      <c r="X338" s="163"/>
      <c r="AG338" t="s">
        <v>233</v>
      </c>
    </row>
    <row r="339" spans="1:60" outlineLevel="1" x14ac:dyDescent="0.2">
      <c r="A339" s="194">
        <v>108</v>
      </c>
      <c r="B339" s="195" t="s">
        <v>608</v>
      </c>
      <c r="C339" s="196" t="s">
        <v>609</v>
      </c>
      <c r="D339" s="197" t="s">
        <v>435</v>
      </c>
      <c r="E339" s="198">
        <v>1</v>
      </c>
      <c r="F339" s="174"/>
      <c r="G339" s="199">
        <f t="shared" ref="G339:G346" si="21">ROUND(E339*F339,2)</f>
        <v>0</v>
      </c>
      <c r="H339" s="158"/>
      <c r="I339" s="157">
        <f t="shared" ref="I339:I346" si="22">ROUND(E339*H339,2)</f>
        <v>0</v>
      </c>
      <c r="J339" s="158"/>
      <c r="K339" s="157">
        <f t="shared" ref="K339:K346" si="23">ROUND(E339*J339,2)</f>
        <v>0</v>
      </c>
      <c r="L339" s="157">
        <v>21</v>
      </c>
      <c r="M339" s="157">
        <f t="shared" ref="M339:M346" si="24">G339*(1+L339/100)</f>
        <v>0</v>
      </c>
      <c r="N339" s="157">
        <v>0</v>
      </c>
      <c r="O339" s="157">
        <f t="shared" ref="O339:O346" si="25">ROUND(E339*N339,2)</f>
        <v>0</v>
      </c>
      <c r="P339" s="157">
        <v>0</v>
      </c>
      <c r="Q339" s="157">
        <f t="shared" ref="Q339:Q346" si="26">ROUND(E339*P339,2)</f>
        <v>0</v>
      </c>
      <c r="R339" s="157"/>
      <c r="S339" s="157" t="s">
        <v>260</v>
      </c>
      <c r="T339" s="157" t="s">
        <v>384</v>
      </c>
      <c r="U339" s="157">
        <v>0</v>
      </c>
      <c r="V339" s="157">
        <f t="shared" ref="V339:V346" si="27">ROUND(E339*U339,2)</f>
        <v>0</v>
      </c>
      <c r="W339" s="157"/>
      <c r="X339" s="157" t="s">
        <v>239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240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76">
        <v>109</v>
      </c>
      <c r="B340" s="177" t="s">
        <v>610</v>
      </c>
      <c r="C340" s="187" t="s">
        <v>611</v>
      </c>
      <c r="D340" s="178" t="s">
        <v>454</v>
      </c>
      <c r="E340" s="179">
        <v>108</v>
      </c>
      <c r="F340" s="180"/>
      <c r="G340" s="181">
        <f t="shared" si="21"/>
        <v>0</v>
      </c>
      <c r="H340" s="158"/>
      <c r="I340" s="157">
        <f t="shared" si="22"/>
        <v>0</v>
      </c>
      <c r="J340" s="158"/>
      <c r="K340" s="157">
        <f t="shared" si="23"/>
        <v>0</v>
      </c>
      <c r="L340" s="157">
        <v>21</v>
      </c>
      <c r="M340" s="157">
        <f t="shared" si="24"/>
        <v>0</v>
      </c>
      <c r="N340" s="157">
        <v>0</v>
      </c>
      <c r="O340" s="157">
        <f t="shared" si="25"/>
        <v>0</v>
      </c>
      <c r="P340" s="157">
        <v>0</v>
      </c>
      <c r="Q340" s="157">
        <f t="shared" si="26"/>
        <v>0</v>
      </c>
      <c r="R340" s="157"/>
      <c r="S340" s="157" t="s">
        <v>260</v>
      </c>
      <c r="T340" s="157" t="s">
        <v>261</v>
      </c>
      <c r="U340" s="157">
        <v>0</v>
      </c>
      <c r="V340" s="157">
        <f t="shared" si="27"/>
        <v>0</v>
      </c>
      <c r="W340" s="157"/>
      <c r="X340" s="157" t="s">
        <v>405</v>
      </c>
      <c r="Y340" s="147"/>
      <c r="Z340" s="147"/>
      <c r="AA340" s="147"/>
      <c r="AB340" s="147"/>
      <c r="AC340" s="147"/>
      <c r="AD340" s="147"/>
      <c r="AE340" s="147"/>
      <c r="AF340" s="147"/>
      <c r="AG340" s="147" t="s">
        <v>447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76">
        <v>110</v>
      </c>
      <c r="B341" s="177" t="s">
        <v>612</v>
      </c>
      <c r="C341" s="187" t="s">
        <v>613</v>
      </c>
      <c r="D341" s="178" t="s">
        <v>454</v>
      </c>
      <c r="E341" s="179">
        <v>172</v>
      </c>
      <c r="F341" s="180"/>
      <c r="G341" s="181">
        <f t="shared" si="21"/>
        <v>0</v>
      </c>
      <c r="H341" s="158"/>
      <c r="I341" s="157">
        <f t="shared" si="22"/>
        <v>0</v>
      </c>
      <c r="J341" s="158"/>
      <c r="K341" s="157">
        <f t="shared" si="23"/>
        <v>0</v>
      </c>
      <c r="L341" s="157">
        <v>21</v>
      </c>
      <c r="M341" s="157">
        <f t="shared" si="24"/>
        <v>0</v>
      </c>
      <c r="N341" s="157">
        <v>0</v>
      </c>
      <c r="O341" s="157">
        <f t="shared" si="25"/>
        <v>0</v>
      </c>
      <c r="P341" s="157">
        <v>0</v>
      </c>
      <c r="Q341" s="157">
        <f t="shared" si="26"/>
        <v>0</v>
      </c>
      <c r="R341" s="157"/>
      <c r="S341" s="157" t="s">
        <v>260</v>
      </c>
      <c r="T341" s="157" t="s">
        <v>261</v>
      </c>
      <c r="U341" s="157">
        <v>0</v>
      </c>
      <c r="V341" s="157">
        <f t="shared" si="27"/>
        <v>0</v>
      </c>
      <c r="W341" s="157"/>
      <c r="X341" s="157" t="s">
        <v>405</v>
      </c>
      <c r="Y341" s="147"/>
      <c r="Z341" s="147"/>
      <c r="AA341" s="147"/>
      <c r="AB341" s="147"/>
      <c r="AC341" s="147"/>
      <c r="AD341" s="147"/>
      <c r="AE341" s="147"/>
      <c r="AF341" s="147"/>
      <c r="AG341" s="147" t="s">
        <v>447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76">
        <v>111</v>
      </c>
      <c r="B342" s="177" t="s">
        <v>614</v>
      </c>
      <c r="C342" s="187" t="s">
        <v>615</v>
      </c>
      <c r="D342" s="178" t="s">
        <v>454</v>
      </c>
      <c r="E342" s="179">
        <v>386</v>
      </c>
      <c r="F342" s="180"/>
      <c r="G342" s="181">
        <f t="shared" si="21"/>
        <v>0</v>
      </c>
      <c r="H342" s="158"/>
      <c r="I342" s="157">
        <f t="shared" si="22"/>
        <v>0</v>
      </c>
      <c r="J342" s="158"/>
      <c r="K342" s="157">
        <f t="shared" si="23"/>
        <v>0</v>
      </c>
      <c r="L342" s="157">
        <v>21</v>
      </c>
      <c r="M342" s="157">
        <f t="shared" si="24"/>
        <v>0</v>
      </c>
      <c r="N342" s="157">
        <v>0</v>
      </c>
      <c r="O342" s="157">
        <f t="shared" si="25"/>
        <v>0</v>
      </c>
      <c r="P342" s="157">
        <v>0</v>
      </c>
      <c r="Q342" s="157">
        <f t="shared" si="26"/>
        <v>0</v>
      </c>
      <c r="R342" s="157"/>
      <c r="S342" s="157" t="s">
        <v>260</v>
      </c>
      <c r="T342" s="157" t="s">
        <v>261</v>
      </c>
      <c r="U342" s="157">
        <v>0</v>
      </c>
      <c r="V342" s="157">
        <f t="shared" si="27"/>
        <v>0</v>
      </c>
      <c r="W342" s="157"/>
      <c r="X342" s="157" t="s">
        <v>405</v>
      </c>
      <c r="Y342" s="147"/>
      <c r="Z342" s="147"/>
      <c r="AA342" s="147"/>
      <c r="AB342" s="147"/>
      <c r="AC342" s="147"/>
      <c r="AD342" s="147"/>
      <c r="AE342" s="147"/>
      <c r="AF342" s="147"/>
      <c r="AG342" s="147" t="s">
        <v>447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76">
        <v>112</v>
      </c>
      <c r="B343" s="177" t="s">
        <v>616</v>
      </c>
      <c r="C343" s="187" t="s">
        <v>617</v>
      </c>
      <c r="D343" s="178" t="s">
        <v>454</v>
      </c>
      <c r="E343" s="179">
        <v>135</v>
      </c>
      <c r="F343" s="180"/>
      <c r="G343" s="181">
        <f t="shared" si="21"/>
        <v>0</v>
      </c>
      <c r="H343" s="158"/>
      <c r="I343" s="157">
        <f t="shared" si="22"/>
        <v>0</v>
      </c>
      <c r="J343" s="158"/>
      <c r="K343" s="157">
        <f t="shared" si="23"/>
        <v>0</v>
      </c>
      <c r="L343" s="157">
        <v>21</v>
      </c>
      <c r="M343" s="157">
        <f t="shared" si="24"/>
        <v>0</v>
      </c>
      <c r="N343" s="157">
        <v>0</v>
      </c>
      <c r="O343" s="157">
        <f t="shared" si="25"/>
        <v>0</v>
      </c>
      <c r="P343" s="157">
        <v>0</v>
      </c>
      <c r="Q343" s="157">
        <f t="shared" si="26"/>
        <v>0</v>
      </c>
      <c r="R343" s="157"/>
      <c r="S343" s="157" t="s">
        <v>260</v>
      </c>
      <c r="T343" s="157" t="s">
        <v>261</v>
      </c>
      <c r="U343" s="157">
        <v>0</v>
      </c>
      <c r="V343" s="157">
        <f t="shared" si="27"/>
        <v>0</v>
      </c>
      <c r="W343" s="157"/>
      <c r="X343" s="157" t="s">
        <v>405</v>
      </c>
      <c r="Y343" s="147"/>
      <c r="Z343" s="147"/>
      <c r="AA343" s="147"/>
      <c r="AB343" s="147"/>
      <c r="AC343" s="147"/>
      <c r="AD343" s="147"/>
      <c r="AE343" s="147"/>
      <c r="AF343" s="147"/>
      <c r="AG343" s="147" t="s">
        <v>406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76">
        <v>113</v>
      </c>
      <c r="B344" s="177" t="s">
        <v>618</v>
      </c>
      <c r="C344" s="187" t="s">
        <v>619</v>
      </c>
      <c r="D344" s="178" t="s">
        <v>349</v>
      </c>
      <c r="E344" s="179">
        <v>266</v>
      </c>
      <c r="F344" s="180"/>
      <c r="G344" s="181">
        <f t="shared" si="21"/>
        <v>0</v>
      </c>
      <c r="H344" s="158"/>
      <c r="I344" s="157">
        <f t="shared" si="22"/>
        <v>0</v>
      </c>
      <c r="J344" s="158"/>
      <c r="K344" s="157">
        <f t="shared" si="23"/>
        <v>0</v>
      </c>
      <c r="L344" s="157">
        <v>21</v>
      </c>
      <c r="M344" s="157">
        <f t="shared" si="24"/>
        <v>0</v>
      </c>
      <c r="N344" s="157">
        <v>0</v>
      </c>
      <c r="O344" s="157">
        <f t="shared" si="25"/>
        <v>0</v>
      </c>
      <c r="P344" s="157">
        <v>0</v>
      </c>
      <c r="Q344" s="157">
        <f t="shared" si="26"/>
        <v>0</v>
      </c>
      <c r="R344" s="157"/>
      <c r="S344" s="157" t="s">
        <v>260</v>
      </c>
      <c r="T344" s="157" t="s">
        <v>261</v>
      </c>
      <c r="U344" s="157">
        <v>0</v>
      </c>
      <c r="V344" s="157">
        <f t="shared" si="27"/>
        <v>0</v>
      </c>
      <c r="W344" s="157"/>
      <c r="X344" s="157" t="s">
        <v>405</v>
      </c>
      <c r="Y344" s="147"/>
      <c r="Z344" s="147"/>
      <c r="AA344" s="147"/>
      <c r="AB344" s="147"/>
      <c r="AC344" s="147"/>
      <c r="AD344" s="147"/>
      <c r="AE344" s="147"/>
      <c r="AF344" s="147"/>
      <c r="AG344" s="147" t="s">
        <v>447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">
      <c r="A345" s="176">
        <v>114</v>
      </c>
      <c r="B345" s="177" t="s">
        <v>620</v>
      </c>
      <c r="C345" s="187" t="s">
        <v>472</v>
      </c>
      <c r="D345" s="178" t="s">
        <v>349</v>
      </c>
      <c r="E345" s="179">
        <v>2000</v>
      </c>
      <c r="F345" s="180"/>
      <c r="G345" s="181">
        <f t="shared" si="21"/>
        <v>0</v>
      </c>
      <c r="H345" s="158"/>
      <c r="I345" s="157">
        <f t="shared" si="22"/>
        <v>0</v>
      </c>
      <c r="J345" s="158"/>
      <c r="K345" s="157">
        <f t="shared" si="23"/>
        <v>0</v>
      </c>
      <c r="L345" s="157">
        <v>21</v>
      </c>
      <c r="M345" s="157">
        <f t="shared" si="24"/>
        <v>0</v>
      </c>
      <c r="N345" s="157">
        <v>0</v>
      </c>
      <c r="O345" s="157">
        <f t="shared" si="25"/>
        <v>0</v>
      </c>
      <c r="P345" s="157">
        <v>0</v>
      </c>
      <c r="Q345" s="157">
        <f t="shared" si="26"/>
        <v>0</v>
      </c>
      <c r="R345" s="157"/>
      <c r="S345" s="157" t="s">
        <v>260</v>
      </c>
      <c r="T345" s="157" t="s">
        <v>261</v>
      </c>
      <c r="U345" s="157">
        <v>0</v>
      </c>
      <c r="V345" s="157">
        <f t="shared" si="27"/>
        <v>0</v>
      </c>
      <c r="W345" s="157"/>
      <c r="X345" s="157" t="s">
        <v>405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447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76">
        <v>115</v>
      </c>
      <c r="B346" s="177" t="s">
        <v>621</v>
      </c>
      <c r="C346" s="187" t="s">
        <v>474</v>
      </c>
      <c r="D346" s="178" t="s">
        <v>349</v>
      </c>
      <c r="E346" s="179">
        <v>2</v>
      </c>
      <c r="F346" s="180"/>
      <c r="G346" s="181">
        <f t="shared" si="21"/>
        <v>0</v>
      </c>
      <c r="H346" s="158"/>
      <c r="I346" s="157">
        <f t="shared" si="22"/>
        <v>0</v>
      </c>
      <c r="J346" s="158"/>
      <c r="K346" s="157">
        <f t="shared" si="23"/>
        <v>0</v>
      </c>
      <c r="L346" s="157">
        <v>21</v>
      </c>
      <c r="M346" s="157">
        <f t="shared" si="24"/>
        <v>0</v>
      </c>
      <c r="N346" s="157">
        <v>0</v>
      </c>
      <c r="O346" s="157">
        <f t="shared" si="25"/>
        <v>0</v>
      </c>
      <c r="P346" s="157">
        <v>0</v>
      </c>
      <c r="Q346" s="157">
        <f t="shared" si="26"/>
        <v>0</v>
      </c>
      <c r="R346" s="157"/>
      <c r="S346" s="157" t="s">
        <v>260</v>
      </c>
      <c r="T346" s="157" t="s">
        <v>261</v>
      </c>
      <c r="U346" s="157">
        <v>0</v>
      </c>
      <c r="V346" s="157">
        <f t="shared" si="27"/>
        <v>0</v>
      </c>
      <c r="W346" s="157"/>
      <c r="X346" s="157" t="s">
        <v>405</v>
      </c>
      <c r="Y346" s="147"/>
      <c r="Z346" s="147"/>
      <c r="AA346" s="147"/>
      <c r="AB346" s="147"/>
      <c r="AC346" s="147"/>
      <c r="AD346" s="147"/>
      <c r="AE346" s="147"/>
      <c r="AF346" s="147"/>
      <c r="AG346" s="147" t="s">
        <v>447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ht="25.5" x14ac:dyDescent="0.2">
      <c r="A347" s="164" t="s">
        <v>232</v>
      </c>
      <c r="B347" s="165" t="s">
        <v>130</v>
      </c>
      <c r="C347" s="184" t="s">
        <v>131</v>
      </c>
      <c r="D347" s="166"/>
      <c r="E347" s="167"/>
      <c r="F347" s="168"/>
      <c r="G347" s="169">
        <f>SUMIF(AG348:AG351,"&lt;&gt;NOR",G348:G351)</f>
        <v>0</v>
      </c>
      <c r="H347" s="163"/>
      <c r="I347" s="163">
        <f>SUM(I348:I351)</f>
        <v>0</v>
      </c>
      <c r="J347" s="163"/>
      <c r="K347" s="163">
        <f>SUM(K348:K351)</f>
        <v>0</v>
      </c>
      <c r="L347" s="163"/>
      <c r="M347" s="163">
        <f>SUM(M348:M351)</f>
        <v>0</v>
      </c>
      <c r="N347" s="163"/>
      <c r="O347" s="163">
        <f>SUM(O348:O351)</f>
        <v>0</v>
      </c>
      <c r="P347" s="163"/>
      <c r="Q347" s="163">
        <f>SUM(Q348:Q351)</f>
        <v>0</v>
      </c>
      <c r="R347" s="163"/>
      <c r="S347" s="163"/>
      <c r="T347" s="163"/>
      <c r="U347" s="163"/>
      <c r="V347" s="163">
        <f>SUM(V348:V351)</f>
        <v>0</v>
      </c>
      <c r="W347" s="163"/>
      <c r="X347" s="163"/>
      <c r="AG347" t="s">
        <v>233</v>
      </c>
    </row>
    <row r="348" spans="1:60" ht="22.5" outlineLevel="1" x14ac:dyDescent="0.2">
      <c r="A348" s="194">
        <v>116</v>
      </c>
      <c r="B348" s="195" t="s">
        <v>622</v>
      </c>
      <c r="C348" s="196" t="s">
        <v>623</v>
      </c>
      <c r="D348" s="197" t="s">
        <v>435</v>
      </c>
      <c r="E348" s="198">
        <v>1</v>
      </c>
      <c r="F348" s="174"/>
      <c r="G348" s="199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7">
        <v>0</v>
      </c>
      <c r="O348" s="157">
        <f>ROUND(E348*N348,2)</f>
        <v>0</v>
      </c>
      <c r="P348" s="157">
        <v>0</v>
      </c>
      <c r="Q348" s="157">
        <f>ROUND(E348*P348,2)</f>
        <v>0</v>
      </c>
      <c r="R348" s="157"/>
      <c r="S348" s="157" t="s">
        <v>260</v>
      </c>
      <c r="T348" s="157" t="s">
        <v>384</v>
      </c>
      <c r="U348" s="157">
        <v>0</v>
      </c>
      <c r="V348" s="157">
        <f>ROUND(E348*U348,2)</f>
        <v>0</v>
      </c>
      <c r="W348" s="157"/>
      <c r="X348" s="157" t="s">
        <v>239</v>
      </c>
      <c r="Y348" s="147"/>
      <c r="Z348" s="147"/>
      <c r="AA348" s="147"/>
      <c r="AB348" s="147"/>
      <c r="AC348" s="147"/>
      <c r="AD348" s="147"/>
      <c r="AE348" s="147"/>
      <c r="AF348" s="147"/>
      <c r="AG348" s="147" t="s">
        <v>240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6">
        <v>117</v>
      </c>
      <c r="B349" s="177" t="s">
        <v>624</v>
      </c>
      <c r="C349" s="187" t="s">
        <v>625</v>
      </c>
      <c r="D349" s="178" t="s">
        <v>247</v>
      </c>
      <c r="E349" s="179">
        <v>344</v>
      </c>
      <c r="F349" s="180"/>
      <c r="G349" s="181">
        <f>ROUND(E349*F349,2)</f>
        <v>0</v>
      </c>
      <c r="H349" s="158"/>
      <c r="I349" s="157">
        <f>ROUND(E349*H349,2)</f>
        <v>0</v>
      </c>
      <c r="J349" s="158"/>
      <c r="K349" s="157">
        <f>ROUND(E349*J349,2)</f>
        <v>0</v>
      </c>
      <c r="L349" s="157">
        <v>21</v>
      </c>
      <c r="M349" s="157">
        <f>G349*(1+L349/100)</f>
        <v>0</v>
      </c>
      <c r="N349" s="157">
        <v>0</v>
      </c>
      <c r="O349" s="157">
        <f>ROUND(E349*N349,2)</f>
        <v>0</v>
      </c>
      <c r="P349" s="157">
        <v>0</v>
      </c>
      <c r="Q349" s="157">
        <f>ROUND(E349*P349,2)</f>
        <v>0</v>
      </c>
      <c r="R349" s="157"/>
      <c r="S349" s="157" t="s">
        <v>260</v>
      </c>
      <c r="T349" s="157" t="s">
        <v>261</v>
      </c>
      <c r="U349" s="157">
        <v>0</v>
      </c>
      <c r="V349" s="157">
        <f>ROUND(E349*U349,2)</f>
        <v>0</v>
      </c>
      <c r="W349" s="157"/>
      <c r="X349" s="157" t="s">
        <v>405</v>
      </c>
      <c r="Y349" s="147"/>
      <c r="Z349" s="147"/>
      <c r="AA349" s="147"/>
      <c r="AB349" s="147"/>
      <c r="AC349" s="147"/>
      <c r="AD349" s="147"/>
      <c r="AE349" s="147"/>
      <c r="AF349" s="147"/>
      <c r="AG349" s="147" t="s">
        <v>447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76">
        <v>118</v>
      </c>
      <c r="B350" s="177" t="s">
        <v>626</v>
      </c>
      <c r="C350" s="187" t="s">
        <v>472</v>
      </c>
      <c r="D350" s="178" t="s">
        <v>349</v>
      </c>
      <c r="E350" s="179">
        <v>4000</v>
      </c>
      <c r="F350" s="180"/>
      <c r="G350" s="181">
        <f>ROUND(E350*F350,2)</f>
        <v>0</v>
      </c>
      <c r="H350" s="158"/>
      <c r="I350" s="157">
        <f>ROUND(E350*H350,2)</f>
        <v>0</v>
      </c>
      <c r="J350" s="158"/>
      <c r="K350" s="157">
        <f>ROUND(E350*J350,2)</f>
        <v>0</v>
      </c>
      <c r="L350" s="157">
        <v>21</v>
      </c>
      <c r="M350" s="157">
        <f>G350*(1+L350/100)</f>
        <v>0</v>
      </c>
      <c r="N350" s="157">
        <v>0</v>
      </c>
      <c r="O350" s="157">
        <f>ROUND(E350*N350,2)</f>
        <v>0</v>
      </c>
      <c r="P350" s="157">
        <v>0</v>
      </c>
      <c r="Q350" s="157">
        <f>ROUND(E350*P350,2)</f>
        <v>0</v>
      </c>
      <c r="R350" s="157"/>
      <c r="S350" s="157" t="s">
        <v>260</v>
      </c>
      <c r="T350" s="157" t="s">
        <v>261</v>
      </c>
      <c r="U350" s="157">
        <v>0</v>
      </c>
      <c r="V350" s="157">
        <f>ROUND(E350*U350,2)</f>
        <v>0</v>
      </c>
      <c r="W350" s="157"/>
      <c r="X350" s="157" t="s">
        <v>405</v>
      </c>
      <c r="Y350" s="147"/>
      <c r="Z350" s="147"/>
      <c r="AA350" s="147"/>
      <c r="AB350" s="147"/>
      <c r="AC350" s="147"/>
      <c r="AD350" s="147"/>
      <c r="AE350" s="147"/>
      <c r="AF350" s="147"/>
      <c r="AG350" s="147" t="s">
        <v>447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76">
        <v>119</v>
      </c>
      <c r="B351" s="177" t="s">
        <v>627</v>
      </c>
      <c r="C351" s="187" t="s">
        <v>474</v>
      </c>
      <c r="D351" s="178" t="s">
        <v>349</v>
      </c>
      <c r="E351" s="179">
        <v>2</v>
      </c>
      <c r="F351" s="180"/>
      <c r="G351" s="181">
        <f>ROUND(E351*F351,2)</f>
        <v>0</v>
      </c>
      <c r="H351" s="158"/>
      <c r="I351" s="157">
        <f>ROUND(E351*H351,2)</f>
        <v>0</v>
      </c>
      <c r="J351" s="158"/>
      <c r="K351" s="157">
        <f>ROUND(E351*J351,2)</f>
        <v>0</v>
      </c>
      <c r="L351" s="157">
        <v>21</v>
      </c>
      <c r="M351" s="157">
        <f>G351*(1+L351/100)</f>
        <v>0</v>
      </c>
      <c r="N351" s="157">
        <v>0</v>
      </c>
      <c r="O351" s="157">
        <f>ROUND(E351*N351,2)</f>
        <v>0</v>
      </c>
      <c r="P351" s="157">
        <v>0</v>
      </c>
      <c r="Q351" s="157">
        <f>ROUND(E351*P351,2)</f>
        <v>0</v>
      </c>
      <c r="R351" s="157"/>
      <c r="S351" s="157" t="s">
        <v>260</v>
      </c>
      <c r="T351" s="157" t="s">
        <v>261</v>
      </c>
      <c r="U351" s="157">
        <v>0</v>
      </c>
      <c r="V351" s="157">
        <f>ROUND(E351*U351,2)</f>
        <v>0</v>
      </c>
      <c r="W351" s="157"/>
      <c r="X351" s="157" t="s">
        <v>405</v>
      </c>
      <c r="Y351" s="147"/>
      <c r="Z351" s="147"/>
      <c r="AA351" s="147"/>
      <c r="AB351" s="147"/>
      <c r="AC351" s="147"/>
      <c r="AD351" s="147"/>
      <c r="AE351" s="147"/>
      <c r="AF351" s="147"/>
      <c r="AG351" s="147" t="s">
        <v>447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x14ac:dyDescent="0.2">
      <c r="A352" s="164" t="s">
        <v>232</v>
      </c>
      <c r="B352" s="165" t="s">
        <v>134</v>
      </c>
      <c r="C352" s="184" t="s">
        <v>135</v>
      </c>
      <c r="D352" s="166"/>
      <c r="E352" s="167"/>
      <c r="F352" s="168"/>
      <c r="G352" s="169">
        <f>SUMIF(AG353:AG431,"&lt;&gt;NOR",G353:G431)</f>
        <v>0</v>
      </c>
      <c r="H352" s="163"/>
      <c r="I352" s="163">
        <f>SUM(I353:I431)</f>
        <v>0</v>
      </c>
      <c r="J352" s="163"/>
      <c r="K352" s="163">
        <f>SUM(K353:K431)</f>
        <v>0</v>
      </c>
      <c r="L352" s="163"/>
      <c r="M352" s="163">
        <f>SUM(M353:M431)</f>
        <v>0</v>
      </c>
      <c r="N352" s="163"/>
      <c r="O352" s="163">
        <f>SUM(O353:O431)</f>
        <v>6.18</v>
      </c>
      <c r="P352" s="163"/>
      <c r="Q352" s="163">
        <f>SUM(Q353:Q431)</f>
        <v>0</v>
      </c>
      <c r="R352" s="163"/>
      <c r="S352" s="163"/>
      <c r="T352" s="163"/>
      <c r="U352" s="163"/>
      <c r="V352" s="163">
        <f>SUM(V353:V431)</f>
        <v>268.91999999999996</v>
      </c>
      <c r="W352" s="163"/>
      <c r="X352" s="163"/>
      <c r="AG352" t="s">
        <v>233</v>
      </c>
    </row>
    <row r="353" spans="1:60" outlineLevel="1" x14ac:dyDescent="0.2">
      <c r="A353" s="170">
        <v>120</v>
      </c>
      <c r="B353" s="171" t="s">
        <v>628</v>
      </c>
      <c r="C353" s="185" t="s">
        <v>629</v>
      </c>
      <c r="D353" s="172" t="s">
        <v>247</v>
      </c>
      <c r="E353" s="173">
        <v>112.4265</v>
      </c>
      <c r="F353" s="174"/>
      <c r="G353" s="175">
        <f>ROUND(E353*F353,2)</f>
        <v>0</v>
      </c>
      <c r="H353" s="158"/>
      <c r="I353" s="157">
        <f>ROUND(E353*H353,2)</f>
        <v>0</v>
      </c>
      <c r="J353" s="158"/>
      <c r="K353" s="157">
        <f>ROUND(E353*J353,2)</f>
        <v>0</v>
      </c>
      <c r="L353" s="157">
        <v>21</v>
      </c>
      <c r="M353" s="157">
        <f>G353*(1+L353/100)</f>
        <v>0</v>
      </c>
      <c r="N353" s="157">
        <v>4.0000000000000003E-5</v>
      </c>
      <c r="O353" s="157">
        <f>ROUND(E353*N353,2)</f>
        <v>0</v>
      </c>
      <c r="P353" s="157">
        <v>0</v>
      </c>
      <c r="Q353" s="157">
        <f>ROUND(E353*P353,2)</f>
        <v>0</v>
      </c>
      <c r="R353" s="157"/>
      <c r="S353" s="157" t="s">
        <v>237</v>
      </c>
      <c r="T353" s="157" t="s">
        <v>238</v>
      </c>
      <c r="U353" s="157">
        <v>7.8E-2</v>
      </c>
      <c r="V353" s="157">
        <f>ROUND(E353*U353,2)</f>
        <v>8.77</v>
      </c>
      <c r="W353" s="157"/>
      <c r="X353" s="157" t="s">
        <v>239</v>
      </c>
      <c r="Y353" s="147"/>
      <c r="Z353" s="147"/>
      <c r="AA353" s="147"/>
      <c r="AB353" s="147"/>
      <c r="AC353" s="147"/>
      <c r="AD353" s="147"/>
      <c r="AE353" s="147"/>
      <c r="AF353" s="147"/>
      <c r="AG353" s="147" t="s">
        <v>254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54"/>
      <c r="B354" s="155"/>
      <c r="C354" s="186" t="s">
        <v>630</v>
      </c>
      <c r="D354" s="159"/>
      <c r="E354" s="160">
        <v>62.426499999999997</v>
      </c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242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6" t="s">
        <v>631</v>
      </c>
      <c r="D355" s="159"/>
      <c r="E355" s="160">
        <v>50</v>
      </c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242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ht="22.5" outlineLevel="1" x14ac:dyDescent="0.2">
      <c r="A356" s="170">
        <v>121</v>
      </c>
      <c r="B356" s="171" t="s">
        <v>632</v>
      </c>
      <c r="C356" s="185" t="s">
        <v>633</v>
      </c>
      <c r="D356" s="172" t="s">
        <v>247</v>
      </c>
      <c r="E356" s="173">
        <v>477.81025</v>
      </c>
      <c r="F356" s="174"/>
      <c r="G356" s="175">
        <f>ROUND(E356*F356,2)</f>
        <v>0</v>
      </c>
      <c r="H356" s="158"/>
      <c r="I356" s="157">
        <f>ROUND(E356*H356,2)</f>
        <v>0</v>
      </c>
      <c r="J356" s="158"/>
      <c r="K356" s="157">
        <f>ROUND(E356*J356,2)</f>
        <v>0</v>
      </c>
      <c r="L356" s="157">
        <v>21</v>
      </c>
      <c r="M356" s="157">
        <f>G356*(1+L356/100)</f>
        <v>0</v>
      </c>
      <c r="N356" s="157">
        <v>3.5500000000000002E-3</v>
      </c>
      <c r="O356" s="157">
        <f>ROUND(E356*N356,2)</f>
        <v>1.7</v>
      </c>
      <c r="P356" s="157">
        <v>0</v>
      </c>
      <c r="Q356" s="157">
        <f>ROUND(E356*P356,2)</f>
        <v>0</v>
      </c>
      <c r="R356" s="157"/>
      <c r="S356" s="157" t="s">
        <v>237</v>
      </c>
      <c r="T356" s="157" t="s">
        <v>238</v>
      </c>
      <c r="U356" s="157">
        <v>0.17016000000000001</v>
      </c>
      <c r="V356" s="157">
        <f>ROUND(E356*U356,2)</f>
        <v>81.3</v>
      </c>
      <c r="W356" s="157"/>
      <c r="X356" s="157" t="s">
        <v>239</v>
      </c>
      <c r="Y356" s="147"/>
      <c r="Z356" s="147"/>
      <c r="AA356" s="147"/>
      <c r="AB356" s="147"/>
      <c r="AC356" s="147"/>
      <c r="AD356" s="147"/>
      <c r="AE356" s="147"/>
      <c r="AF356" s="147"/>
      <c r="AG356" s="147" t="s">
        <v>240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54"/>
      <c r="B357" s="155"/>
      <c r="C357" s="186" t="s">
        <v>308</v>
      </c>
      <c r="D357" s="159"/>
      <c r="E357" s="160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242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6" t="s">
        <v>634</v>
      </c>
      <c r="D358" s="159"/>
      <c r="E358" s="160">
        <v>14.8385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242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6" t="s">
        <v>635</v>
      </c>
      <c r="D359" s="159"/>
      <c r="E359" s="160">
        <v>26.697500000000002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242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6" t="s">
        <v>636</v>
      </c>
      <c r="D360" s="159"/>
      <c r="E360" s="160">
        <v>51.92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242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">
      <c r="A361" s="154"/>
      <c r="B361" s="155"/>
      <c r="C361" s="186" t="s">
        <v>637</v>
      </c>
      <c r="D361" s="159"/>
      <c r="E361" s="160">
        <v>19.292999999999999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242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6" t="s">
        <v>638</v>
      </c>
      <c r="D362" s="159"/>
      <c r="E362" s="160">
        <v>8.3484999999999996</v>
      </c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242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86" t="s">
        <v>639</v>
      </c>
      <c r="D363" s="159"/>
      <c r="E363" s="160">
        <v>58.3215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242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6" t="s">
        <v>640</v>
      </c>
      <c r="D364" s="159"/>
      <c r="E364" s="160">
        <v>7.1094999999999997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242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">
      <c r="A365" s="154"/>
      <c r="B365" s="155"/>
      <c r="C365" s="186" t="s">
        <v>641</v>
      </c>
      <c r="D365" s="159"/>
      <c r="E365" s="160">
        <v>30.827500000000001</v>
      </c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242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6" t="s">
        <v>642</v>
      </c>
      <c r="D366" s="159"/>
      <c r="E366" s="160"/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242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6" t="s">
        <v>643</v>
      </c>
      <c r="D367" s="159"/>
      <c r="E367" s="160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242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6" t="s">
        <v>644</v>
      </c>
      <c r="D368" s="159"/>
      <c r="E368" s="160">
        <v>7.1537499999999996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242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6" t="s">
        <v>645</v>
      </c>
      <c r="D369" s="159"/>
      <c r="E369" s="160">
        <v>90.034000000000006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242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6" t="s">
        <v>428</v>
      </c>
      <c r="D370" s="159"/>
      <c r="E370" s="160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242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6" t="s">
        <v>313</v>
      </c>
      <c r="D371" s="159"/>
      <c r="E371" s="160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242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6" t="s">
        <v>646</v>
      </c>
      <c r="D372" s="159"/>
      <c r="E372" s="160">
        <v>47.259749999999997</v>
      </c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242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6" t="s">
        <v>647</v>
      </c>
      <c r="D373" s="159"/>
      <c r="E373" s="160">
        <v>34.754750000000001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242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6" t="s">
        <v>648</v>
      </c>
      <c r="D374" s="159"/>
      <c r="E374" s="160">
        <v>34.998750000000001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242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6" t="s">
        <v>649</v>
      </c>
      <c r="D375" s="159"/>
      <c r="E375" s="160">
        <v>38.414749999999998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242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6" t="s">
        <v>650</v>
      </c>
      <c r="D376" s="159"/>
      <c r="E376" s="160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242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6" t="s">
        <v>651</v>
      </c>
      <c r="D377" s="159"/>
      <c r="E377" s="160">
        <v>7.8384999999999998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242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ht="22.5" outlineLevel="1" x14ac:dyDescent="0.2">
      <c r="A378" s="170">
        <v>122</v>
      </c>
      <c r="B378" s="171" t="s">
        <v>652</v>
      </c>
      <c r="C378" s="185" t="s">
        <v>653</v>
      </c>
      <c r="D378" s="172" t="s">
        <v>247</v>
      </c>
      <c r="E378" s="173">
        <v>477.81025</v>
      </c>
      <c r="F378" s="174"/>
      <c r="G378" s="175">
        <f>ROUND(E378*F378,2)</f>
        <v>0</v>
      </c>
      <c r="H378" s="158"/>
      <c r="I378" s="157">
        <f>ROUND(E378*H378,2)</f>
        <v>0</v>
      </c>
      <c r="J378" s="158"/>
      <c r="K378" s="157">
        <f>ROUND(E378*J378,2)</f>
        <v>0</v>
      </c>
      <c r="L378" s="157">
        <v>21</v>
      </c>
      <c r="M378" s="157">
        <f>G378*(1+L378/100)</f>
        <v>0</v>
      </c>
      <c r="N378" s="157">
        <v>4.4600000000000004E-3</v>
      </c>
      <c r="O378" s="157">
        <f>ROUND(E378*N378,2)</f>
        <v>2.13</v>
      </c>
      <c r="P378" s="157">
        <v>0</v>
      </c>
      <c r="Q378" s="157">
        <f>ROUND(E378*P378,2)</f>
        <v>0</v>
      </c>
      <c r="R378" s="157"/>
      <c r="S378" s="157" t="s">
        <v>237</v>
      </c>
      <c r="T378" s="157" t="s">
        <v>238</v>
      </c>
      <c r="U378" s="157">
        <v>0.25115999999999999</v>
      </c>
      <c r="V378" s="157">
        <f>ROUND(E378*U378,2)</f>
        <v>120.01</v>
      </c>
      <c r="W378" s="157"/>
      <c r="X378" s="157" t="s">
        <v>239</v>
      </c>
      <c r="Y378" s="147"/>
      <c r="Z378" s="147"/>
      <c r="AA378" s="147"/>
      <c r="AB378" s="147"/>
      <c r="AC378" s="147"/>
      <c r="AD378" s="147"/>
      <c r="AE378" s="147"/>
      <c r="AF378" s="147"/>
      <c r="AG378" s="147" t="s">
        <v>240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6" t="s">
        <v>308</v>
      </c>
      <c r="D379" s="159"/>
      <c r="E379" s="160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242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6" t="s">
        <v>634</v>
      </c>
      <c r="D380" s="159"/>
      <c r="E380" s="160">
        <v>14.8385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242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6" t="s">
        <v>635</v>
      </c>
      <c r="D381" s="159"/>
      <c r="E381" s="160">
        <v>26.697500000000002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242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6" t="s">
        <v>636</v>
      </c>
      <c r="D382" s="159"/>
      <c r="E382" s="160">
        <v>51.92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242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6" t="s">
        <v>637</v>
      </c>
      <c r="D383" s="159"/>
      <c r="E383" s="160">
        <v>19.292999999999999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242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6" t="s">
        <v>638</v>
      </c>
      <c r="D384" s="159"/>
      <c r="E384" s="160">
        <v>8.3484999999999996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242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6" t="s">
        <v>639</v>
      </c>
      <c r="D385" s="159"/>
      <c r="E385" s="160">
        <v>58.3215</v>
      </c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57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242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6" t="s">
        <v>640</v>
      </c>
      <c r="D386" s="159"/>
      <c r="E386" s="160">
        <v>7.1094999999999997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242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6" t="s">
        <v>641</v>
      </c>
      <c r="D387" s="159"/>
      <c r="E387" s="160">
        <v>30.827500000000001</v>
      </c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242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6" t="s">
        <v>642</v>
      </c>
      <c r="D388" s="159"/>
      <c r="E388" s="160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242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86" t="s">
        <v>643</v>
      </c>
      <c r="D389" s="159"/>
      <c r="E389" s="160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242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6" t="s">
        <v>644</v>
      </c>
      <c r="D390" s="159"/>
      <c r="E390" s="160">
        <v>7.1537499999999996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242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6" t="s">
        <v>645</v>
      </c>
      <c r="D391" s="159"/>
      <c r="E391" s="160">
        <v>90.034000000000006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242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6" t="s">
        <v>428</v>
      </c>
      <c r="D392" s="159"/>
      <c r="E392" s="160"/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242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6" t="s">
        <v>313</v>
      </c>
      <c r="D393" s="159"/>
      <c r="E393" s="160"/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242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6" t="s">
        <v>646</v>
      </c>
      <c r="D394" s="159"/>
      <c r="E394" s="160">
        <v>47.259749999999997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242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6" t="s">
        <v>647</v>
      </c>
      <c r="D395" s="159"/>
      <c r="E395" s="160">
        <v>34.754750000000001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242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6" t="s">
        <v>648</v>
      </c>
      <c r="D396" s="159"/>
      <c r="E396" s="160">
        <v>34.998750000000001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242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6" t="s">
        <v>649</v>
      </c>
      <c r="D397" s="159"/>
      <c r="E397" s="160">
        <v>38.414749999999998</v>
      </c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242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6" t="s">
        <v>650</v>
      </c>
      <c r="D398" s="159"/>
      <c r="E398" s="160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242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6" t="s">
        <v>651</v>
      </c>
      <c r="D399" s="159"/>
      <c r="E399" s="160">
        <v>7.8384999999999998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242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70">
        <v>123</v>
      </c>
      <c r="B400" s="171" t="s">
        <v>654</v>
      </c>
      <c r="C400" s="185" t="s">
        <v>655</v>
      </c>
      <c r="D400" s="172" t="s">
        <v>454</v>
      </c>
      <c r="E400" s="173">
        <v>18.98</v>
      </c>
      <c r="F400" s="174"/>
      <c r="G400" s="175">
        <f>ROUND(E400*F400,2)</f>
        <v>0</v>
      </c>
      <c r="H400" s="158"/>
      <c r="I400" s="157">
        <f>ROUND(E400*H400,2)</f>
        <v>0</v>
      </c>
      <c r="J400" s="158"/>
      <c r="K400" s="157">
        <f>ROUND(E400*J400,2)</f>
        <v>0</v>
      </c>
      <c r="L400" s="157">
        <v>21</v>
      </c>
      <c r="M400" s="157">
        <f>G400*(1+L400/100)</f>
        <v>0</v>
      </c>
      <c r="N400" s="157">
        <v>4.6000000000000001E-4</v>
      </c>
      <c r="O400" s="157">
        <f>ROUND(E400*N400,2)</f>
        <v>0.01</v>
      </c>
      <c r="P400" s="157">
        <v>0</v>
      </c>
      <c r="Q400" s="157">
        <f>ROUND(E400*P400,2)</f>
        <v>0</v>
      </c>
      <c r="R400" s="157"/>
      <c r="S400" s="157" t="s">
        <v>237</v>
      </c>
      <c r="T400" s="157" t="s">
        <v>238</v>
      </c>
      <c r="U400" s="157">
        <v>0</v>
      </c>
      <c r="V400" s="157">
        <f>ROUND(E400*U400,2)</f>
        <v>0</v>
      </c>
      <c r="W400" s="157"/>
      <c r="X400" s="157" t="s">
        <v>239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254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6" t="s">
        <v>656</v>
      </c>
      <c r="D401" s="159"/>
      <c r="E401" s="160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242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6" t="s">
        <v>657</v>
      </c>
      <c r="D402" s="159"/>
      <c r="E402" s="160">
        <v>7.31</v>
      </c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242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54"/>
      <c r="B403" s="155"/>
      <c r="C403" s="186" t="s">
        <v>658</v>
      </c>
      <c r="D403" s="159"/>
      <c r="E403" s="160">
        <v>7.31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242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">
      <c r="A404" s="154"/>
      <c r="B404" s="155"/>
      <c r="C404" s="186" t="s">
        <v>659</v>
      </c>
      <c r="D404" s="159"/>
      <c r="E404" s="160">
        <v>4.3600000000000003</v>
      </c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242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ht="22.5" outlineLevel="1" x14ac:dyDescent="0.2">
      <c r="A405" s="170">
        <v>124</v>
      </c>
      <c r="B405" s="171" t="s">
        <v>660</v>
      </c>
      <c r="C405" s="185" t="s">
        <v>661</v>
      </c>
      <c r="D405" s="172" t="s">
        <v>247</v>
      </c>
      <c r="E405" s="173">
        <v>41.727499999999999</v>
      </c>
      <c r="F405" s="174"/>
      <c r="G405" s="175">
        <f>ROUND(E405*F405,2)</f>
        <v>0</v>
      </c>
      <c r="H405" s="158"/>
      <c r="I405" s="157">
        <f>ROUND(E405*H405,2)</f>
        <v>0</v>
      </c>
      <c r="J405" s="158"/>
      <c r="K405" s="157">
        <f>ROUND(E405*J405,2)</f>
        <v>0</v>
      </c>
      <c r="L405" s="157">
        <v>21</v>
      </c>
      <c r="M405" s="157">
        <f>G405*(1+L405/100)</f>
        <v>0</v>
      </c>
      <c r="N405" s="157">
        <v>2.8879999999999999E-2</v>
      </c>
      <c r="O405" s="157">
        <f>ROUND(E405*N405,2)</f>
        <v>1.21</v>
      </c>
      <c r="P405" s="157">
        <v>0</v>
      </c>
      <c r="Q405" s="157">
        <f>ROUND(E405*P405,2)</f>
        <v>0</v>
      </c>
      <c r="R405" s="157"/>
      <c r="S405" s="157" t="s">
        <v>237</v>
      </c>
      <c r="T405" s="157" t="s">
        <v>238</v>
      </c>
      <c r="U405" s="157">
        <v>0.58599999999999997</v>
      </c>
      <c r="V405" s="157">
        <f>ROUND(E405*U405,2)</f>
        <v>24.45</v>
      </c>
      <c r="W405" s="157"/>
      <c r="X405" s="157" t="s">
        <v>239</v>
      </c>
      <c r="Y405" s="147"/>
      <c r="Z405" s="147"/>
      <c r="AA405" s="147"/>
      <c r="AB405" s="147"/>
      <c r="AC405" s="147"/>
      <c r="AD405" s="147"/>
      <c r="AE405" s="147"/>
      <c r="AF405" s="147"/>
      <c r="AG405" s="147" t="s">
        <v>240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6" t="s">
        <v>662</v>
      </c>
      <c r="D406" s="159"/>
      <c r="E406" s="160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242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6" t="s">
        <v>308</v>
      </c>
      <c r="D407" s="159"/>
      <c r="E407" s="160"/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242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6" t="s">
        <v>663</v>
      </c>
      <c r="D408" s="159"/>
      <c r="E408" s="160">
        <v>13.52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242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6" t="s">
        <v>664</v>
      </c>
      <c r="D409" s="159"/>
      <c r="E409" s="160">
        <v>1.74</v>
      </c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242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6" t="s">
        <v>428</v>
      </c>
      <c r="D410" s="159"/>
      <c r="E410" s="160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242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6" t="s">
        <v>313</v>
      </c>
      <c r="D411" s="159"/>
      <c r="E411" s="160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242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6" t="s">
        <v>665</v>
      </c>
      <c r="D412" s="159"/>
      <c r="E412" s="160">
        <v>14.42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242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86" t="s">
        <v>428</v>
      </c>
      <c r="D413" s="159"/>
      <c r="E413" s="160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242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6" t="s">
        <v>666</v>
      </c>
      <c r="D414" s="159"/>
      <c r="E414" s="160">
        <v>12.047499999999999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242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ht="22.5" outlineLevel="1" x14ac:dyDescent="0.2">
      <c r="A415" s="170">
        <v>125</v>
      </c>
      <c r="B415" s="171" t="s">
        <v>667</v>
      </c>
      <c r="C415" s="185" t="s">
        <v>668</v>
      </c>
      <c r="D415" s="172" t="s">
        <v>247</v>
      </c>
      <c r="E415" s="173">
        <v>28.334</v>
      </c>
      <c r="F415" s="174"/>
      <c r="G415" s="175">
        <f>ROUND(E415*F415,2)</f>
        <v>0</v>
      </c>
      <c r="H415" s="158"/>
      <c r="I415" s="157">
        <f>ROUND(E415*H415,2)</f>
        <v>0</v>
      </c>
      <c r="J415" s="158"/>
      <c r="K415" s="157">
        <f>ROUND(E415*J415,2)</f>
        <v>0</v>
      </c>
      <c r="L415" s="157">
        <v>21</v>
      </c>
      <c r="M415" s="157">
        <f>G415*(1+L415/100)</f>
        <v>0</v>
      </c>
      <c r="N415" s="157">
        <v>2.5530000000000001E-2</v>
      </c>
      <c r="O415" s="157">
        <f>ROUND(E415*N415,2)</f>
        <v>0.72</v>
      </c>
      <c r="P415" s="157">
        <v>0</v>
      </c>
      <c r="Q415" s="157">
        <f>ROUND(E415*P415,2)</f>
        <v>0</v>
      </c>
      <c r="R415" s="157"/>
      <c r="S415" s="157" t="s">
        <v>237</v>
      </c>
      <c r="T415" s="157" t="s">
        <v>238</v>
      </c>
      <c r="U415" s="157">
        <v>0.57499999999999996</v>
      </c>
      <c r="V415" s="157">
        <f>ROUND(E415*U415,2)</f>
        <v>16.29</v>
      </c>
      <c r="W415" s="157"/>
      <c r="X415" s="157" t="s">
        <v>239</v>
      </c>
      <c r="Y415" s="147"/>
      <c r="Z415" s="147"/>
      <c r="AA415" s="147"/>
      <c r="AB415" s="147"/>
      <c r="AC415" s="147"/>
      <c r="AD415" s="147"/>
      <c r="AE415" s="147"/>
      <c r="AF415" s="147"/>
      <c r="AG415" s="147" t="s">
        <v>240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6" t="s">
        <v>656</v>
      </c>
      <c r="D416" s="159"/>
      <c r="E416" s="160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242</v>
      </c>
      <c r="AH416" s="147">
        <v>0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6" t="s">
        <v>669</v>
      </c>
      <c r="D417" s="159"/>
      <c r="E417" s="160">
        <v>9.7739999999999991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242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6" t="s">
        <v>670</v>
      </c>
      <c r="D418" s="159"/>
      <c r="E418" s="160">
        <v>9.7739999999999991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242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6" t="s">
        <v>671</v>
      </c>
      <c r="D419" s="159"/>
      <c r="E419" s="160">
        <v>5.45</v>
      </c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242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6" t="s">
        <v>428</v>
      </c>
      <c r="D420" s="159"/>
      <c r="E420" s="160"/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242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6" t="s">
        <v>672</v>
      </c>
      <c r="D421" s="159"/>
      <c r="E421" s="160">
        <v>1.1120000000000001</v>
      </c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242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6" t="s">
        <v>673</v>
      </c>
      <c r="D422" s="159"/>
      <c r="E422" s="160">
        <v>1.1120000000000001</v>
      </c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242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6" t="s">
        <v>673</v>
      </c>
      <c r="D423" s="159"/>
      <c r="E423" s="160">
        <v>1.1120000000000001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242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ht="22.5" outlineLevel="1" x14ac:dyDescent="0.2">
      <c r="A424" s="170">
        <v>126</v>
      </c>
      <c r="B424" s="171" t="s">
        <v>674</v>
      </c>
      <c r="C424" s="185" t="s">
        <v>675</v>
      </c>
      <c r="D424" s="172" t="s">
        <v>247</v>
      </c>
      <c r="E424" s="173">
        <v>50</v>
      </c>
      <c r="F424" s="174"/>
      <c r="G424" s="175">
        <f>ROUND(E424*F424,2)</f>
        <v>0</v>
      </c>
      <c r="H424" s="158"/>
      <c r="I424" s="157">
        <f>ROUND(E424*H424,2)</f>
        <v>0</v>
      </c>
      <c r="J424" s="158"/>
      <c r="K424" s="157">
        <f>ROUND(E424*J424,2)</f>
        <v>0</v>
      </c>
      <c r="L424" s="157">
        <v>21</v>
      </c>
      <c r="M424" s="157">
        <f>G424*(1+L424/100)</f>
        <v>0</v>
      </c>
      <c r="N424" s="157">
        <v>3.6700000000000001E-3</v>
      </c>
      <c r="O424" s="157">
        <f>ROUND(E424*N424,2)</f>
        <v>0.18</v>
      </c>
      <c r="P424" s="157">
        <v>0</v>
      </c>
      <c r="Q424" s="157">
        <f>ROUND(E424*P424,2)</f>
        <v>0</v>
      </c>
      <c r="R424" s="157"/>
      <c r="S424" s="157" t="s">
        <v>237</v>
      </c>
      <c r="T424" s="157" t="s">
        <v>238</v>
      </c>
      <c r="U424" s="157">
        <v>0.36199999999999999</v>
      </c>
      <c r="V424" s="157">
        <f>ROUND(E424*U424,2)</f>
        <v>18.100000000000001</v>
      </c>
      <c r="W424" s="157"/>
      <c r="X424" s="157" t="s">
        <v>239</v>
      </c>
      <c r="Y424" s="147"/>
      <c r="Z424" s="147"/>
      <c r="AA424" s="147"/>
      <c r="AB424" s="147"/>
      <c r="AC424" s="147"/>
      <c r="AD424" s="147"/>
      <c r="AE424" s="147"/>
      <c r="AF424" s="147"/>
      <c r="AG424" s="147" t="s">
        <v>254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6" t="s">
        <v>676</v>
      </c>
      <c r="D425" s="159"/>
      <c r="E425" s="160">
        <v>50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242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70">
        <v>127</v>
      </c>
      <c r="B426" s="171" t="s">
        <v>677</v>
      </c>
      <c r="C426" s="185" t="s">
        <v>678</v>
      </c>
      <c r="D426" s="172" t="s">
        <v>247</v>
      </c>
      <c r="E426" s="173">
        <v>4.8600000000000003</v>
      </c>
      <c r="F426" s="174"/>
      <c r="G426" s="175">
        <f>ROUND(E426*F426,2)</f>
        <v>0</v>
      </c>
      <c r="H426" s="158"/>
      <c r="I426" s="157">
        <f>ROUND(E426*H426,2)</f>
        <v>0</v>
      </c>
      <c r="J426" s="158"/>
      <c r="K426" s="157">
        <f>ROUND(E426*J426,2)</f>
        <v>0</v>
      </c>
      <c r="L426" s="157">
        <v>21</v>
      </c>
      <c r="M426" s="157">
        <f>G426*(1+L426/100)</f>
        <v>0</v>
      </c>
      <c r="N426" s="157">
        <v>4.777E-2</v>
      </c>
      <c r="O426" s="157">
        <f>ROUND(E426*N426,2)</f>
        <v>0.23</v>
      </c>
      <c r="P426" s="157">
        <v>0</v>
      </c>
      <c r="Q426" s="157">
        <f>ROUND(E426*P426,2)</f>
        <v>0</v>
      </c>
      <c r="R426" s="157"/>
      <c r="S426" s="157" t="s">
        <v>237</v>
      </c>
      <c r="T426" s="157" t="s">
        <v>261</v>
      </c>
      <c r="U426" s="157">
        <v>0</v>
      </c>
      <c r="V426" s="157">
        <f>ROUND(E426*U426,2)</f>
        <v>0</v>
      </c>
      <c r="W426" s="157"/>
      <c r="X426" s="157" t="s">
        <v>239</v>
      </c>
      <c r="Y426" s="147"/>
      <c r="Z426" s="147"/>
      <c r="AA426" s="147"/>
      <c r="AB426" s="147"/>
      <c r="AC426" s="147"/>
      <c r="AD426" s="147"/>
      <c r="AE426" s="147"/>
      <c r="AF426" s="147"/>
      <c r="AG426" s="147" t="s">
        <v>240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6" t="s">
        <v>679</v>
      </c>
      <c r="D427" s="159"/>
      <c r="E427" s="160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242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6" t="s">
        <v>680</v>
      </c>
      <c r="D428" s="159"/>
      <c r="E428" s="160">
        <v>1.1200000000000001</v>
      </c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242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6" t="s">
        <v>681</v>
      </c>
      <c r="D429" s="159"/>
      <c r="E429" s="160">
        <v>1.98</v>
      </c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242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6" t="s">
        <v>682</v>
      </c>
      <c r="D430" s="159"/>
      <c r="E430" s="160">
        <v>1.04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242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6" t="s">
        <v>683</v>
      </c>
      <c r="D431" s="159"/>
      <c r="E431" s="160">
        <v>0.72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242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x14ac:dyDescent="0.2">
      <c r="A432" s="164" t="s">
        <v>232</v>
      </c>
      <c r="B432" s="165" t="s">
        <v>136</v>
      </c>
      <c r="C432" s="184" t="s">
        <v>137</v>
      </c>
      <c r="D432" s="166"/>
      <c r="E432" s="167"/>
      <c r="F432" s="168"/>
      <c r="G432" s="169">
        <f>SUMIF(AG433:AG462,"&lt;&gt;NOR",G433:G462)</f>
        <v>0</v>
      </c>
      <c r="H432" s="163"/>
      <c r="I432" s="163">
        <f>SUM(I433:I462)</f>
        <v>0</v>
      </c>
      <c r="J432" s="163"/>
      <c r="K432" s="163">
        <f>SUM(K433:K462)</f>
        <v>0</v>
      </c>
      <c r="L432" s="163"/>
      <c r="M432" s="163">
        <f>SUM(M433:M462)</f>
        <v>0</v>
      </c>
      <c r="N432" s="163"/>
      <c r="O432" s="163">
        <f>SUM(O433:O462)</f>
        <v>0.87000000000000011</v>
      </c>
      <c r="P432" s="163"/>
      <c r="Q432" s="163">
        <f>SUM(Q433:Q462)</f>
        <v>0</v>
      </c>
      <c r="R432" s="163"/>
      <c r="S432" s="163"/>
      <c r="T432" s="163"/>
      <c r="U432" s="163"/>
      <c r="V432" s="163">
        <f>SUM(V433:V462)</f>
        <v>151.06</v>
      </c>
      <c r="W432" s="163"/>
      <c r="X432" s="163"/>
      <c r="AG432" t="s">
        <v>233</v>
      </c>
    </row>
    <row r="433" spans="1:60" outlineLevel="1" x14ac:dyDescent="0.2">
      <c r="A433" s="170">
        <v>128</v>
      </c>
      <c r="B433" s="171" t="s">
        <v>684</v>
      </c>
      <c r="C433" s="185" t="s">
        <v>685</v>
      </c>
      <c r="D433" s="172" t="s">
        <v>247</v>
      </c>
      <c r="E433" s="173">
        <v>133.4873</v>
      </c>
      <c r="F433" s="174"/>
      <c r="G433" s="175">
        <f>ROUND(E433*F433,2)</f>
        <v>0</v>
      </c>
      <c r="H433" s="158"/>
      <c r="I433" s="157">
        <f>ROUND(E433*H433,2)</f>
        <v>0</v>
      </c>
      <c r="J433" s="158"/>
      <c r="K433" s="157">
        <f>ROUND(E433*J433,2)</f>
        <v>0</v>
      </c>
      <c r="L433" s="157">
        <v>21</v>
      </c>
      <c r="M433" s="157">
        <f>G433*(1+L433/100)</f>
        <v>0</v>
      </c>
      <c r="N433" s="157">
        <v>4.0000000000000003E-5</v>
      </c>
      <c r="O433" s="157">
        <f>ROUND(E433*N433,2)</f>
        <v>0.01</v>
      </c>
      <c r="P433" s="157">
        <v>0</v>
      </c>
      <c r="Q433" s="157">
        <f>ROUND(E433*P433,2)</f>
        <v>0</v>
      </c>
      <c r="R433" s="157"/>
      <c r="S433" s="157" t="s">
        <v>237</v>
      </c>
      <c r="T433" s="157" t="s">
        <v>238</v>
      </c>
      <c r="U433" s="157">
        <v>7.8E-2</v>
      </c>
      <c r="V433" s="157">
        <f>ROUND(E433*U433,2)</f>
        <v>10.41</v>
      </c>
      <c r="W433" s="157"/>
      <c r="X433" s="157" t="s">
        <v>239</v>
      </c>
      <c r="Y433" s="147"/>
      <c r="Z433" s="147"/>
      <c r="AA433" s="147"/>
      <c r="AB433" s="147"/>
      <c r="AC433" s="147"/>
      <c r="AD433" s="147"/>
      <c r="AE433" s="147"/>
      <c r="AF433" s="147"/>
      <c r="AG433" s="147" t="s">
        <v>240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6" t="s">
        <v>630</v>
      </c>
      <c r="D434" s="159"/>
      <c r="E434" s="160">
        <v>62.426499999999997</v>
      </c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242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6" t="s">
        <v>686</v>
      </c>
      <c r="D435" s="159"/>
      <c r="E435" s="160"/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242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6" t="s">
        <v>687</v>
      </c>
      <c r="D436" s="159"/>
      <c r="E436" s="160">
        <v>23.876000000000001</v>
      </c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242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6" t="s">
        <v>688</v>
      </c>
      <c r="D437" s="159"/>
      <c r="E437" s="160">
        <v>10.582800000000001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242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ht="33.75" outlineLevel="1" x14ac:dyDescent="0.2">
      <c r="A438" s="154"/>
      <c r="B438" s="155"/>
      <c r="C438" s="186" t="s">
        <v>689</v>
      </c>
      <c r="D438" s="159"/>
      <c r="E438" s="160">
        <v>36.601999999999997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242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ht="22.5" outlineLevel="1" x14ac:dyDescent="0.2">
      <c r="A439" s="170">
        <v>129</v>
      </c>
      <c r="B439" s="171" t="s">
        <v>690</v>
      </c>
      <c r="C439" s="185" t="s">
        <v>691</v>
      </c>
      <c r="D439" s="172" t="s">
        <v>247</v>
      </c>
      <c r="E439" s="173">
        <v>44.405999999999999</v>
      </c>
      <c r="F439" s="174"/>
      <c r="G439" s="175">
        <f>ROUND(E439*F439,2)</f>
        <v>0</v>
      </c>
      <c r="H439" s="158"/>
      <c r="I439" s="157">
        <f>ROUND(E439*H439,2)</f>
        <v>0</v>
      </c>
      <c r="J439" s="158"/>
      <c r="K439" s="157">
        <f>ROUND(E439*J439,2)</f>
        <v>0</v>
      </c>
      <c r="L439" s="157">
        <v>21</v>
      </c>
      <c r="M439" s="157">
        <f>G439*(1+L439/100)</f>
        <v>0</v>
      </c>
      <c r="N439" s="157">
        <v>1.423E-2</v>
      </c>
      <c r="O439" s="157">
        <f>ROUND(E439*N439,2)</f>
        <v>0.63</v>
      </c>
      <c r="P439" s="157">
        <v>0</v>
      </c>
      <c r="Q439" s="157">
        <f>ROUND(E439*P439,2)</f>
        <v>0</v>
      </c>
      <c r="R439" s="157"/>
      <c r="S439" s="157" t="s">
        <v>237</v>
      </c>
      <c r="T439" s="157" t="s">
        <v>238</v>
      </c>
      <c r="U439" s="157">
        <v>1.2558</v>
      </c>
      <c r="V439" s="157">
        <f>ROUND(E439*U439,2)</f>
        <v>55.77</v>
      </c>
      <c r="W439" s="157"/>
      <c r="X439" s="157" t="s">
        <v>239</v>
      </c>
      <c r="Y439" s="147"/>
      <c r="Z439" s="147"/>
      <c r="AA439" s="147"/>
      <c r="AB439" s="147"/>
      <c r="AC439" s="147"/>
      <c r="AD439" s="147"/>
      <c r="AE439" s="147"/>
      <c r="AF439" s="147"/>
      <c r="AG439" s="147" t="s">
        <v>240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6" t="s">
        <v>692</v>
      </c>
      <c r="D440" s="159"/>
      <c r="E440" s="160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242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6" t="s">
        <v>693</v>
      </c>
      <c r="D441" s="159"/>
      <c r="E441" s="160">
        <v>9.8000000000000007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242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6" t="s">
        <v>694</v>
      </c>
      <c r="D442" s="159"/>
      <c r="E442" s="160">
        <v>34.606000000000002</v>
      </c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242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ht="22.5" outlineLevel="1" x14ac:dyDescent="0.2">
      <c r="A443" s="170">
        <v>130</v>
      </c>
      <c r="B443" s="171" t="s">
        <v>695</v>
      </c>
      <c r="C443" s="185" t="s">
        <v>696</v>
      </c>
      <c r="D443" s="172" t="s">
        <v>247</v>
      </c>
      <c r="E443" s="173">
        <v>4.9939999999999998</v>
      </c>
      <c r="F443" s="174"/>
      <c r="G443" s="175">
        <f>ROUND(E443*F443,2)</f>
        <v>0</v>
      </c>
      <c r="H443" s="158"/>
      <c r="I443" s="157">
        <f>ROUND(E443*H443,2)</f>
        <v>0</v>
      </c>
      <c r="J443" s="158"/>
      <c r="K443" s="157">
        <f>ROUND(E443*J443,2)</f>
        <v>0</v>
      </c>
      <c r="L443" s="157">
        <v>21</v>
      </c>
      <c r="M443" s="157">
        <f>G443*(1+L443/100)</f>
        <v>0</v>
      </c>
      <c r="N443" s="157">
        <v>9.8200000000000006E-3</v>
      </c>
      <c r="O443" s="157">
        <f>ROUND(E443*N443,2)</f>
        <v>0.05</v>
      </c>
      <c r="P443" s="157">
        <v>0</v>
      </c>
      <c r="Q443" s="157">
        <f>ROUND(E443*P443,2)</f>
        <v>0</v>
      </c>
      <c r="R443" s="157"/>
      <c r="S443" s="157" t="s">
        <v>237</v>
      </c>
      <c r="T443" s="157" t="s">
        <v>238</v>
      </c>
      <c r="U443" s="157">
        <v>2.19</v>
      </c>
      <c r="V443" s="157">
        <f>ROUND(E443*U443,2)</f>
        <v>10.94</v>
      </c>
      <c r="W443" s="157"/>
      <c r="X443" s="157" t="s">
        <v>239</v>
      </c>
      <c r="Y443" s="147"/>
      <c r="Z443" s="147"/>
      <c r="AA443" s="147"/>
      <c r="AB443" s="147"/>
      <c r="AC443" s="147"/>
      <c r="AD443" s="147"/>
      <c r="AE443" s="147"/>
      <c r="AF443" s="147"/>
      <c r="AG443" s="147" t="s">
        <v>240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ht="33.75" outlineLevel="1" x14ac:dyDescent="0.2">
      <c r="A444" s="154"/>
      <c r="B444" s="155"/>
      <c r="C444" s="186" t="s">
        <v>697</v>
      </c>
      <c r="D444" s="159"/>
      <c r="E444" s="160">
        <v>4.9939999999999998</v>
      </c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242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ht="22.5" outlineLevel="1" x14ac:dyDescent="0.2">
      <c r="A445" s="170">
        <v>131</v>
      </c>
      <c r="B445" s="171" t="s">
        <v>698</v>
      </c>
      <c r="C445" s="185" t="s">
        <v>699</v>
      </c>
      <c r="D445" s="172" t="s">
        <v>247</v>
      </c>
      <c r="E445" s="173">
        <v>344.97140000000002</v>
      </c>
      <c r="F445" s="174"/>
      <c r="G445" s="175">
        <f>ROUND(E445*F445,2)</f>
        <v>0</v>
      </c>
      <c r="H445" s="158"/>
      <c r="I445" s="157">
        <f>ROUND(E445*H445,2)</f>
        <v>0</v>
      </c>
      <c r="J445" s="158"/>
      <c r="K445" s="157">
        <f>ROUND(E445*J445,2)</f>
        <v>0</v>
      </c>
      <c r="L445" s="157">
        <v>21</v>
      </c>
      <c r="M445" s="157">
        <f>G445*(1+L445/100)</f>
        <v>0</v>
      </c>
      <c r="N445" s="157">
        <v>5.2999999999999998E-4</v>
      </c>
      <c r="O445" s="157">
        <f>ROUND(E445*N445,2)</f>
        <v>0.18</v>
      </c>
      <c r="P445" s="157">
        <v>0</v>
      </c>
      <c r="Q445" s="157">
        <f>ROUND(E445*P445,2)</f>
        <v>0</v>
      </c>
      <c r="R445" s="157"/>
      <c r="S445" s="157" t="s">
        <v>237</v>
      </c>
      <c r="T445" s="157" t="s">
        <v>238</v>
      </c>
      <c r="U445" s="157">
        <v>0.21</v>
      </c>
      <c r="V445" s="157">
        <f>ROUND(E445*U445,2)</f>
        <v>72.44</v>
      </c>
      <c r="W445" s="157"/>
      <c r="X445" s="157" t="s">
        <v>239</v>
      </c>
      <c r="Y445" s="147"/>
      <c r="Z445" s="147"/>
      <c r="AA445" s="147"/>
      <c r="AB445" s="147"/>
      <c r="AC445" s="147"/>
      <c r="AD445" s="147"/>
      <c r="AE445" s="147"/>
      <c r="AF445" s="147"/>
      <c r="AG445" s="147" t="s">
        <v>240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6" t="s">
        <v>700</v>
      </c>
      <c r="D446" s="159"/>
      <c r="E446" s="160">
        <v>12.24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242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6" t="s">
        <v>701</v>
      </c>
      <c r="D447" s="159"/>
      <c r="E447" s="160">
        <v>77.111999999999995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242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6" t="s">
        <v>702</v>
      </c>
      <c r="D448" s="159"/>
      <c r="E448" s="160">
        <v>121.779</v>
      </c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242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6" t="s">
        <v>703</v>
      </c>
      <c r="D449" s="159"/>
      <c r="E449" s="160">
        <v>177.28200000000001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242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">
      <c r="A450" s="154"/>
      <c r="B450" s="155"/>
      <c r="C450" s="186" t="s">
        <v>704</v>
      </c>
      <c r="D450" s="159"/>
      <c r="E450" s="160"/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57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242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6" t="s">
        <v>705</v>
      </c>
      <c r="D451" s="159"/>
      <c r="E451" s="160">
        <v>-23.876000000000001</v>
      </c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242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6" t="s">
        <v>706</v>
      </c>
      <c r="D452" s="159"/>
      <c r="E452" s="160">
        <v>-10.582800000000001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242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ht="33.75" outlineLevel="1" x14ac:dyDescent="0.2">
      <c r="A453" s="154"/>
      <c r="B453" s="155"/>
      <c r="C453" s="186" t="s">
        <v>707</v>
      </c>
      <c r="D453" s="159"/>
      <c r="E453" s="160">
        <v>-36.601999999999997</v>
      </c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242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6" t="s">
        <v>428</v>
      </c>
      <c r="D454" s="159"/>
      <c r="E454" s="160"/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242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8" t="s">
        <v>275</v>
      </c>
      <c r="D455" s="161"/>
      <c r="E455" s="162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242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9" t="s">
        <v>708</v>
      </c>
      <c r="D456" s="161"/>
      <c r="E456" s="162">
        <v>50.3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242</v>
      </c>
      <c r="AH456" s="147">
        <v>2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9" t="s">
        <v>709</v>
      </c>
      <c r="D457" s="161"/>
      <c r="E457" s="162">
        <v>25.14</v>
      </c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242</v>
      </c>
      <c r="AH457" s="147">
        <v>2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ht="33.75" outlineLevel="1" x14ac:dyDescent="0.2">
      <c r="A458" s="154"/>
      <c r="B458" s="155"/>
      <c r="C458" s="189" t="s">
        <v>710</v>
      </c>
      <c r="D458" s="161"/>
      <c r="E458" s="162">
        <v>78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242</v>
      </c>
      <c r="AH458" s="147">
        <v>2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8" t="s">
        <v>277</v>
      </c>
      <c r="D459" s="161"/>
      <c r="E459" s="162"/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242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6" t="s">
        <v>711</v>
      </c>
      <c r="D460" s="159"/>
      <c r="E460" s="160">
        <v>27.619199999999999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242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ht="22.5" outlineLevel="1" x14ac:dyDescent="0.2">
      <c r="A461" s="170">
        <v>132</v>
      </c>
      <c r="B461" s="171" t="s">
        <v>712</v>
      </c>
      <c r="C461" s="185" t="s">
        <v>713</v>
      </c>
      <c r="D461" s="172" t="s">
        <v>454</v>
      </c>
      <c r="E461" s="173">
        <v>24.97</v>
      </c>
      <c r="F461" s="174"/>
      <c r="G461" s="175">
        <f>ROUND(E461*F461,2)</f>
        <v>0</v>
      </c>
      <c r="H461" s="158"/>
      <c r="I461" s="157">
        <f>ROUND(E461*H461,2)</f>
        <v>0</v>
      </c>
      <c r="J461" s="158"/>
      <c r="K461" s="157">
        <f>ROUND(E461*J461,2)</f>
        <v>0</v>
      </c>
      <c r="L461" s="157">
        <v>21</v>
      </c>
      <c r="M461" s="157">
        <f>G461*(1+L461/100)</f>
        <v>0</v>
      </c>
      <c r="N461" s="157">
        <v>1.4999999999999999E-4</v>
      </c>
      <c r="O461" s="157">
        <f>ROUND(E461*N461,2)</f>
        <v>0</v>
      </c>
      <c r="P461" s="157">
        <v>0</v>
      </c>
      <c r="Q461" s="157">
        <f>ROUND(E461*P461,2)</f>
        <v>0</v>
      </c>
      <c r="R461" s="157"/>
      <c r="S461" s="157" t="s">
        <v>237</v>
      </c>
      <c r="T461" s="157" t="s">
        <v>238</v>
      </c>
      <c r="U461" s="157">
        <v>0.06</v>
      </c>
      <c r="V461" s="157">
        <f>ROUND(E461*U461,2)</f>
        <v>1.5</v>
      </c>
      <c r="W461" s="157"/>
      <c r="X461" s="157" t="s">
        <v>239</v>
      </c>
      <c r="Y461" s="147"/>
      <c r="Z461" s="147"/>
      <c r="AA461" s="147"/>
      <c r="AB461" s="147"/>
      <c r="AC461" s="147"/>
      <c r="AD461" s="147"/>
      <c r="AE461" s="147"/>
      <c r="AF461" s="147"/>
      <c r="AG461" s="147" t="s">
        <v>254</v>
      </c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ht="33.75" outlineLevel="1" x14ac:dyDescent="0.2">
      <c r="A462" s="154"/>
      <c r="B462" s="155"/>
      <c r="C462" s="186" t="s">
        <v>714</v>
      </c>
      <c r="D462" s="159"/>
      <c r="E462" s="160">
        <v>24.97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242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x14ac:dyDescent="0.2">
      <c r="A463" s="164" t="s">
        <v>232</v>
      </c>
      <c r="B463" s="165" t="s">
        <v>138</v>
      </c>
      <c r="C463" s="184" t="s">
        <v>139</v>
      </c>
      <c r="D463" s="166"/>
      <c r="E463" s="167"/>
      <c r="F463" s="168"/>
      <c r="G463" s="169">
        <f>SUMIF(AG464:AG590,"&lt;&gt;NOR",G464:G590)</f>
        <v>0</v>
      </c>
      <c r="H463" s="163"/>
      <c r="I463" s="163">
        <f>SUM(I464:I590)</f>
        <v>0</v>
      </c>
      <c r="J463" s="163"/>
      <c r="K463" s="163">
        <f>SUM(K464:K590)</f>
        <v>0</v>
      </c>
      <c r="L463" s="163"/>
      <c r="M463" s="163">
        <f>SUM(M464:M590)</f>
        <v>0</v>
      </c>
      <c r="N463" s="163"/>
      <c r="O463" s="163">
        <f>SUM(O464:O590)</f>
        <v>65.44</v>
      </c>
      <c r="P463" s="163"/>
      <c r="Q463" s="163">
        <f>SUM(Q464:Q590)</f>
        <v>0</v>
      </c>
      <c r="R463" s="163"/>
      <c r="S463" s="163"/>
      <c r="T463" s="163"/>
      <c r="U463" s="163"/>
      <c r="V463" s="163">
        <f>SUM(V464:V590)</f>
        <v>270.65999999999997</v>
      </c>
      <c r="W463" s="163"/>
      <c r="X463" s="163"/>
      <c r="AG463" t="s">
        <v>233</v>
      </c>
    </row>
    <row r="464" spans="1:60" ht="22.5" outlineLevel="1" x14ac:dyDescent="0.2">
      <c r="A464" s="170">
        <v>133</v>
      </c>
      <c r="B464" s="171" t="s">
        <v>715</v>
      </c>
      <c r="C464" s="185" t="s">
        <v>716</v>
      </c>
      <c r="D464" s="172" t="s">
        <v>247</v>
      </c>
      <c r="E464" s="173">
        <v>254.29</v>
      </c>
      <c r="F464" s="174"/>
      <c r="G464" s="175">
        <f>ROUND(E464*F464,2)</f>
        <v>0</v>
      </c>
      <c r="H464" s="158"/>
      <c r="I464" s="157">
        <f>ROUND(E464*H464,2)</f>
        <v>0</v>
      </c>
      <c r="J464" s="158"/>
      <c r="K464" s="157">
        <f>ROUND(E464*J464,2)</f>
        <v>0</v>
      </c>
      <c r="L464" s="157">
        <v>21</v>
      </c>
      <c r="M464" s="157">
        <f>G464*(1+L464/100)</f>
        <v>0</v>
      </c>
      <c r="N464" s="157">
        <v>1.5910000000000001E-2</v>
      </c>
      <c r="O464" s="157">
        <f>ROUND(E464*N464,2)</f>
        <v>4.05</v>
      </c>
      <c r="P464" s="157">
        <v>0</v>
      </c>
      <c r="Q464" s="157">
        <f>ROUND(E464*P464,2)</f>
        <v>0</v>
      </c>
      <c r="R464" s="157"/>
      <c r="S464" s="157" t="s">
        <v>237</v>
      </c>
      <c r="T464" s="157" t="s">
        <v>238</v>
      </c>
      <c r="U464" s="157">
        <v>0.20300000000000001</v>
      </c>
      <c r="V464" s="157">
        <f>ROUND(E464*U464,2)</f>
        <v>51.62</v>
      </c>
      <c r="W464" s="157"/>
      <c r="X464" s="157" t="s">
        <v>239</v>
      </c>
      <c r="Y464" s="147"/>
      <c r="Z464" s="147"/>
      <c r="AA464" s="147"/>
      <c r="AB464" s="147"/>
      <c r="AC464" s="147"/>
      <c r="AD464" s="147"/>
      <c r="AE464" s="147"/>
      <c r="AF464" s="147"/>
      <c r="AG464" s="147" t="s">
        <v>240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22.5" outlineLevel="1" x14ac:dyDescent="0.2">
      <c r="A465" s="154"/>
      <c r="B465" s="155"/>
      <c r="C465" s="186" t="s">
        <v>717</v>
      </c>
      <c r="D465" s="159"/>
      <c r="E465" s="160"/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57"/>
      <c r="Y465" s="147"/>
      <c r="Z465" s="147"/>
      <c r="AA465" s="147"/>
      <c r="AB465" s="147"/>
      <c r="AC465" s="147"/>
      <c r="AD465" s="147"/>
      <c r="AE465" s="147"/>
      <c r="AF465" s="147"/>
      <c r="AG465" s="147" t="s">
        <v>242</v>
      </c>
      <c r="AH465" s="147">
        <v>0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6" t="s">
        <v>718</v>
      </c>
      <c r="D466" s="159"/>
      <c r="E466" s="160"/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242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6" t="s">
        <v>719</v>
      </c>
      <c r="D467" s="159"/>
      <c r="E467" s="160"/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242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6" t="s">
        <v>308</v>
      </c>
      <c r="D468" s="159"/>
      <c r="E468" s="160"/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242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6" t="s">
        <v>720</v>
      </c>
      <c r="D469" s="159"/>
      <c r="E469" s="160">
        <v>12.54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242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6" t="s">
        <v>313</v>
      </c>
      <c r="D470" s="159"/>
      <c r="E470" s="160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242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6" t="s">
        <v>721</v>
      </c>
      <c r="D471" s="159"/>
      <c r="E471" s="160">
        <v>11.39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242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6" t="s">
        <v>428</v>
      </c>
      <c r="D472" s="159"/>
      <c r="E472" s="160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242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6" t="s">
        <v>308</v>
      </c>
      <c r="D473" s="159"/>
      <c r="E473" s="160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242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6" t="s">
        <v>722</v>
      </c>
      <c r="D474" s="159"/>
      <c r="E474" s="160"/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242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6" t="s">
        <v>723</v>
      </c>
      <c r="D475" s="159"/>
      <c r="E475" s="160">
        <v>3.76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242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6" t="s">
        <v>724</v>
      </c>
      <c r="D476" s="159"/>
      <c r="E476" s="160">
        <v>22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242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6" t="s">
        <v>725</v>
      </c>
      <c r="D477" s="159"/>
      <c r="E477" s="160">
        <v>4.3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242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6" t="s">
        <v>428</v>
      </c>
      <c r="D478" s="159"/>
      <c r="E478" s="160"/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242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6" t="s">
        <v>726</v>
      </c>
      <c r="D479" s="159"/>
      <c r="E479" s="160"/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242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54"/>
      <c r="B480" s="155"/>
      <c r="C480" s="186" t="s">
        <v>727</v>
      </c>
      <c r="D480" s="159"/>
      <c r="E480" s="160">
        <v>15.1</v>
      </c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57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242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6" t="s">
        <v>728</v>
      </c>
      <c r="D481" s="159"/>
      <c r="E481" s="160">
        <v>18.8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242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6" t="s">
        <v>428</v>
      </c>
      <c r="D482" s="159"/>
      <c r="E482" s="160"/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242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54"/>
      <c r="B483" s="155"/>
      <c r="C483" s="186" t="s">
        <v>313</v>
      </c>
      <c r="D483" s="159"/>
      <c r="E483" s="160"/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57"/>
      <c r="Y483" s="147"/>
      <c r="Z483" s="147"/>
      <c r="AA483" s="147"/>
      <c r="AB483" s="147"/>
      <c r="AC483" s="147"/>
      <c r="AD483" s="147"/>
      <c r="AE483" s="147"/>
      <c r="AF483" s="147"/>
      <c r="AG483" s="147" t="s">
        <v>242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6" t="s">
        <v>729</v>
      </c>
      <c r="D484" s="159"/>
      <c r="E484" s="160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242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6" t="s">
        <v>730</v>
      </c>
      <c r="D485" s="159"/>
      <c r="E485" s="160">
        <v>31.1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242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">
      <c r="A486" s="154"/>
      <c r="B486" s="155"/>
      <c r="C486" s="186" t="s">
        <v>335</v>
      </c>
      <c r="D486" s="159"/>
      <c r="E486" s="160">
        <v>6.5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242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6" t="s">
        <v>337</v>
      </c>
      <c r="D487" s="159"/>
      <c r="E487" s="160">
        <v>4.7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242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6" t="s">
        <v>428</v>
      </c>
      <c r="D488" s="159"/>
      <c r="E488" s="160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242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6" t="s">
        <v>731</v>
      </c>
      <c r="D489" s="159"/>
      <c r="E489" s="160"/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242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6" t="s">
        <v>308</v>
      </c>
      <c r="D490" s="159"/>
      <c r="E490" s="160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242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">
      <c r="A491" s="154"/>
      <c r="B491" s="155"/>
      <c r="C491" s="186" t="s">
        <v>732</v>
      </c>
      <c r="D491" s="159"/>
      <c r="E491" s="160"/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242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6" t="s">
        <v>733</v>
      </c>
      <c r="D492" s="159"/>
      <c r="E492" s="160">
        <v>35</v>
      </c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242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6" t="s">
        <v>734</v>
      </c>
      <c r="D493" s="159"/>
      <c r="E493" s="160">
        <v>25</v>
      </c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242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">
      <c r="A494" s="154"/>
      <c r="B494" s="155"/>
      <c r="C494" s="186" t="s">
        <v>735</v>
      </c>
      <c r="D494" s="159"/>
      <c r="E494" s="160"/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242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6" t="s">
        <v>736</v>
      </c>
      <c r="D495" s="159"/>
      <c r="E495" s="160">
        <v>19.7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242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6" t="s">
        <v>737</v>
      </c>
      <c r="D496" s="159"/>
      <c r="E496" s="160">
        <v>15.2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242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6" t="s">
        <v>428</v>
      </c>
      <c r="D497" s="159"/>
      <c r="E497" s="160"/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242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6" t="s">
        <v>313</v>
      </c>
      <c r="D498" s="159"/>
      <c r="E498" s="160"/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242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6" t="s">
        <v>738</v>
      </c>
      <c r="D499" s="159"/>
      <c r="E499" s="160"/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242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">
      <c r="A500" s="154"/>
      <c r="B500" s="155"/>
      <c r="C500" s="186" t="s">
        <v>334</v>
      </c>
      <c r="D500" s="159"/>
      <c r="E500" s="160">
        <v>7.5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242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6" t="s">
        <v>739</v>
      </c>
      <c r="D501" s="159"/>
      <c r="E501" s="160">
        <v>13.9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242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">
      <c r="A502" s="154"/>
      <c r="B502" s="155"/>
      <c r="C502" s="186" t="s">
        <v>336</v>
      </c>
      <c r="D502" s="159"/>
      <c r="E502" s="160">
        <v>7.8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242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ht="22.5" outlineLevel="1" x14ac:dyDescent="0.2">
      <c r="A503" s="170">
        <v>134</v>
      </c>
      <c r="B503" s="171" t="s">
        <v>740</v>
      </c>
      <c r="C503" s="185" t="s">
        <v>741</v>
      </c>
      <c r="D503" s="172" t="s">
        <v>247</v>
      </c>
      <c r="E503" s="173">
        <v>12.26</v>
      </c>
      <c r="F503" s="174"/>
      <c r="G503" s="175">
        <f>ROUND(E503*F503,2)</f>
        <v>0</v>
      </c>
      <c r="H503" s="158"/>
      <c r="I503" s="157">
        <f>ROUND(E503*H503,2)</f>
        <v>0</v>
      </c>
      <c r="J503" s="158"/>
      <c r="K503" s="157">
        <f>ROUND(E503*J503,2)</f>
        <v>0</v>
      </c>
      <c r="L503" s="157">
        <v>21</v>
      </c>
      <c r="M503" s="157">
        <f>G503*(1+L503/100)</f>
        <v>0</v>
      </c>
      <c r="N503" s="157">
        <v>3.1660000000000001E-2</v>
      </c>
      <c r="O503" s="157">
        <f>ROUND(E503*N503,2)</f>
        <v>0.39</v>
      </c>
      <c r="P503" s="157">
        <v>0</v>
      </c>
      <c r="Q503" s="157">
        <f>ROUND(E503*P503,2)</f>
        <v>0</v>
      </c>
      <c r="R503" s="157"/>
      <c r="S503" s="157" t="s">
        <v>237</v>
      </c>
      <c r="T503" s="157" t="s">
        <v>238</v>
      </c>
      <c r="U503" s="157">
        <v>0.21299999999999999</v>
      </c>
      <c r="V503" s="157">
        <f>ROUND(E503*U503,2)</f>
        <v>2.61</v>
      </c>
      <c r="W503" s="157"/>
      <c r="X503" s="157" t="s">
        <v>239</v>
      </c>
      <c r="Y503" s="147"/>
      <c r="Z503" s="147"/>
      <c r="AA503" s="147"/>
      <c r="AB503" s="147"/>
      <c r="AC503" s="147"/>
      <c r="AD503" s="147"/>
      <c r="AE503" s="147"/>
      <c r="AF503" s="147"/>
      <c r="AG503" s="147" t="s">
        <v>240</v>
      </c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ht="22.5" outlineLevel="1" x14ac:dyDescent="0.2">
      <c r="A504" s="154"/>
      <c r="B504" s="155"/>
      <c r="C504" s="186" t="s">
        <v>717</v>
      </c>
      <c r="D504" s="159"/>
      <c r="E504" s="160"/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242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6" t="s">
        <v>731</v>
      </c>
      <c r="D505" s="159"/>
      <c r="E505" s="160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242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6" t="s">
        <v>313</v>
      </c>
      <c r="D506" s="159"/>
      <c r="E506" s="160"/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242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6" t="s">
        <v>742</v>
      </c>
      <c r="D507" s="159"/>
      <c r="E507" s="160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242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6" t="s">
        <v>333</v>
      </c>
      <c r="D508" s="159"/>
      <c r="E508" s="160">
        <v>12.26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242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ht="22.5" outlineLevel="1" x14ac:dyDescent="0.2">
      <c r="A509" s="170">
        <v>135</v>
      </c>
      <c r="B509" s="171" t="s">
        <v>743</v>
      </c>
      <c r="C509" s="185" t="s">
        <v>744</v>
      </c>
      <c r="D509" s="172" t="s">
        <v>247</v>
      </c>
      <c r="E509" s="173">
        <v>284.3</v>
      </c>
      <c r="F509" s="174"/>
      <c r="G509" s="175">
        <f>ROUND(E509*F509,2)</f>
        <v>0</v>
      </c>
      <c r="H509" s="158"/>
      <c r="I509" s="157">
        <f>ROUND(E509*H509,2)</f>
        <v>0</v>
      </c>
      <c r="J509" s="158"/>
      <c r="K509" s="157">
        <f>ROUND(E509*J509,2)</f>
        <v>0</v>
      </c>
      <c r="L509" s="157">
        <v>21</v>
      </c>
      <c r="M509" s="157">
        <f>G509*(1+L509/100)</f>
        <v>0</v>
      </c>
      <c r="N509" s="157">
        <v>0.1111</v>
      </c>
      <c r="O509" s="157">
        <f>ROUND(E509*N509,2)</f>
        <v>31.59</v>
      </c>
      <c r="P509" s="157">
        <v>0</v>
      </c>
      <c r="Q509" s="157">
        <f>ROUND(E509*P509,2)</f>
        <v>0</v>
      </c>
      <c r="R509" s="157"/>
      <c r="S509" s="157" t="s">
        <v>237</v>
      </c>
      <c r="T509" s="157" t="s">
        <v>238</v>
      </c>
      <c r="U509" s="157">
        <v>0.13100000000000001</v>
      </c>
      <c r="V509" s="157">
        <f>ROUND(E509*U509,2)</f>
        <v>37.24</v>
      </c>
      <c r="W509" s="157"/>
      <c r="X509" s="157" t="s">
        <v>239</v>
      </c>
      <c r="Y509" s="147"/>
      <c r="Z509" s="147"/>
      <c r="AA509" s="147"/>
      <c r="AB509" s="147"/>
      <c r="AC509" s="147"/>
      <c r="AD509" s="147"/>
      <c r="AE509" s="147"/>
      <c r="AF509" s="147"/>
      <c r="AG509" s="147" t="s">
        <v>240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6" t="s">
        <v>316</v>
      </c>
      <c r="D510" s="159"/>
      <c r="E510" s="160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242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">
      <c r="A511" s="154"/>
      <c r="B511" s="155"/>
      <c r="C511" s="186" t="s">
        <v>745</v>
      </c>
      <c r="D511" s="159"/>
      <c r="E511" s="160"/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242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6" t="s">
        <v>577</v>
      </c>
      <c r="D512" s="159"/>
      <c r="E512" s="160">
        <v>15.3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242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6" t="s">
        <v>343</v>
      </c>
      <c r="D513" s="159"/>
      <c r="E513" s="160">
        <v>8.6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242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6" t="s">
        <v>344</v>
      </c>
      <c r="D514" s="159"/>
      <c r="E514" s="160">
        <v>3.7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242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6" t="s">
        <v>746</v>
      </c>
      <c r="D515" s="159"/>
      <c r="E515" s="160"/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242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6" t="s">
        <v>580</v>
      </c>
      <c r="D516" s="159"/>
      <c r="E516" s="160">
        <v>20.9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242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">
      <c r="A517" s="154"/>
      <c r="B517" s="155"/>
      <c r="C517" s="186" t="s">
        <v>587</v>
      </c>
      <c r="D517" s="159"/>
      <c r="E517" s="160">
        <v>68.900000000000006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242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6" t="s">
        <v>747</v>
      </c>
      <c r="D518" s="159"/>
      <c r="E518" s="160"/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242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 x14ac:dyDescent="0.2">
      <c r="A519" s="154"/>
      <c r="B519" s="155"/>
      <c r="C519" s="186" t="s">
        <v>579</v>
      </c>
      <c r="D519" s="159"/>
      <c r="E519" s="160">
        <v>29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242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">
      <c r="A520" s="154"/>
      <c r="B520" s="155"/>
      <c r="C520" s="186" t="s">
        <v>581</v>
      </c>
      <c r="D520" s="159"/>
      <c r="E520" s="160">
        <v>24.2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242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6" t="s">
        <v>582</v>
      </c>
      <c r="D521" s="159"/>
      <c r="E521" s="160">
        <v>24.6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242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6" t="s">
        <v>583</v>
      </c>
      <c r="D522" s="159"/>
      <c r="E522" s="160">
        <v>24.9</v>
      </c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242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6" t="s">
        <v>584</v>
      </c>
      <c r="D523" s="159"/>
      <c r="E523" s="160">
        <v>21</v>
      </c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242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6" t="s">
        <v>585</v>
      </c>
      <c r="D524" s="159"/>
      <c r="E524" s="160">
        <v>20.8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242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6" t="s">
        <v>586</v>
      </c>
      <c r="D525" s="159"/>
      <c r="E525" s="160">
        <v>18.399999999999999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242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54"/>
      <c r="B526" s="155"/>
      <c r="C526" s="186" t="s">
        <v>428</v>
      </c>
      <c r="D526" s="159"/>
      <c r="E526" s="160"/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242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">
      <c r="A527" s="154"/>
      <c r="B527" s="155"/>
      <c r="C527" s="186" t="s">
        <v>748</v>
      </c>
      <c r="D527" s="159"/>
      <c r="E527" s="160"/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242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">
      <c r="A528" s="154"/>
      <c r="B528" s="155"/>
      <c r="C528" s="186" t="s">
        <v>749</v>
      </c>
      <c r="D528" s="159"/>
      <c r="E528" s="160">
        <v>4</v>
      </c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47"/>
      <c r="Z528" s="147"/>
      <c r="AA528" s="147"/>
      <c r="AB528" s="147"/>
      <c r="AC528" s="147"/>
      <c r="AD528" s="147"/>
      <c r="AE528" s="147"/>
      <c r="AF528" s="147"/>
      <c r="AG528" s="147" t="s">
        <v>242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ht="22.5" outlineLevel="1" x14ac:dyDescent="0.2">
      <c r="A529" s="170">
        <v>136</v>
      </c>
      <c r="B529" s="171" t="s">
        <v>750</v>
      </c>
      <c r="C529" s="185" t="s">
        <v>751</v>
      </c>
      <c r="D529" s="172" t="s">
        <v>247</v>
      </c>
      <c r="E529" s="173">
        <v>505.4</v>
      </c>
      <c r="F529" s="174"/>
      <c r="G529" s="175">
        <f>ROUND(E529*F529,2)</f>
        <v>0</v>
      </c>
      <c r="H529" s="158"/>
      <c r="I529" s="157">
        <f>ROUND(E529*H529,2)</f>
        <v>0</v>
      </c>
      <c r="J529" s="158"/>
      <c r="K529" s="157">
        <f>ROUND(E529*J529,2)</f>
        <v>0</v>
      </c>
      <c r="L529" s="157">
        <v>21</v>
      </c>
      <c r="M529" s="157">
        <f>G529*(1+L529/100)</f>
        <v>0</v>
      </c>
      <c r="N529" s="157">
        <v>1.111E-2</v>
      </c>
      <c r="O529" s="157">
        <f>ROUND(E529*N529,2)</f>
        <v>5.61</v>
      </c>
      <c r="P529" s="157">
        <v>0</v>
      </c>
      <c r="Q529" s="157">
        <f>ROUND(E529*P529,2)</f>
        <v>0</v>
      </c>
      <c r="R529" s="157"/>
      <c r="S529" s="157" t="s">
        <v>237</v>
      </c>
      <c r="T529" s="157" t="s">
        <v>238</v>
      </c>
      <c r="U529" s="157">
        <v>4.0000000000000001E-3</v>
      </c>
      <c r="V529" s="157">
        <f>ROUND(E529*U529,2)</f>
        <v>2.02</v>
      </c>
      <c r="W529" s="157"/>
      <c r="X529" s="157" t="s">
        <v>239</v>
      </c>
      <c r="Y529" s="147"/>
      <c r="Z529" s="147"/>
      <c r="AA529" s="147"/>
      <c r="AB529" s="147"/>
      <c r="AC529" s="147"/>
      <c r="AD529" s="147"/>
      <c r="AE529" s="147"/>
      <c r="AF529" s="147"/>
      <c r="AG529" s="147" t="s">
        <v>240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6" t="s">
        <v>316</v>
      </c>
      <c r="D530" s="159"/>
      <c r="E530" s="160"/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242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8" t="s">
        <v>275</v>
      </c>
      <c r="D531" s="161"/>
      <c r="E531" s="162"/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242</v>
      </c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9" t="s">
        <v>752</v>
      </c>
      <c r="D532" s="161"/>
      <c r="E532" s="162"/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242</v>
      </c>
      <c r="AH532" s="147">
        <v>2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">
      <c r="A533" s="154"/>
      <c r="B533" s="155"/>
      <c r="C533" s="189" t="s">
        <v>753</v>
      </c>
      <c r="D533" s="161"/>
      <c r="E533" s="162">
        <v>20.9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47"/>
      <c r="Z533" s="147"/>
      <c r="AA533" s="147"/>
      <c r="AB533" s="147"/>
      <c r="AC533" s="147"/>
      <c r="AD533" s="147"/>
      <c r="AE533" s="147"/>
      <c r="AF533" s="147"/>
      <c r="AG533" s="147" t="s">
        <v>242</v>
      </c>
      <c r="AH533" s="147">
        <v>2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">
      <c r="A534" s="154"/>
      <c r="B534" s="155"/>
      <c r="C534" s="189" t="s">
        <v>754</v>
      </c>
      <c r="D534" s="161"/>
      <c r="E534" s="162">
        <v>68.900000000000006</v>
      </c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242</v>
      </c>
      <c r="AH534" s="147">
        <v>2</v>
      </c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9" t="s">
        <v>755</v>
      </c>
      <c r="D535" s="161"/>
      <c r="E535" s="162"/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242</v>
      </c>
      <c r="AH535" s="147">
        <v>2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9" t="s">
        <v>756</v>
      </c>
      <c r="D536" s="161"/>
      <c r="E536" s="162">
        <v>29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242</v>
      </c>
      <c r="AH536" s="147">
        <v>2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">
      <c r="A537" s="154"/>
      <c r="B537" s="155"/>
      <c r="C537" s="189" t="s">
        <v>757</v>
      </c>
      <c r="D537" s="161"/>
      <c r="E537" s="162">
        <v>24.2</v>
      </c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242</v>
      </c>
      <c r="AH537" s="147">
        <v>2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">
      <c r="A538" s="154"/>
      <c r="B538" s="155"/>
      <c r="C538" s="189" t="s">
        <v>758</v>
      </c>
      <c r="D538" s="161"/>
      <c r="E538" s="162">
        <v>24.6</v>
      </c>
      <c r="F538" s="157"/>
      <c r="G538" s="157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47"/>
      <c r="Z538" s="147"/>
      <c r="AA538" s="147"/>
      <c r="AB538" s="147"/>
      <c r="AC538" s="147"/>
      <c r="AD538" s="147"/>
      <c r="AE538" s="147"/>
      <c r="AF538" s="147"/>
      <c r="AG538" s="147" t="s">
        <v>242</v>
      </c>
      <c r="AH538" s="147">
        <v>2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9" t="s">
        <v>759</v>
      </c>
      <c r="D539" s="161"/>
      <c r="E539" s="162">
        <v>24.9</v>
      </c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242</v>
      </c>
      <c r="AH539" s="147">
        <v>2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9" t="s">
        <v>760</v>
      </c>
      <c r="D540" s="161"/>
      <c r="E540" s="162">
        <v>21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242</v>
      </c>
      <c r="AH540" s="147">
        <v>2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9" t="s">
        <v>761</v>
      </c>
      <c r="D541" s="161"/>
      <c r="E541" s="162">
        <v>20.8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242</v>
      </c>
      <c r="AH541" s="147">
        <v>2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9" t="s">
        <v>762</v>
      </c>
      <c r="D542" s="161"/>
      <c r="E542" s="162">
        <v>18.399999999999999</v>
      </c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242</v>
      </c>
      <c r="AH542" s="147">
        <v>2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8" t="s">
        <v>277</v>
      </c>
      <c r="D543" s="161"/>
      <c r="E543" s="162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242</v>
      </c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6" t="s">
        <v>763</v>
      </c>
      <c r="D544" s="159"/>
      <c r="E544" s="160">
        <v>505.4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242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ht="22.5" outlineLevel="1" x14ac:dyDescent="0.2">
      <c r="A545" s="170">
        <v>137</v>
      </c>
      <c r="B545" s="171" t="s">
        <v>764</v>
      </c>
      <c r="C545" s="185" t="s">
        <v>765</v>
      </c>
      <c r="D545" s="172" t="s">
        <v>247</v>
      </c>
      <c r="E545" s="173">
        <v>18.3825</v>
      </c>
      <c r="F545" s="174"/>
      <c r="G545" s="175">
        <f>ROUND(E545*F545,2)</f>
        <v>0</v>
      </c>
      <c r="H545" s="158"/>
      <c r="I545" s="157">
        <f>ROUND(E545*H545,2)</f>
        <v>0</v>
      </c>
      <c r="J545" s="158"/>
      <c r="K545" s="157">
        <f>ROUND(E545*J545,2)</f>
        <v>0</v>
      </c>
      <c r="L545" s="157">
        <v>21</v>
      </c>
      <c r="M545" s="157">
        <f>G545*(1+L545/100)</f>
        <v>0</v>
      </c>
      <c r="N545" s="157">
        <v>0.10237</v>
      </c>
      <c r="O545" s="157">
        <f>ROUND(E545*N545,2)</f>
        <v>1.88</v>
      </c>
      <c r="P545" s="157">
        <v>0</v>
      </c>
      <c r="Q545" s="157">
        <f>ROUND(E545*P545,2)</f>
        <v>0</v>
      </c>
      <c r="R545" s="157"/>
      <c r="S545" s="157" t="s">
        <v>237</v>
      </c>
      <c r="T545" s="157" t="s">
        <v>238</v>
      </c>
      <c r="U545" s="157">
        <v>0.80700000000000005</v>
      </c>
      <c r="V545" s="157">
        <f>ROUND(E545*U545,2)</f>
        <v>14.83</v>
      </c>
      <c r="W545" s="157"/>
      <c r="X545" s="157" t="s">
        <v>239</v>
      </c>
      <c r="Y545" s="147"/>
      <c r="Z545" s="147"/>
      <c r="AA545" s="147"/>
      <c r="AB545" s="147"/>
      <c r="AC545" s="147"/>
      <c r="AD545" s="147"/>
      <c r="AE545" s="147"/>
      <c r="AF545" s="147"/>
      <c r="AG545" s="147" t="s">
        <v>240</v>
      </c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ht="22.5" outlineLevel="1" x14ac:dyDescent="0.2">
      <c r="A546" s="154"/>
      <c r="B546" s="155"/>
      <c r="C546" s="186" t="s">
        <v>766</v>
      </c>
      <c r="D546" s="159"/>
      <c r="E546" s="160">
        <v>18.3825</v>
      </c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242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ht="22.5" outlineLevel="1" x14ac:dyDescent="0.2">
      <c r="A547" s="170">
        <v>138</v>
      </c>
      <c r="B547" s="171" t="s">
        <v>767</v>
      </c>
      <c r="C547" s="185" t="s">
        <v>768</v>
      </c>
      <c r="D547" s="172" t="s">
        <v>247</v>
      </c>
      <c r="E547" s="173">
        <v>266.55</v>
      </c>
      <c r="F547" s="174"/>
      <c r="G547" s="175">
        <f>ROUND(E547*F547,2)</f>
        <v>0</v>
      </c>
      <c r="H547" s="158"/>
      <c r="I547" s="157">
        <f>ROUND(E547*H547,2)</f>
        <v>0</v>
      </c>
      <c r="J547" s="158"/>
      <c r="K547" s="157">
        <f>ROUND(E547*J547,2)</f>
        <v>0</v>
      </c>
      <c r="L547" s="157">
        <v>21</v>
      </c>
      <c r="M547" s="157">
        <f>G547*(1+L547/100)</f>
        <v>0</v>
      </c>
      <c r="N547" s="157">
        <v>4.9840000000000002E-2</v>
      </c>
      <c r="O547" s="157">
        <f>ROUND(E547*N547,2)</f>
        <v>13.28</v>
      </c>
      <c r="P547" s="157">
        <v>0</v>
      </c>
      <c r="Q547" s="157">
        <f>ROUND(E547*P547,2)</f>
        <v>0</v>
      </c>
      <c r="R547" s="157"/>
      <c r="S547" s="157" t="s">
        <v>237</v>
      </c>
      <c r="T547" s="157" t="s">
        <v>238</v>
      </c>
      <c r="U547" s="157">
        <v>0.25</v>
      </c>
      <c r="V547" s="157">
        <f>ROUND(E547*U547,2)</f>
        <v>66.64</v>
      </c>
      <c r="W547" s="157"/>
      <c r="X547" s="157" t="s">
        <v>239</v>
      </c>
      <c r="Y547" s="147"/>
      <c r="Z547" s="147"/>
      <c r="AA547" s="147"/>
      <c r="AB547" s="147"/>
      <c r="AC547" s="147"/>
      <c r="AD547" s="147"/>
      <c r="AE547" s="147"/>
      <c r="AF547" s="147"/>
      <c r="AG547" s="147" t="s">
        <v>240</v>
      </c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ht="22.5" outlineLevel="1" x14ac:dyDescent="0.2">
      <c r="A548" s="154"/>
      <c r="B548" s="155"/>
      <c r="C548" s="186" t="s">
        <v>717</v>
      </c>
      <c r="D548" s="159"/>
      <c r="E548" s="160"/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242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6" t="s">
        <v>718</v>
      </c>
      <c r="D549" s="159"/>
      <c r="E549" s="160"/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242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6" t="s">
        <v>719</v>
      </c>
      <c r="D550" s="159"/>
      <c r="E550" s="160"/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242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6" t="s">
        <v>308</v>
      </c>
      <c r="D551" s="159"/>
      <c r="E551" s="160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242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6" t="s">
        <v>720</v>
      </c>
      <c r="D552" s="159"/>
      <c r="E552" s="160">
        <v>12.54</v>
      </c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242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6" t="s">
        <v>313</v>
      </c>
      <c r="D553" s="159"/>
      <c r="E553" s="160"/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242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6" t="s">
        <v>721</v>
      </c>
      <c r="D554" s="159"/>
      <c r="E554" s="160">
        <v>11.39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242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 x14ac:dyDescent="0.2">
      <c r="A555" s="154"/>
      <c r="B555" s="155"/>
      <c r="C555" s="186" t="s">
        <v>428</v>
      </c>
      <c r="D555" s="159"/>
      <c r="E555" s="160"/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242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6" t="s">
        <v>308</v>
      </c>
      <c r="D556" s="159"/>
      <c r="E556" s="160"/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242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6" t="s">
        <v>722</v>
      </c>
      <c r="D557" s="159"/>
      <c r="E557" s="160"/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242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6" t="s">
        <v>723</v>
      </c>
      <c r="D558" s="159"/>
      <c r="E558" s="160">
        <v>3.76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242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6" t="s">
        <v>724</v>
      </c>
      <c r="D559" s="159"/>
      <c r="E559" s="160">
        <v>22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242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">
      <c r="A560" s="154"/>
      <c r="B560" s="155"/>
      <c r="C560" s="186" t="s">
        <v>725</v>
      </c>
      <c r="D560" s="159"/>
      <c r="E560" s="160">
        <v>4.3</v>
      </c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242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6" t="s">
        <v>428</v>
      </c>
      <c r="D561" s="159"/>
      <c r="E561" s="160"/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242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6" t="s">
        <v>726</v>
      </c>
      <c r="D562" s="159"/>
      <c r="E562" s="160"/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242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6" t="s">
        <v>727</v>
      </c>
      <c r="D563" s="159"/>
      <c r="E563" s="160">
        <v>15.1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242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6" t="s">
        <v>728</v>
      </c>
      <c r="D564" s="159"/>
      <c r="E564" s="160">
        <v>18.8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242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">
      <c r="A565" s="154"/>
      <c r="B565" s="155"/>
      <c r="C565" s="186" t="s">
        <v>428</v>
      </c>
      <c r="D565" s="159"/>
      <c r="E565" s="160"/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242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6" t="s">
        <v>313</v>
      </c>
      <c r="D566" s="159"/>
      <c r="E566" s="160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242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6" t="s">
        <v>729</v>
      </c>
      <c r="D567" s="159"/>
      <c r="E567" s="160"/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242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6" t="s">
        <v>730</v>
      </c>
      <c r="D568" s="159"/>
      <c r="E568" s="160">
        <v>31.1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242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6" t="s">
        <v>335</v>
      </c>
      <c r="D569" s="159"/>
      <c r="E569" s="160">
        <v>6.5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242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">
      <c r="A570" s="154"/>
      <c r="B570" s="155"/>
      <c r="C570" s="186" t="s">
        <v>337</v>
      </c>
      <c r="D570" s="159"/>
      <c r="E570" s="160">
        <v>4.7</v>
      </c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47"/>
      <c r="Z570" s="147"/>
      <c r="AA570" s="147"/>
      <c r="AB570" s="147"/>
      <c r="AC570" s="147"/>
      <c r="AD570" s="147"/>
      <c r="AE570" s="147"/>
      <c r="AF570" s="147"/>
      <c r="AG570" s="147" t="s">
        <v>242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">
      <c r="A571" s="154"/>
      <c r="B571" s="155"/>
      <c r="C571" s="186" t="s">
        <v>428</v>
      </c>
      <c r="D571" s="159"/>
      <c r="E571" s="160"/>
      <c r="F571" s="157"/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57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242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6" t="s">
        <v>731</v>
      </c>
      <c r="D572" s="159"/>
      <c r="E572" s="160"/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242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6" t="s">
        <v>308</v>
      </c>
      <c r="D573" s="159"/>
      <c r="E573" s="160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242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6" t="s">
        <v>732</v>
      </c>
      <c r="D574" s="159"/>
      <c r="E574" s="160"/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242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6" t="s">
        <v>733</v>
      </c>
      <c r="D575" s="159"/>
      <c r="E575" s="160">
        <v>35</v>
      </c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242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6" t="s">
        <v>734</v>
      </c>
      <c r="D576" s="159"/>
      <c r="E576" s="160">
        <v>25</v>
      </c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242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6" t="s">
        <v>735</v>
      </c>
      <c r="D577" s="159"/>
      <c r="E577" s="160"/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242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6" t="s">
        <v>736</v>
      </c>
      <c r="D578" s="159"/>
      <c r="E578" s="160">
        <v>19.7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242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6" t="s">
        <v>737</v>
      </c>
      <c r="D579" s="159"/>
      <c r="E579" s="160">
        <v>15.2</v>
      </c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242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6" t="s">
        <v>428</v>
      </c>
      <c r="D580" s="159"/>
      <c r="E580" s="160"/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242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6" t="s">
        <v>313</v>
      </c>
      <c r="D581" s="159"/>
      <c r="E581" s="160"/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242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6" t="s">
        <v>738</v>
      </c>
      <c r="D582" s="159"/>
      <c r="E582" s="160"/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242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6" t="s">
        <v>334</v>
      </c>
      <c r="D583" s="159"/>
      <c r="E583" s="160">
        <v>7.5</v>
      </c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242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6" t="s">
        <v>739</v>
      </c>
      <c r="D584" s="159"/>
      <c r="E584" s="160">
        <v>13.9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242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54"/>
      <c r="B585" s="155"/>
      <c r="C585" s="186" t="s">
        <v>336</v>
      </c>
      <c r="D585" s="159"/>
      <c r="E585" s="160">
        <v>7.8</v>
      </c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242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6" t="s">
        <v>742</v>
      </c>
      <c r="D586" s="159"/>
      <c r="E586" s="160"/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242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6" t="s">
        <v>333</v>
      </c>
      <c r="D587" s="159"/>
      <c r="E587" s="160">
        <v>12.26</v>
      </c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242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70">
        <v>139</v>
      </c>
      <c r="B588" s="171" t="s">
        <v>769</v>
      </c>
      <c r="C588" s="185" t="s">
        <v>770</v>
      </c>
      <c r="D588" s="172" t="s">
        <v>247</v>
      </c>
      <c r="E588" s="173">
        <v>318.98759999999999</v>
      </c>
      <c r="F588" s="174"/>
      <c r="G588" s="175">
        <f>ROUND(E588*F588,2)</f>
        <v>0</v>
      </c>
      <c r="H588" s="158"/>
      <c r="I588" s="157">
        <f>ROUND(E588*H588,2)</f>
        <v>0</v>
      </c>
      <c r="J588" s="158"/>
      <c r="K588" s="157">
        <f>ROUND(E588*J588,2)</f>
        <v>0</v>
      </c>
      <c r="L588" s="157">
        <v>21</v>
      </c>
      <c r="M588" s="157">
        <f>G588*(1+L588/100)</f>
        <v>0</v>
      </c>
      <c r="N588" s="157">
        <v>2.7089999999999999E-2</v>
      </c>
      <c r="O588" s="157">
        <f>ROUND(E588*N588,2)</f>
        <v>8.64</v>
      </c>
      <c r="P588" s="157">
        <v>0</v>
      </c>
      <c r="Q588" s="157">
        <f>ROUND(E588*P588,2)</f>
        <v>0</v>
      </c>
      <c r="R588" s="157"/>
      <c r="S588" s="157" t="s">
        <v>237</v>
      </c>
      <c r="T588" s="157" t="s">
        <v>238</v>
      </c>
      <c r="U588" s="157">
        <v>0.3</v>
      </c>
      <c r="V588" s="157">
        <f>ROUND(E588*U588,2)</f>
        <v>95.7</v>
      </c>
      <c r="W588" s="157"/>
      <c r="X588" s="157" t="s">
        <v>239</v>
      </c>
      <c r="Y588" s="147"/>
      <c r="Z588" s="147"/>
      <c r="AA588" s="147"/>
      <c r="AB588" s="147"/>
      <c r="AC588" s="147"/>
      <c r="AD588" s="147"/>
      <c r="AE588" s="147"/>
      <c r="AF588" s="147"/>
      <c r="AG588" s="147" t="s">
        <v>240</v>
      </c>
      <c r="AH588" s="147"/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6" t="s">
        <v>771</v>
      </c>
      <c r="D589" s="159"/>
      <c r="E589" s="160"/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242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ht="22.5" outlineLevel="1" x14ac:dyDescent="0.2">
      <c r="A590" s="154"/>
      <c r="B590" s="155"/>
      <c r="C590" s="186" t="s">
        <v>772</v>
      </c>
      <c r="D590" s="159"/>
      <c r="E590" s="160">
        <v>318.98759999999999</v>
      </c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242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x14ac:dyDescent="0.2">
      <c r="A591" s="164" t="s">
        <v>232</v>
      </c>
      <c r="B591" s="165" t="s">
        <v>142</v>
      </c>
      <c r="C591" s="184" t="s">
        <v>143</v>
      </c>
      <c r="D591" s="166"/>
      <c r="E591" s="167"/>
      <c r="F591" s="168"/>
      <c r="G591" s="169">
        <f>SUMIF(AG592:AG593,"&lt;&gt;NOR",G592:G593)</f>
        <v>0</v>
      </c>
      <c r="H591" s="163"/>
      <c r="I591" s="163">
        <f>SUM(I592:I593)</f>
        <v>0</v>
      </c>
      <c r="J591" s="163"/>
      <c r="K591" s="163">
        <f>SUM(K592:K593)</f>
        <v>0</v>
      </c>
      <c r="L591" s="163"/>
      <c r="M591" s="163">
        <f>SUM(M592:M593)</f>
        <v>0</v>
      </c>
      <c r="N591" s="163"/>
      <c r="O591" s="163">
        <f>SUM(O592:O593)</f>
        <v>0.02</v>
      </c>
      <c r="P591" s="163"/>
      <c r="Q591" s="163">
        <f>SUM(Q592:Q593)</f>
        <v>0</v>
      </c>
      <c r="R591" s="163"/>
      <c r="S591" s="163"/>
      <c r="T591" s="163"/>
      <c r="U591" s="163"/>
      <c r="V591" s="163">
        <f>SUM(V592:V593)</f>
        <v>4.8</v>
      </c>
      <c r="W591" s="163"/>
      <c r="X591" s="163"/>
      <c r="AG591" t="s">
        <v>233</v>
      </c>
    </row>
    <row r="592" spans="1:60" outlineLevel="1" x14ac:dyDescent="0.2">
      <c r="A592" s="170">
        <v>140</v>
      </c>
      <c r="B592" s="171" t="s">
        <v>773</v>
      </c>
      <c r="C592" s="185" t="s">
        <v>774</v>
      </c>
      <c r="D592" s="172" t="s">
        <v>247</v>
      </c>
      <c r="E592" s="173">
        <v>23.98</v>
      </c>
      <c r="F592" s="174"/>
      <c r="G592" s="175">
        <f>ROUND(E592*F592,2)</f>
        <v>0</v>
      </c>
      <c r="H592" s="158"/>
      <c r="I592" s="157">
        <f>ROUND(E592*H592,2)</f>
        <v>0</v>
      </c>
      <c r="J592" s="158"/>
      <c r="K592" s="157">
        <f>ROUND(E592*J592,2)</f>
        <v>0</v>
      </c>
      <c r="L592" s="157">
        <v>21</v>
      </c>
      <c r="M592" s="157">
        <f>G592*(1+L592/100)</f>
        <v>0</v>
      </c>
      <c r="N592" s="157">
        <v>6.3000000000000003E-4</v>
      </c>
      <c r="O592" s="157">
        <f>ROUND(E592*N592,2)</f>
        <v>0.02</v>
      </c>
      <c r="P592" s="157">
        <v>0</v>
      </c>
      <c r="Q592" s="157">
        <f>ROUND(E592*P592,2)</f>
        <v>0</v>
      </c>
      <c r="R592" s="157"/>
      <c r="S592" s="157" t="s">
        <v>260</v>
      </c>
      <c r="T592" s="157" t="s">
        <v>238</v>
      </c>
      <c r="U592" s="157">
        <v>0.2</v>
      </c>
      <c r="V592" s="157">
        <f>ROUND(E592*U592,2)</f>
        <v>4.8</v>
      </c>
      <c r="W592" s="157"/>
      <c r="X592" s="157" t="s">
        <v>239</v>
      </c>
      <c r="Y592" s="147"/>
      <c r="Z592" s="147"/>
      <c r="AA592" s="147"/>
      <c r="AB592" s="147"/>
      <c r="AC592" s="147"/>
      <c r="AD592" s="147"/>
      <c r="AE592" s="147"/>
      <c r="AF592" s="147"/>
      <c r="AG592" s="147" t="s">
        <v>240</v>
      </c>
      <c r="AH592" s="147"/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6" t="s">
        <v>775</v>
      </c>
      <c r="D593" s="159"/>
      <c r="E593" s="160">
        <v>23.98</v>
      </c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242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x14ac:dyDescent="0.2">
      <c r="A594" s="164" t="s">
        <v>232</v>
      </c>
      <c r="B594" s="165" t="s">
        <v>144</v>
      </c>
      <c r="C594" s="184" t="s">
        <v>145</v>
      </c>
      <c r="D594" s="166"/>
      <c r="E594" s="167"/>
      <c r="F594" s="168"/>
      <c r="G594" s="169">
        <f>SUMIF(AG595:AG649,"&lt;&gt;NOR",G595:G649)</f>
        <v>0</v>
      </c>
      <c r="H594" s="163"/>
      <c r="I594" s="163">
        <f>SUM(I595:I649)</f>
        <v>0</v>
      </c>
      <c r="J594" s="163"/>
      <c r="K594" s="163">
        <f>SUM(K595:K649)</f>
        <v>0</v>
      </c>
      <c r="L594" s="163"/>
      <c r="M594" s="163">
        <f>SUM(M595:M649)</f>
        <v>0</v>
      </c>
      <c r="N594" s="163"/>
      <c r="O594" s="163">
        <f>SUM(O595:O649)</f>
        <v>17.41</v>
      </c>
      <c r="P594" s="163"/>
      <c r="Q594" s="163">
        <f>SUM(Q595:Q649)</f>
        <v>0</v>
      </c>
      <c r="R594" s="163"/>
      <c r="S594" s="163"/>
      <c r="T594" s="163"/>
      <c r="U594" s="163"/>
      <c r="V594" s="163">
        <f>SUM(V595:V649)</f>
        <v>387.41000000000008</v>
      </c>
      <c r="W594" s="163"/>
      <c r="X594" s="163"/>
      <c r="AG594" t="s">
        <v>233</v>
      </c>
    </row>
    <row r="595" spans="1:60" outlineLevel="1" x14ac:dyDescent="0.2">
      <c r="A595" s="170">
        <v>141</v>
      </c>
      <c r="B595" s="171" t="s">
        <v>776</v>
      </c>
      <c r="C595" s="185" t="s">
        <v>777</v>
      </c>
      <c r="D595" s="172" t="s">
        <v>247</v>
      </c>
      <c r="E595" s="173">
        <v>816.61500000000001</v>
      </c>
      <c r="F595" s="174"/>
      <c r="G595" s="175">
        <f>ROUND(E595*F595,2)</f>
        <v>0</v>
      </c>
      <c r="H595" s="158"/>
      <c r="I595" s="157">
        <f>ROUND(E595*H595,2)</f>
        <v>0</v>
      </c>
      <c r="J595" s="158"/>
      <c r="K595" s="157">
        <f>ROUND(E595*J595,2)</f>
        <v>0</v>
      </c>
      <c r="L595" s="157">
        <v>21</v>
      </c>
      <c r="M595" s="157">
        <f>G595*(1+L595/100)</f>
        <v>0</v>
      </c>
      <c r="N595" s="157">
        <v>1.8380000000000001E-2</v>
      </c>
      <c r="O595" s="157">
        <f>ROUND(E595*N595,2)</f>
        <v>15.01</v>
      </c>
      <c r="P595" s="157">
        <v>0</v>
      </c>
      <c r="Q595" s="157">
        <f>ROUND(E595*P595,2)</f>
        <v>0</v>
      </c>
      <c r="R595" s="157"/>
      <c r="S595" s="157" t="s">
        <v>237</v>
      </c>
      <c r="T595" s="157" t="s">
        <v>238</v>
      </c>
      <c r="U595" s="157">
        <v>0.13900000000000001</v>
      </c>
      <c r="V595" s="157">
        <f>ROUND(E595*U595,2)</f>
        <v>113.51</v>
      </c>
      <c r="W595" s="157"/>
      <c r="X595" s="157" t="s">
        <v>239</v>
      </c>
      <c r="Y595" s="147"/>
      <c r="Z595" s="147"/>
      <c r="AA595" s="147"/>
      <c r="AB595" s="147"/>
      <c r="AC595" s="147"/>
      <c r="AD595" s="147"/>
      <c r="AE595" s="147"/>
      <c r="AF595" s="147"/>
      <c r="AG595" s="147" t="s">
        <v>264</v>
      </c>
      <c r="AH595" s="147"/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6" t="s">
        <v>778</v>
      </c>
      <c r="D596" s="159"/>
      <c r="E596" s="160">
        <v>75.888000000000005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242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ht="22.5" outlineLevel="1" x14ac:dyDescent="0.2">
      <c r="A597" s="154"/>
      <c r="B597" s="155"/>
      <c r="C597" s="186" t="s">
        <v>779</v>
      </c>
      <c r="D597" s="159"/>
      <c r="E597" s="160">
        <v>740.72699999999998</v>
      </c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242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70">
        <v>142</v>
      </c>
      <c r="B598" s="171" t="s">
        <v>780</v>
      </c>
      <c r="C598" s="185" t="s">
        <v>781</v>
      </c>
      <c r="D598" s="172" t="s">
        <v>247</v>
      </c>
      <c r="E598" s="173">
        <v>1633.23</v>
      </c>
      <c r="F598" s="174"/>
      <c r="G598" s="175">
        <f>ROUND(E598*F598,2)</f>
        <v>0</v>
      </c>
      <c r="H598" s="158"/>
      <c r="I598" s="157">
        <f>ROUND(E598*H598,2)</f>
        <v>0</v>
      </c>
      <c r="J598" s="158"/>
      <c r="K598" s="157">
        <f>ROUND(E598*J598,2)</f>
        <v>0</v>
      </c>
      <c r="L598" s="157">
        <v>21</v>
      </c>
      <c r="M598" s="157">
        <f>G598*(1+L598/100)</f>
        <v>0</v>
      </c>
      <c r="N598" s="157">
        <v>9.5E-4</v>
      </c>
      <c r="O598" s="157">
        <f>ROUND(E598*N598,2)</f>
        <v>1.55</v>
      </c>
      <c r="P598" s="157">
        <v>0</v>
      </c>
      <c r="Q598" s="157">
        <f>ROUND(E598*P598,2)</f>
        <v>0</v>
      </c>
      <c r="R598" s="157"/>
      <c r="S598" s="157" t="s">
        <v>237</v>
      </c>
      <c r="T598" s="157" t="s">
        <v>238</v>
      </c>
      <c r="U598" s="157">
        <v>7.0000000000000001E-3</v>
      </c>
      <c r="V598" s="157">
        <f>ROUND(E598*U598,2)</f>
        <v>11.43</v>
      </c>
      <c r="W598" s="157"/>
      <c r="X598" s="157" t="s">
        <v>239</v>
      </c>
      <c r="Y598" s="147"/>
      <c r="Z598" s="147"/>
      <c r="AA598" s="147"/>
      <c r="AB598" s="147"/>
      <c r="AC598" s="147"/>
      <c r="AD598" s="147"/>
      <c r="AE598" s="147"/>
      <c r="AF598" s="147"/>
      <c r="AG598" s="147" t="s">
        <v>254</v>
      </c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54"/>
      <c r="B599" s="155"/>
      <c r="C599" s="188" t="s">
        <v>275</v>
      </c>
      <c r="D599" s="161"/>
      <c r="E599" s="162"/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242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9" t="s">
        <v>782</v>
      </c>
      <c r="D600" s="161"/>
      <c r="E600" s="162">
        <v>75.888000000000005</v>
      </c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242</v>
      </c>
      <c r="AH600" s="147">
        <v>2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ht="22.5" outlineLevel="1" x14ac:dyDescent="0.2">
      <c r="A601" s="154"/>
      <c r="B601" s="155"/>
      <c r="C601" s="189" t="s">
        <v>783</v>
      </c>
      <c r="D601" s="161"/>
      <c r="E601" s="162">
        <v>740.72699999999998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242</v>
      </c>
      <c r="AH601" s="147">
        <v>2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8" t="s">
        <v>277</v>
      </c>
      <c r="D602" s="161"/>
      <c r="E602" s="162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242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6" t="s">
        <v>784</v>
      </c>
      <c r="D603" s="159"/>
      <c r="E603" s="160">
        <v>1633.23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242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76">
        <v>143</v>
      </c>
      <c r="B604" s="177" t="s">
        <v>785</v>
      </c>
      <c r="C604" s="187" t="s">
        <v>786</v>
      </c>
      <c r="D604" s="178" t="s">
        <v>247</v>
      </c>
      <c r="E604" s="179">
        <v>816.61500000000001</v>
      </c>
      <c r="F604" s="180"/>
      <c r="G604" s="181">
        <f>ROUND(E604*F604,2)</f>
        <v>0</v>
      </c>
      <c r="H604" s="158"/>
      <c r="I604" s="157">
        <f>ROUND(E604*H604,2)</f>
        <v>0</v>
      </c>
      <c r="J604" s="158"/>
      <c r="K604" s="157">
        <f>ROUND(E604*J604,2)</f>
        <v>0</v>
      </c>
      <c r="L604" s="157">
        <v>21</v>
      </c>
      <c r="M604" s="157">
        <f>G604*(1+L604/100)</f>
        <v>0</v>
      </c>
      <c r="N604" s="157">
        <v>0</v>
      </c>
      <c r="O604" s="157">
        <f>ROUND(E604*N604,2)</f>
        <v>0</v>
      </c>
      <c r="P604" s="157">
        <v>0</v>
      </c>
      <c r="Q604" s="157">
        <f>ROUND(E604*P604,2)</f>
        <v>0</v>
      </c>
      <c r="R604" s="157"/>
      <c r="S604" s="157" t="s">
        <v>237</v>
      </c>
      <c r="T604" s="157" t="s">
        <v>238</v>
      </c>
      <c r="U604" s="157">
        <v>0.11700000000000001</v>
      </c>
      <c r="V604" s="157">
        <f>ROUND(E604*U604,2)</f>
        <v>95.54</v>
      </c>
      <c r="W604" s="157"/>
      <c r="X604" s="157" t="s">
        <v>239</v>
      </c>
      <c r="Y604" s="147"/>
      <c r="Z604" s="147"/>
      <c r="AA604" s="147"/>
      <c r="AB604" s="147"/>
      <c r="AC604" s="147"/>
      <c r="AD604" s="147"/>
      <c r="AE604" s="147"/>
      <c r="AF604" s="147"/>
      <c r="AG604" s="147" t="s">
        <v>254</v>
      </c>
      <c r="AH604" s="147"/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70">
        <v>144</v>
      </c>
      <c r="B605" s="171" t="s">
        <v>787</v>
      </c>
      <c r="C605" s="185" t="s">
        <v>788</v>
      </c>
      <c r="D605" s="172" t="s">
        <v>247</v>
      </c>
      <c r="E605" s="173">
        <v>535.82000000000005</v>
      </c>
      <c r="F605" s="174"/>
      <c r="G605" s="175">
        <f>ROUND(E605*F605,2)</f>
        <v>0</v>
      </c>
      <c r="H605" s="158"/>
      <c r="I605" s="157">
        <f>ROUND(E605*H605,2)</f>
        <v>0</v>
      </c>
      <c r="J605" s="158"/>
      <c r="K605" s="157">
        <f>ROUND(E605*J605,2)</f>
        <v>0</v>
      </c>
      <c r="L605" s="157">
        <v>21</v>
      </c>
      <c r="M605" s="157">
        <f>G605*(1+L605/100)</f>
        <v>0</v>
      </c>
      <c r="N605" s="157">
        <v>1.58E-3</v>
      </c>
      <c r="O605" s="157">
        <f>ROUND(E605*N605,2)</f>
        <v>0.85</v>
      </c>
      <c r="P605" s="157">
        <v>0</v>
      </c>
      <c r="Q605" s="157">
        <f>ROUND(E605*P605,2)</f>
        <v>0</v>
      </c>
      <c r="R605" s="157"/>
      <c r="S605" s="157" t="s">
        <v>237</v>
      </c>
      <c r="T605" s="157" t="s">
        <v>238</v>
      </c>
      <c r="U605" s="157">
        <v>0.214</v>
      </c>
      <c r="V605" s="157">
        <f>ROUND(E605*U605,2)</f>
        <v>114.67</v>
      </c>
      <c r="W605" s="157"/>
      <c r="X605" s="157" t="s">
        <v>239</v>
      </c>
      <c r="Y605" s="147"/>
      <c r="Z605" s="147"/>
      <c r="AA605" s="147"/>
      <c r="AB605" s="147"/>
      <c r="AC605" s="147"/>
      <c r="AD605" s="147"/>
      <c r="AE605" s="147"/>
      <c r="AF605" s="147"/>
      <c r="AG605" s="147" t="s">
        <v>254</v>
      </c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6" t="s">
        <v>308</v>
      </c>
      <c r="D606" s="159"/>
      <c r="E606" s="160"/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242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6" t="s">
        <v>727</v>
      </c>
      <c r="D607" s="159"/>
      <c r="E607" s="160">
        <v>15.1</v>
      </c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242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6" t="s">
        <v>728</v>
      </c>
      <c r="D608" s="159"/>
      <c r="E608" s="160">
        <v>18.8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242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">
      <c r="A609" s="154"/>
      <c r="B609" s="155"/>
      <c r="C609" s="186" t="s">
        <v>723</v>
      </c>
      <c r="D609" s="159"/>
      <c r="E609" s="160">
        <v>3.76</v>
      </c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242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6" t="s">
        <v>733</v>
      </c>
      <c r="D610" s="159"/>
      <c r="E610" s="160">
        <v>35</v>
      </c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242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6" t="s">
        <v>734</v>
      </c>
      <c r="D611" s="159"/>
      <c r="E611" s="160">
        <v>25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242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6" t="s">
        <v>724</v>
      </c>
      <c r="D612" s="159"/>
      <c r="E612" s="160">
        <v>22</v>
      </c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242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6" t="s">
        <v>736</v>
      </c>
      <c r="D613" s="159"/>
      <c r="E613" s="160">
        <v>19.7</v>
      </c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242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6" t="s">
        <v>737</v>
      </c>
      <c r="D614" s="159"/>
      <c r="E614" s="160">
        <v>15.2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242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6" t="s">
        <v>725</v>
      </c>
      <c r="D615" s="159"/>
      <c r="E615" s="160">
        <v>4.3</v>
      </c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242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6" t="s">
        <v>313</v>
      </c>
      <c r="D616" s="159"/>
      <c r="E616" s="160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242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6" t="s">
        <v>730</v>
      </c>
      <c r="D617" s="159"/>
      <c r="E617" s="160">
        <v>31.1</v>
      </c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242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6" t="s">
        <v>333</v>
      </c>
      <c r="D618" s="159"/>
      <c r="E618" s="160">
        <v>12.26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242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6" t="s">
        <v>334</v>
      </c>
      <c r="D619" s="159"/>
      <c r="E619" s="160">
        <v>7.5</v>
      </c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242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6" t="s">
        <v>335</v>
      </c>
      <c r="D620" s="159"/>
      <c r="E620" s="160">
        <v>6.5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242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6" t="s">
        <v>739</v>
      </c>
      <c r="D621" s="159"/>
      <c r="E621" s="160">
        <v>13.9</v>
      </c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242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6" t="s">
        <v>336</v>
      </c>
      <c r="D622" s="159"/>
      <c r="E622" s="160">
        <v>7.8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242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">
      <c r="A623" s="154"/>
      <c r="B623" s="155"/>
      <c r="C623" s="186" t="s">
        <v>337</v>
      </c>
      <c r="D623" s="159"/>
      <c r="E623" s="160">
        <v>4.7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47"/>
      <c r="Z623" s="147"/>
      <c r="AA623" s="147"/>
      <c r="AB623" s="147"/>
      <c r="AC623" s="147"/>
      <c r="AD623" s="147"/>
      <c r="AE623" s="147"/>
      <c r="AF623" s="147"/>
      <c r="AG623" s="147" t="s">
        <v>242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6" t="s">
        <v>316</v>
      </c>
      <c r="D624" s="159"/>
      <c r="E624" s="160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242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6" t="s">
        <v>577</v>
      </c>
      <c r="D625" s="159"/>
      <c r="E625" s="160">
        <v>15.3</v>
      </c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242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6" t="s">
        <v>578</v>
      </c>
      <c r="D626" s="159"/>
      <c r="E626" s="160">
        <v>12.9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242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6" t="s">
        <v>579</v>
      </c>
      <c r="D627" s="159"/>
      <c r="E627" s="160">
        <v>29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242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6" t="s">
        <v>580</v>
      </c>
      <c r="D628" s="159"/>
      <c r="E628" s="160">
        <v>20.9</v>
      </c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242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6" t="s">
        <v>581</v>
      </c>
      <c r="D629" s="159"/>
      <c r="E629" s="160">
        <v>24.2</v>
      </c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242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6" t="s">
        <v>582</v>
      </c>
      <c r="D630" s="159"/>
      <c r="E630" s="160">
        <v>24.6</v>
      </c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242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6" t="s">
        <v>583</v>
      </c>
      <c r="D631" s="159"/>
      <c r="E631" s="160">
        <v>24.9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242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6" t="s">
        <v>584</v>
      </c>
      <c r="D632" s="159"/>
      <c r="E632" s="160">
        <v>21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242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6" t="s">
        <v>585</v>
      </c>
      <c r="D633" s="159"/>
      <c r="E633" s="160">
        <v>20.8</v>
      </c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242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6" t="s">
        <v>586</v>
      </c>
      <c r="D634" s="159"/>
      <c r="E634" s="160">
        <v>18.399999999999999</v>
      </c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242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6" t="s">
        <v>343</v>
      </c>
      <c r="D635" s="159"/>
      <c r="E635" s="160">
        <v>8.6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242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6" t="s">
        <v>344</v>
      </c>
      <c r="D636" s="159"/>
      <c r="E636" s="160">
        <v>3.7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242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6" t="s">
        <v>587</v>
      </c>
      <c r="D637" s="159"/>
      <c r="E637" s="160">
        <v>68.900000000000006</v>
      </c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242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2.5" outlineLevel="1" x14ac:dyDescent="0.2">
      <c r="A638" s="170">
        <v>145</v>
      </c>
      <c r="B638" s="171" t="s">
        <v>789</v>
      </c>
      <c r="C638" s="185" t="s">
        <v>790</v>
      </c>
      <c r="D638" s="172" t="s">
        <v>247</v>
      </c>
      <c r="E638" s="173">
        <v>75.888000000000005</v>
      </c>
      <c r="F638" s="174"/>
      <c r="G638" s="175">
        <f>ROUND(E638*F638,2)</f>
        <v>0</v>
      </c>
      <c r="H638" s="158"/>
      <c r="I638" s="157">
        <f>ROUND(E638*H638,2)</f>
        <v>0</v>
      </c>
      <c r="J638" s="158"/>
      <c r="K638" s="157">
        <f>ROUND(E638*J638,2)</f>
        <v>0</v>
      </c>
      <c r="L638" s="157">
        <v>21</v>
      </c>
      <c r="M638" s="157">
        <f>G638*(1+L638/100)</f>
        <v>0</v>
      </c>
      <c r="N638" s="157">
        <v>0</v>
      </c>
      <c r="O638" s="157">
        <f>ROUND(E638*N638,2)</f>
        <v>0</v>
      </c>
      <c r="P638" s="157">
        <v>0</v>
      </c>
      <c r="Q638" s="157">
        <f>ROUND(E638*P638,2)</f>
        <v>0</v>
      </c>
      <c r="R638" s="157"/>
      <c r="S638" s="157" t="s">
        <v>260</v>
      </c>
      <c r="T638" s="157" t="s">
        <v>261</v>
      </c>
      <c r="U638" s="157">
        <v>0</v>
      </c>
      <c r="V638" s="157">
        <f>ROUND(E638*U638,2)</f>
        <v>0</v>
      </c>
      <c r="W638" s="157"/>
      <c r="X638" s="157" t="s">
        <v>239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240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6" t="s">
        <v>778</v>
      </c>
      <c r="D639" s="159"/>
      <c r="E639" s="160">
        <v>75.888000000000005</v>
      </c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242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70">
        <v>146</v>
      </c>
      <c r="B640" s="171" t="s">
        <v>791</v>
      </c>
      <c r="C640" s="185" t="s">
        <v>792</v>
      </c>
      <c r="D640" s="172" t="s">
        <v>247</v>
      </c>
      <c r="E640" s="173">
        <v>816.61500000000001</v>
      </c>
      <c r="F640" s="174"/>
      <c r="G640" s="175">
        <f>ROUND(E640*F640,2)</f>
        <v>0</v>
      </c>
      <c r="H640" s="158"/>
      <c r="I640" s="157">
        <f>ROUND(E640*H640,2)</f>
        <v>0</v>
      </c>
      <c r="J640" s="158"/>
      <c r="K640" s="157">
        <f>ROUND(E640*J640,2)</f>
        <v>0</v>
      </c>
      <c r="L640" s="157">
        <v>21</v>
      </c>
      <c r="M640" s="157">
        <f>G640*(1+L640/100)</f>
        <v>0</v>
      </c>
      <c r="N640" s="157">
        <v>0</v>
      </c>
      <c r="O640" s="157">
        <f>ROUND(E640*N640,2)</f>
        <v>0</v>
      </c>
      <c r="P640" s="157">
        <v>0</v>
      </c>
      <c r="Q640" s="157">
        <f>ROUND(E640*P640,2)</f>
        <v>0</v>
      </c>
      <c r="R640" s="157"/>
      <c r="S640" s="157" t="s">
        <v>237</v>
      </c>
      <c r="T640" s="157" t="s">
        <v>238</v>
      </c>
      <c r="U640" s="157">
        <v>0.04</v>
      </c>
      <c r="V640" s="157">
        <f>ROUND(E640*U640,2)</f>
        <v>32.659999999999997</v>
      </c>
      <c r="W640" s="157"/>
      <c r="X640" s="157" t="s">
        <v>239</v>
      </c>
      <c r="Y640" s="147"/>
      <c r="Z640" s="147"/>
      <c r="AA640" s="147"/>
      <c r="AB640" s="147"/>
      <c r="AC640" s="147"/>
      <c r="AD640" s="147"/>
      <c r="AE640" s="147"/>
      <c r="AF640" s="147"/>
      <c r="AG640" s="147" t="s">
        <v>264</v>
      </c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6" t="s">
        <v>778</v>
      </c>
      <c r="D641" s="159"/>
      <c r="E641" s="160">
        <v>75.888000000000005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242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ht="22.5" outlineLevel="1" x14ac:dyDescent="0.2">
      <c r="A642" s="154"/>
      <c r="B642" s="155"/>
      <c r="C642" s="186" t="s">
        <v>779</v>
      </c>
      <c r="D642" s="159"/>
      <c r="E642" s="160">
        <v>740.72699999999998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242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70">
        <v>147</v>
      </c>
      <c r="B643" s="171" t="s">
        <v>793</v>
      </c>
      <c r="C643" s="185" t="s">
        <v>794</v>
      </c>
      <c r="D643" s="172" t="s">
        <v>247</v>
      </c>
      <c r="E643" s="173">
        <v>1633.23</v>
      </c>
      <c r="F643" s="174"/>
      <c r="G643" s="175">
        <f>ROUND(E643*F643,2)</f>
        <v>0</v>
      </c>
      <c r="H643" s="158"/>
      <c r="I643" s="157">
        <f>ROUND(E643*H643,2)</f>
        <v>0</v>
      </c>
      <c r="J643" s="158"/>
      <c r="K643" s="157">
        <f>ROUND(E643*J643,2)</f>
        <v>0</v>
      </c>
      <c r="L643" s="157">
        <v>21</v>
      </c>
      <c r="M643" s="157">
        <f>G643*(1+L643/100)</f>
        <v>0</v>
      </c>
      <c r="N643" s="157">
        <v>0</v>
      </c>
      <c r="O643" s="157">
        <f>ROUND(E643*N643,2)</f>
        <v>0</v>
      </c>
      <c r="P643" s="157">
        <v>0</v>
      </c>
      <c r="Q643" s="157">
        <f>ROUND(E643*P643,2)</f>
        <v>0</v>
      </c>
      <c r="R643" s="157"/>
      <c r="S643" s="157" t="s">
        <v>237</v>
      </c>
      <c r="T643" s="157" t="s">
        <v>238</v>
      </c>
      <c r="U643" s="157">
        <v>0</v>
      </c>
      <c r="V643" s="157">
        <f>ROUND(E643*U643,2)</f>
        <v>0</v>
      </c>
      <c r="W643" s="157"/>
      <c r="X643" s="157" t="s">
        <v>239</v>
      </c>
      <c r="Y643" s="147"/>
      <c r="Z643" s="147"/>
      <c r="AA643" s="147"/>
      <c r="AB643" s="147"/>
      <c r="AC643" s="147"/>
      <c r="AD643" s="147"/>
      <c r="AE643" s="147"/>
      <c r="AF643" s="147"/>
      <c r="AG643" s="147" t="s">
        <v>254</v>
      </c>
      <c r="AH643" s="147"/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8" t="s">
        <v>275</v>
      </c>
      <c r="D644" s="161"/>
      <c r="E644" s="162"/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242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9" t="s">
        <v>782</v>
      </c>
      <c r="D645" s="161"/>
      <c r="E645" s="162">
        <v>75.888000000000005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242</v>
      </c>
      <c r="AH645" s="147">
        <v>2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ht="22.5" outlineLevel="1" x14ac:dyDescent="0.2">
      <c r="A646" s="154"/>
      <c r="B646" s="155"/>
      <c r="C646" s="189" t="s">
        <v>783</v>
      </c>
      <c r="D646" s="161"/>
      <c r="E646" s="162">
        <v>740.72699999999998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242</v>
      </c>
      <c r="AH646" s="147">
        <v>2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8" t="s">
        <v>277</v>
      </c>
      <c r="D647" s="161"/>
      <c r="E647" s="162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242</v>
      </c>
      <c r="AH647" s="147"/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6" t="s">
        <v>784</v>
      </c>
      <c r="D648" s="159"/>
      <c r="E648" s="160">
        <v>1633.23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242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76">
        <v>148</v>
      </c>
      <c r="B649" s="177" t="s">
        <v>795</v>
      </c>
      <c r="C649" s="187" t="s">
        <v>796</v>
      </c>
      <c r="D649" s="178" t="s">
        <v>247</v>
      </c>
      <c r="E649" s="179">
        <v>816.61500000000001</v>
      </c>
      <c r="F649" s="180"/>
      <c r="G649" s="181">
        <f>ROUND(E649*F649,2)</f>
        <v>0</v>
      </c>
      <c r="H649" s="158"/>
      <c r="I649" s="157">
        <f>ROUND(E649*H649,2)</f>
        <v>0</v>
      </c>
      <c r="J649" s="158"/>
      <c r="K649" s="157">
        <f>ROUND(E649*J649,2)</f>
        <v>0</v>
      </c>
      <c r="L649" s="157">
        <v>21</v>
      </c>
      <c r="M649" s="157">
        <f>G649*(1+L649/100)</f>
        <v>0</v>
      </c>
      <c r="N649" s="157">
        <v>0</v>
      </c>
      <c r="O649" s="157">
        <f>ROUND(E649*N649,2)</f>
        <v>0</v>
      </c>
      <c r="P649" s="157">
        <v>0</v>
      </c>
      <c r="Q649" s="157">
        <f>ROUND(E649*P649,2)</f>
        <v>0</v>
      </c>
      <c r="R649" s="157"/>
      <c r="S649" s="157" t="s">
        <v>237</v>
      </c>
      <c r="T649" s="157" t="s">
        <v>238</v>
      </c>
      <c r="U649" s="157">
        <v>2.4E-2</v>
      </c>
      <c r="V649" s="157">
        <f>ROUND(E649*U649,2)</f>
        <v>19.600000000000001</v>
      </c>
      <c r="W649" s="157"/>
      <c r="X649" s="157" t="s">
        <v>239</v>
      </c>
      <c r="Y649" s="147"/>
      <c r="Z649" s="147"/>
      <c r="AA649" s="147"/>
      <c r="AB649" s="147"/>
      <c r="AC649" s="147"/>
      <c r="AD649" s="147"/>
      <c r="AE649" s="147"/>
      <c r="AF649" s="147"/>
      <c r="AG649" s="147" t="s">
        <v>254</v>
      </c>
      <c r="AH649" s="147"/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ht="25.5" x14ac:dyDescent="0.2">
      <c r="A650" s="164" t="s">
        <v>232</v>
      </c>
      <c r="B650" s="165" t="s">
        <v>146</v>
      </c>
      <c r="C650" s="184" t="s">
        <v>147</v>
      </c>
      <c r="D650" s="166"/>
      <c r="E650" s="167"/>
      <c r="F650" s="168"/>
      <c r="G650" s="169">
        <f>SUMIF(AG651:AG711,"&lt;&gt;NOR",G651:G711)</f>
        <v>0</v>
      </c>
      <c r="H650" s="163"/>
      <c r="I650" s="163">
        <f>SUM(I651:I711)</f>
        <v>0</v>
      </c>
      <c r="J650" s="163"/>
      <c r="K650" s="163">
        <f>SUM(K651:K711)</f>
        <v>0</v>
      </c>
      <c r="L650" s="163"/>
      <c r="M650" s="163">
        <f>SUM(M651:M711)</f>
        <v>0</v>
      </c>
      <c r="N650" s="163"/>
      <c r="O650" s="163">
        <f>SUM(O651:O711)</f>
        <v>0.02</v>
      </c>
      <c r="P650" s="163"/>
      <c r="Q650" s="163">
        <f>SUM(Q651:Q711)</f>
        <v>0</v>
      </c>
      <c r="R650" s="163"/>
      <c r="S650" s="163"/>
      <c r="T650" s="163"/>
      <c r="U650" s="163"/>
      <c r="V650" s="163">
        <f>SUM(V651:V711)</f>
        <v>232.98</v>
      </c>
      <c r="W650" s="163"/>
      <c r="X650" s="163"/>
      <c r="AG650" t="s">
        <v>233</v>
      </c>
    </row>
    <row r="651" spans="1:60" outlineLevel="1" x14ac:dyDescent="0.2">
      <c r="A651" s="170">
        <v>149</v>
      </c>
      <c r="B651" s="171" t="s">
        <v>797</v>
      </c>
      <c r="C651" s="185" t="s">
        <v>798</v>
      </c>
      <c r="D651" s="172" t="s">
        <v>247</v>
      </c>
      <c r="E651" s="173">
        <v>133.4873</v>
      </c>
      <c r="F651" s="174"/>
      <c r="G651" s="175">
        <f>ROUND(E651*F651,2)</f>
        <v>0</v>
      </c>
      <c r="H651" s="158"/>
      <c r="I651" s="157">
        <f>ROUND(E651*H651,2)</f>
        <v>0</v>
      </c>
      <c r="J651" s="158"/>
      <c r="K651" s="157">
        <f>ROUND(E651*J651,2)</f>
        <v>0</v>
      </c>
      <c r="L651" s="157">
        <v>21</v>
      </c>
      <c r="M651" s="157">
        <f>G651*(1+L651/100)</f>
        <v>0</v>
      </c>
      <c r="N651" s="157">
        <v>1.0000000000000001E-5</v>
      </c>
      <c r="O651" s="157">
        <f>ROUND(E651*N651,2)</f>
        <v>0</v>
      </c>
      <c r="P651" s="157">
        <v>0</v>
      </c>
      <c r="Q651" s="157">
        <f>ROUND(E651*P651,2)</f>
        <v>0</v>
      </c>
      <c r="R651" s="157"/>
      <c r="S651" s="157" t="s">
        <v>237</v>
      </c>
      <c r="T651" s="157" t="s">
        <v>238</v>
      </c>
      <c r="U651" s="157">
        <v>0.13</v>
      </c>
      <c r="V651" s="157">
        <f>ROUND(E651*U651,2)</f>
        <v>17.350000000000001</v>
      </c>
      <c r="W651" s="157"/>
      <c r="X651" s="157" t="s">
        <v>239</v>
      </c>
      <c r="Y651" s="147"/>
      <c r="Z651" s="147"/>
      <c r="AA651" s="147"/>
      <c r="AB651" s="147"/>
      <c r="AC651" s="147"/>
      <c r="AD651" s="147"/>
      <c r="AE651" s="147"/>
      <c r="AF651" s="147"/>
      <c r="AG651" s="147" t="s">
        <v>240</v>
      </c>
      <c r="AH651" s="147"/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6" t="s">
        <v>630</v>
      </c>
      <c r="D652" s="159"/>
      <c r="E652" s="160">
        <v>62.426499999999997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242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6" t="s">
        <v>686</v>
      </c>
      <c r="D653" s="159"/>
      <c r="E653" s="160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242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6" t="s">
        <v>687</v>
      </c>
      <c r="D654" s="159"/>
      <c r="E654" s="160">
        <v>23.876000000000001</v>
      </c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242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 x14ac:dyDescent="0.2">
      <c r="A655" s="154"/>
      <c r="B655" s="155"/>
      <c r="C655" s="186" t="s">
        <v>688</v>
      </c>
      <c r="D655" s="159"/>
      <c r="E655" s="160">
        <v>10.582800000000001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57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242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ht="33.75" outlineLevel="1" x14ac:dyDescent="0.2">
      <c r="A656" s="154"/>
      <c r="B656" s="155"/>
      <c r="C656" s="186" t="s">
        <v>689</v>
      </c>
      <c r="D656" s="159"/>
      <c r="E656" s="160">
        <v>36.601999999999997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242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ht="22.5" outlineLevel="1" x14ac:dyDescent="0.2">
      <c r="A657" s="176">
        <v>150</v>
      </c>
      <c r="B657" s="177" t="s">
        <v>799</v>
      </c>
      <c r="C657" s="187" t="s">
        <v>800</v>
      </c>
      <c r="D657" s="178" t="s">
        <v>801</v>
      </c>
      <c r="E657" s="179">
        <v>1</v>
      </c>
      <c r="F657" s="180"/>
      <c r="G657" s="181">
        <f t="shared" ref="G657:G666" si="28">ROUND(E657*F657,2)</f>
        <v>0</v>
      </c>
      <c r="H657" s="158"/>
      <c r="I657" s="157">
        <f t="shared" ref="I657:I666" si="29">ROUND(E657*H657,2)</f>
        <v>0</v>
      </c>
      <c r="J657" s="158"/>
      <c r="K657" s="157">
        <f t="shared" ref="K657:K666" si="30">ROUND(E657*J657,2)</f>
        <v>0</v>
      </c>
      <c r="L657" s="157">
        <v>21</v>
      </c>
      <c r="M657" s="157">
        <f t="shared" ref="M657:M666" si="31">G657*(1+L657/100)</f>
        <v>0</v>
      </c>
      <c r="N657" s="157">
        <v>0</v>
      </c>
      <c r="O657" s="157">
        <f t="shared" ref="O657:O666" si="32">ROUND(E657*N657,2)</f>
        <v>0</v>
      </c>
      <c r="P657" s="157">
        <v>0</v>
      </c>
      <c r="Q657" s="157">
        <f t="shared" ref="Q657:Q666" si="33">ROUND(E657*P657,2)</f>
        <v>0</v>
      </c>
      <c r="R657" s="157"/>
      <c r="S657" s="157" t="s">
        <v>260</v>
      </c>
      <c r="T657" s="157" t="s">
        <v>261</v>
      </c>
      <c r="U657" s="157">
        <v>0</v>
      </c>
      <c r="V657" s="157">
        <f t="shared" ref="V657:V666" si="34">ROUND(E657*U657,2)</f>
        <v>0</v>
      </c>
      <c r="W657" s="157"/>
      <c r="X657" s="157" t="s">
        <v>239</v>
      </c>
      <c r="Y657" s="147"/>
      <c r="Z657" s="147"/>
      <c r="AA657" s="147"/>
      <c r="AB657" s="147"/>
      <c r="AC657" s="147"/>
      <c r="AD657" s="147"/>
      <c r="AE657" s="147"/>
      <c r="AF657" s="147"/>
      <c r="AG657" s="147" t="s">
        <v>254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ht="22.5" outlineLevel="1" x14ac:dyDescent="0.2">
      <c r="A658" s="176">
        <v>151</v>
      </c>
      <c r="B658" s="177" t="s">
        <v>802</v>
      </c>
      <c r="C658" s="187" t="s">
        <v>803</v>
      </c>
      <c r="D658" s="178" t="s">
        <v>801</v>
      </c>
      <c r="E658" s="179">
        <v>10</v>
      </c>
      <c r="F658" s="180"/>
      <c r="G658" s="181">
        <f t="shared" si="28"/>
        <v>0</v>
      </c>
      <c r="H658" s="158"/>
      <c r="I658" s="157">
        <f t="shared" si="29"/>
        <v>0</v>
      </c>
      <c r="J658" s="158"/>
      <c r="K658" s="157">
        <f t="shared" si="30"/>
        <v>0</v>
      </c>
      <c r="L658" s="157">
        <v>21</v>
      </c>
      <c r="M658" s="157">
        <f t="shared" si="31"/>
        <v>0</v>
      </c>
      <c r="N658" s="157">
        <v>0</v>
      </c>
      <c r="O658" s="157">
        <f t="shared" si="32"/>
        <v>0</v>
      </c>
      <c r="P658" s="157">
        <v>0</v>
      </c>
      <c r="Q658" s="157">
        <f t="shared" si="33"/>
        <v>0</v>
      </c>
      <c r="R658" s="157"/>
      <c r="S658" s="157" t="s">
        <v>260</v>
      </c>
      <c r="T658" s="157" t="s">
        <v>261</v>
      </c>
      <c r="U658" s="157">
        <v>0</v>
      </c>
      <c r="V658" s="157">
        <f t="shared" si="34"/>
        <v>0</v>
      </c>
      <c r="W658" s="157"/>
      <c r="X658" s="157" t="s">
        <v>239</v>
      </c>
      <c r="Y658" s="147"/>
      <c r="Z658" s="147"/>
      <c r="AA658" s="147"/>
      <c r="AB658" s="147"/>
      <c r="AC658" s="147"/>
      <c r="AD658" s="147"/>
      <c r="AE658" s="147"/>
      <c r="AF658" s="147"/>
      <c r="AG658" s="147" t="s">
        <v>254</v>
      </c>
      <c r="AH658" s="147"/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ht="22.5" outlineLevel="1" x14ac:dyDescent="0.2">
      <c r="A659" s="176">
        <v>152</v>
      </c>
      <c r="B659" s="177" t="s">
        <v>804</v>
      </c>
      <c r="C659" s="187" t="s">
        <v>805</v>
      </c>
      <c r="D659" s="178" t="s">
        <v>801</v>
      </c>
      <c r="E659" s="179">
        <v>1</v>
      </c>
      <c r="F659" s="180"/>
      <c r="G659" s="181">
        <f t="shared" si="28"/>
        <v>0</v>
      </c>
      <c r="H659" s="158"/>
      <c r="I659" s="157">
        <f t="shared" si="29"/>
        <v>0</v>
      </c>
      <c r="J659" s="158"/>
      <c r="K659" s="157">
        <f t="shared" si="30"/>
        <v>0</v>
      </c>
      <c r="L659" s="157">
        <v>21</v>
      </c>
      <c r="M659" s="157">
        <f t="shared" si="31"/>
        <v>0</v>
      </c>
      <c r="N659" s="157">
        <v>0</v>
      </c>
      <c r="O659" s="157">
        <f t="shared" si="32"/>
        <v>0</v>
      </c>
      <c r="P659" s="157">
        <v>0</v>
      </c>
      <c r="Q659" s="157">
        <f t="shared" si="33"/>
        <v>0</v>
      </c>
      <c r="R659" s="157"/>
      <c r="S659" s="157" t="s">
        <v>260</v>
      </c>
      <c r="T659" s="157" t="s">
        <v>261</v>
      </c>
      <c r="U659" s="157">
        <v>0</v>
      </c>
      <c r="V659" s="157">
        <f t="shared" si="34"/>
        <v>0</v>
      </c>
      <c r="W659" s="157"/>
      <c r="X659" s="157" t="s">
        <v>239</v>
      </c>
      <c r="Y659" s="147"/>
      <c r="Z659" s="147"/>
      <c r="AA659" s="147"/>
      <c r="AB659" s="147"/>
      <c r="AC659" s="147"/>
      <c r="AD659" s="147"/>
      <c r="AE659" s="147"/>
      <c r="AF659" s="147"/>
      <c r="AG659" s="147" t="s">
        <v>254</v>
      </c>
      <c r="AH659" s="147"/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ht="22.5" outlineLevel="1" x14ac:dyDescent="0.2">
      <c r="A660" s="176">
        <v>153</v>
      </c>
      <c r="B660" s="177" t="s">
        <v>806</v>
      </c>
      <c r="C660" s="187" t="s">
        <v>807</v>
      </c>
      <c r="D660" s="178" t="s">
        <v>801</v>
      </c>
      <c r="E660" s="179">
        <v>0</v>
      </c>
      <c r="F660" s="180"/>
      <c r="G660" s="181">
        <f t="shared" si="28"/>
        <v>0</v>
      </c>
      <c r="H660" s="158"/>
      <c r="I660" s="157">
        <f t="shared" si="29"/>
        <v>0</v>
      </c>
      <c r="J660" s="158"/>
      <c r="K660" s="157">
        <f t="shared" si="30"/>
        <v>0</v>
      </c>
      <c r="L660" s="157">
        <v>21</v>
      </c>
      <c r="M660" s="157">
        <f t="shared" si="31"/>
        <v>0</v>
      </c>
      <c r="N660" s="157">
        <v>0</v>
      </c>
      <c r="O660" s="157">
        <f t="shared" si="32"/>
        <v>0</v>
      </c>
      <c r="P660" s="157">
        <v>0</v>
      </c>
      <c r="Q660" s="157">
        <f t="shared" si="33"/>
        <v>0</v>
      </c>
      <c r="R660" s="157"/>
      <c r="S660" s="157" t="s">
        <v>260</v>
      </c>
      <c r="T660" s="157" t="s">
        <v>261</v>
      </c>
      <c r="U660" s="157">
        <v>0</v>
      </c>
      <c r="V660" s="157">
        <f t="shared" si="34"/>
        <v>0</v>
      </c>
      <c r="W660" s="157"/>
      <c r="X660" s="157" t="s">
        <v>239</v>
      </c>
      <c r="Y660" s="147"/>
      <c r="Z660" s="147"/>
      <c r="AA660" s="147"/>
      <c r="AB660" s="147"/>
      <c r="AC660" s="147"/>
      <c r="AD660" s="147"/>
      <c r="AE660" s="147"/>
      <c r="AF660" s="147"/>
      <c r="AG660" s="147" t="s">
        <v>240</v>
      </c>
      <c r="AH660" s="147"/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76">
        <v>154</v>
      </c>
      <c r="B661" s="177" t="s">
        <v>808</v>
      </c>
      <c r="C661" s="187" t="s">
        <v>809</v>
      </c>
      <c r="D661" s="178" t="s">
        <v>801</v>
      </c>
      <c r="E661" s="179">
        <v>1</v>
      </c>
      <c r="F661" s="180"/>
      <c r="G661" s="181">
        <f t="shared" si="28"/>
        <v>0</v>
      </c>
      <c r="H661" s="158"/>
      <c r="I661" s="157">
        <f t="shared" si="29"/>
        <v>0</v>
      </c>
      <c r="J661" s="158"/>
      <c r="K661" s="157">
        <f t="shared" si="30"/>
        <v>0</v>
      </c>
      <c r="L661" s="157">
        <v>21</v>
      </c>
      <c r="M661" s="157">
        <f t="shared" si="31"/>
        <v>0</v>
      </c>
      <c r="N661" s="157">
        <v>0</v>
      </c>
      <c r="O661" s="157">
        <f t="shared" si="32"/>
        <v>0</v>
      </c>
      <c r="P661" s="157">
        <v>0</v>
      </c>
      <c r="Q661" s="157">
        <f t="shared" si="33"/>
        <v>0</v>
      </c>
      <c r="R661" s="157"/>
      <c r="S661" s="157" t="s">
        <v>260</v>
      </c>
      <c r="T661" s="157" t="s">
        <v>261</v>
      </c>
      <c r="U661" s="157">
        <v>0</v>
      </c>
      <c r="V661" s="157">
        <f t="shared" si="34"/>
        <v>0</v>
      </c>
      <c r="W661" s="157"/>
      <c r="X661" s="157" t="s">
        <v>239</v>
      </c>
      <c r="Y661" s="147"/>
      <c r="Z661" s="147"/>
      <c r="AA661" s="147"/>
      <c r="AB661" s="147"/>
      <c r="AC661" s="147"/>
      <c r="AD661" s="147"/>
      <c r="AE661" s="147"/>
      <c r="AF661" s="147"/>
      <c r="AG661" s="147" t="s">
        <v>254</v>
      </c>
      <c r="AH661" s="147"/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76">
        <v>155</v>
      </c>
      <c r="B662" s="177" t="s">
        <v>810</v>
      </c>
      <c r="C662" s="187" t="s">
        <v>811</v>
      </c>
      <c r="D662" s="178" t="s">
        <v>801</v>
      </c>
      <c r="E662" s="179">
        <v>1</v>
      </c>
      <c r="F662" s="180"/>
      <c r="G662" s="181">
        <f t="shared" si="28"/>
        <v>0</v>
      </c>
      <c r="H662" s="158"/>
      <c r="I662" s="157">
        <f t="shared" si="29"/>
        <v>0</v>
      </c>
      <c r="J662" s="158"/>
      <c r="K662" s="157">
        <f t="shared" si="30"/>
        <v>0</v>
      </c>
      <c r="L662" s="157">
        <v>21</v>
      </c>
      <c r="M662" s="157">
        <f t="shared" si="31"/>
        <v>0</v>
      </c>
      <c r="N662" s="157">
        <v>0</v>
      </c>
      <c r="O662" s="157">
        <f t="shared" si="32"/>
        <v>0</v>
      </c>
      <c r="P662" s="157">
        <v>0</v>
      </c>
      <c r="Q662" s="157">
        <f t="shared" si="33"/>
        <v>0</v>
      </c>
      <c r="R662" s="157"/>
      <c r="S662" s="157" t="s">
        <v>260</v>
      </c>
      <c r="T662" s="157" t="s">
        <v>261</v>
      </c>
      <c r="U662" s="157">
        <v>0</v>
      </c>
      <c r="V662" s="157">
        <f t="shared" si="34"/>
        <v>0</v>
      </c>
      <c r="W662" s="157"/>
      <c r="X662" s="157" t="s">
        <v>239</v>
      </c>
      <c r="Y662" s="147"/>
      <c r="Z662" s="147"/>
      <c r="AA662" s="147"/>
      <c r="AB662" s="147"/>
      <c r="AC662" s="147"/>
      <c r="AD662" s="147"/>
      <c r="AE662" s="147"/>
      <c r="AF662" s="147"/>
      <c r="AG662" s="147" t="s">
        <v>254</v>
      </c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ht="22.5" outlineLevel="1" x14ac:dyDescent="0.2">
      <c r="A663" s="176">
        <v>156</v>
      </c>
      <c r="B663" s="177" t="s">
        <v>812</v>
      </c>
      <c r="C663" s="187" t="s">
        <v>813</v>
      </c>
      <c r="D663" s="178" t="s">
        <v>801</v>
      </c>
      <c r="E663" s="179">
        <v>0</v>
      </c>
      <c r="F663" s="180"/>
      <c r="G663" s="181">
        <f t="shared" si="28"/>
        <v>0</v>
      </c>
      <c r="H663" s="158"/>
      <c r="I663" s="157">
        <f t="shared" si="29"/>
        <v>0</v>
      </c>
      <c r="J663" s="158"/>
      <c r="K663" s="157">
        <f t="shared" si="30"/>
        <v>0</v>
      </c>
      <c r="L663" s="157">
        <v>21</v>
      </c>
      <c r="M663" s="157">
        <f t="shared" si="31"/>
        <v>0</v>
      </c>
      <c r="N663" s="157">
        <v>0</v>
      </c>
      <c r="O663" s="157">
        <f t="shared" si="32"/>
        <v>0</v>
      </c>
      <c r="P663" s="157">
        <v>0</v>
      </c>
      <c r="Q663" s="157">
        <f t="shared" si="33"/>
        <v>0</v>
      </c>
      <c r="R663" s="157"/>
      <c r="S663" s="157" t="s">
        <v>260</v>
      </c>
      <c r="T663" s="157" t="s">
        <v>261</v>
      </c>
      <c r="U663" s="157">
        <v>0</v>
      </c>
      <c r="V663" s="157">
        <f t="shared" si="34"/>
        <v>0</v>
      </c>
      <c r="W663" s="157"/>
      <c r="X663" s="157" t="s">
        <v>239</v>
      </c>
      <c r="Y663" s="147"/>
      <c r="Z663" s="147"/>
      <c r="AA663" s="147"/>
      <c r="AB663" s="147"/>
      <c r="AC663" s="147"/>
      <c r="AD663" s="147"/>
      <c r="AE663" s="147"/>
      <c r="AF663" s="147"/>
      <c r="AG663" s="147" t="s">
        <v>240</v>
      </c>
      <c r="AH663" s="147"/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ht="22.5" outlineLevel="1" x14ac:dyDescent="0.2">
      <c r="A664" s="176">
        <v>157</v>
      </c>
      <c r="B664" s="177" t="s">
        <v>814</v>
      </c>
      <c r="C664" s="187" t="s">
        <v>815</v>
      </c>
      <c r="D664" s="178" t="s">
        <v>801</v>
      </c>
      <c r="E664" s="179">
        <v>1</v>
      </c>
      <c r="F664" s="180"/>
      <c r="G664" s="181">
        <f t="shared" si="28"/>
        <v>0</v>
      </c>
      <c r="H664" s="158"/>
      <c r="I664" s="157">
        <f t="shared" si="29"/>
        <v>0</v>
      </c>
      <c r="J664" s="158"/>
      <c r="K664" s="157">
        <f t="shared" si="30"/>
        <v>0</v>
      </c>
      <c r="L664" s="157">
        <v>21</v>
      </c>
      <c r="M664" s="157">
        <f t="shared" si="31"/>
        <v>0</v>
      </c>
      <c r="N664" s="157">
        <v>0</v>
      </c>
      <c r="O664" s="157">
        <f t="shared" si="32"/>
        <v>0</v>
      </c>
      <c r="P664" s="157">
        <v>0</v>
      </c>
      <c r="Q664" s="157">
        <f t="shared" si="33"/>
        <v>0</v>
      </c>
      <c r="R664" s="157"/>
      <c r="S664" s="157" t="s">
        <v>260</v>
      </c>
      <c r="T664" s="157" t="s">
        <v>261</v>
      </c>
      <c r="U664" s="157">
        <v>0</v>
      </c>
      <c r="V664" s="157">
        <f t="shared" si="34"/>
        <v>0</v>
      </c>
      <c r="W664" s="157"/>
      <c r="X664" s="157" t="s">
        <v>239</v>
      </c>
      <c r="Y664" s="147"/>
      <c r="Z664" s="147"/>
      <c r="AA664" s="147"/>
      <c r="AB664" s="147"/>
      <c r="AC664" s="147"/>
      <c r="AD664" s="147"/>
      <c r="AE664" s="147"/>
      <c r="AF664" s="147"/>
      <c r="AG664" s="147" t="s">
        <v>254</v>
      </c>
      <c r="AH664" s="147"/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ht="33.75" outlineLevel="1" x14ac:dyDescent="0.2">
      <c r="A665" s="176">
        <v>158</v>
      </c>
      <c r="B665" s="177" t="s">
        <v>816</v>
      </c>
      <c r="C665" s="187" t="s">
        <v>817</v>
      </c>
      <c r="D665" s="178" t="s">
        <v>801</v>
      </c>
      <c r="E665" s="179">
        <v>1</v>
      </c>
      <c r="F665" s="180"/>
      <c r="G665" s="181">
        <f t="shared" si="28"/>
        <v>0</v>
      </c>
      <c r="H665" s="158"/>
      <c r="I665" s="157">
        <f t="shared" si="29"/>
        <v>0</v>
      </c>
      <c r="J665" s="158"/>
      <c r="K665" s="157">
        <f t="shared" si="30"/>
        <v>0</v>
      </c>
      <c r="L665" s="157">
        <v>21</v>
      </c>
      <c r="M665" s="157">
        <f t="shared" si="31"/>
        <v>0</v>
      </c>
      <c r="N665" s="157">
        <v>0</v>
      </c>
      <c r="O665" s="157">
        <f t="shared" si="32"/>
        <v>0</v>
      </c>
      <c r="P665" s="157">
        <v>0</v>
      </c>
      <c r="Q665" s="157">
        <f t="shared" si="33"/>
        <v>0</v>
      </c>
      <c r="R665" s="157"/>
      <c r="S665" s="157" t="s">
        <v>260</v>
      </c>
      <c r="T665" s="157" t="s">
        <v>261</v>
      </c>
      <c r="U665" s="157">
        <v>0</v>
      </c>
      <c r="V665" s="157">
        <f t="shared" si="34"/>
        <v>0</v>
      </c>
      <c r="W665" s="157"/>
      <c r="X665" s="157" t="s">
        <v>239</v>
      </c>
      <c r="Y665" s="147"/>
      <c r="Z665" s="147"/>
      <c r="AA665" s="147"/>
      <c r="AB665" s="147"/>
      <c r="AC665" s="147"/>
      <c r="AD665" s="147"/>
      <c r="AE665" s="147"/>
      <c r="AF665" s="147"/>
      <c r="AG665" s="147" t="s">
        <v>254</v>
      </c>
      <c r="AH665" s="147"/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 x14ac:dyDescent="0.2">
      <c r="A666" s="170">
        <v>159</v>
      </c>
      <c r="B666" s="171" t="s">
        <v>818</v>
      </c>
      <c r="C666" s="185" t="s">
        <v>819</v>
      </c>
      <c r="D666" s="172" t="s">
        <v>247</v>
      </c>
      <c r="E666" s="173">
        <v>293.61860000000001</v>
      </c>
      <c r="F666" s="174"/>
      <c r="G666" s="175">
        <f t="shared" si="28"/>
        <v>0</v>
      </c>
      <c r="H666" s="158"/>
      <c r="I666" s="157">
        <f t="shared" si="29"/>
        <v>0</v>
      </c>
      <c r="J666" s="158"/>
      <c r="K666" s="157">
        <f t="shared" si="30"/>
        <v>0</v>
      </c>
      <c r="L666" s="157">
        <v>21</v>
      </c>
      <c r="M666" s="157">
        <f t="shared" si="31"/>
        <v>0</v>
      </c>
      <c r="N666" s="157">
        <v>0</v>
      </c>
      <c r="O666" s="157">
        <f t="shared" si="32"/>
        <v>0</v>
      </c>
      <c r="P666" s="157">
        <v>0</v>
      </c>
      <c r="Q666" s="157">
        <f t="shared" si="33"/>
        <v>0</v>
      </c>
      <c r="R666" s="157"/>
      <c r="S666" s="157" t="s">
        <v>260</v>
      </c>
      <c r="T666" s="157" t="s">
        <v>261</v>
      </c>
      <c r="U666" s="157">
        <v>0</v>
      </c>
      <c r="V666" s="157">
        <f t="shared" si="34"/>
        <v>0</v>
      </c>
      <c r="W666" s="157"/>
      <c r="X666" s="157" t="s">
        <v>239</v>
      </c>
      <c r="Y666" s="147"/>
      <c r="Z666" s="147"/>
      <c r="AA666" s="147"/>
      <c r="AB666" s="147"/>
      <c r="AC666" s="147"/>
      <c r="AD666" s="147"/>
      <c r="AE666" s="147"/>
      <c r="AF666" s="147"/>
      <c r="AG666" s="147" t="s">
        <v>240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6" t="s">
        <v>820</v>
      </c>
      <c r="D667" s="159"/>
      <c r="E667" s="160">
        <v>293.61860000000001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242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70">
        <v>160</v>
      </c>
      <c r="B668" s="171" t="s">
        <v>821</v>
      </c>
      <c r="C668" s="185" t="s">
        <v>822</v>
      </c>
      <c r="D668" s="172" t="s">
        <v>247</v>
      </c>
      <c r="E668" s="173">
        <v>610.84</v>
      </c>
      <c r="F668" s="174"/>
      <c r="G668" s="175">
        <f>ROUND(E668*F668,2)</f>
        <v>0</v>
      </c>
      <c r="H668" s="158"/>
      <c r="I668" s="157">
        <f>ROUND(E668*H668,2)</f>
        <v>0</v>
      </c>
      <c r="J668" s="158"/>
      <c r="K668" s="157">
        <f>ROUND(E668*J668,2)</f>
        <v>0</v>
      </c>
      <c r="L668" s="157">
        <v>21</v>
      </c>
      <c r="M668" s="157">
        <f>G668*(1+L668/100)</f>
        <v>0</v>
      </c>
      <c r="N668" s="157">
        <v>4.0000000000000003E-5</v>
      </c>
      <c r="O668" s="157">
        <f>ROUND(E668*N668,2)</f>
        <v>0.02</v>
      </c>
      <c r="P668" s="157">
        <v>0</v>
      </c>
      <c r="Q668" s="157">
        <f>ROUND(E668*P668,2)</f>
        <v>0</v>
      </c>
      <c r="R668" s="157"/>
      <c r="S668" s="157" t="s">
        <v>237</v>
      </c>
      <c r="T668" s="157" t="s">
        <v>238</v>
      </c>
      <c r="U668" s="157">
        <v>0.308</v>
      </c>
      <c r="V668" s="157">
        <f>ROUND(E668*U668,2)</f>
        <v>188.14</v>
      </c>
      <c r="W668" s="157"/>
      <c r="X668" s="157" t="s">
        <v>239</v>
      </c>
      <c r="Y668" s="147"/>
      <c r="Z668" s="147"/>
      <c r="AA668" s="147"/>
      <c r="AB668" s="147"/>
      <c r="AC668" s="147"/>
      <c r="AD668" s="147"/>
      <c r="AE668" s="147"/>
      <c r="AF668" s="147"/>
      <c r="AG668" s="147" t="s">
        <v>254</v>
      </c>
      <c r="AH668" s="147"/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6" t="s">
        <v>241</v>
      </c>
      <c r="D669" s="159"/>
      <c r="E669" s="160"/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242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6" t="s">
        <v>823</v>
      </c>
      <c r="D670" s="159"/>
      <c r="E670" s="160">
        <v>16.09</v>
      </c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242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6" t="s">
        <v>824</v>
      </c>
      <c r="D671" s="159"/>
      <c r="E671" s="160">
        <v>31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242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 x14ac:dyDescent="0.2">
      <c r="A672" s="154"/>
      <c r="B672" s="155"/>
      <c r="C672" s="186" t="s">
        <v>428</v>
      </c>
      <c r="D672" s="159"/>
      <c r="E672" s="160"/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242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6" t="s">
        <v>308</v>
      </c>
      <c r="D673" s="159"/>
      <c r="E673" s="160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242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6" t="s">
        <v>727</v>
      </c>
      <c r="D674" s="159"/>
      <c r="E674" s="160">
        <v>15.1</v>
      </c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242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6" t="s">
        <v>728</v>
      </c>
      <c r="D675" s="159"/>
      <c r="E675" s="160">
        <v>18.8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242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6" t="s">
        <v>720</v>
      </c>
      <c r="D676" s="159"/>
      <c r="E676" s="160">
        <v>12.54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242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6" t="s">
        <v>723</v>
      </c>
      <c r="D677" s="159"/>
      <c r="E677" s="160">
        <v>3.76</v>
      </c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242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6" t="s">
        <v>733</v>
      </c>
      <c r="D678" s="159"/>
      <c r="E678" s="160">
        <v>35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242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6" t="s">
        <v>734</v>
      </c>
      <c r="D679" s="159"/>
      <c r="E679" s="160">
        <v>25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242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6" t="s">
        <v>825</v>
      </c>
      <c r="D680" s="159"/>
      <c r="E680" s="160">
        <v>4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242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6" t="s">
        <v>724</v>
      </c>
      <c r="D681" s="159"/>
      <c r="E681" s="160">
        <v>22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242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6" t="s">
        <v>736</v>
      </c>
      <c r="D682" s="159"/>
      <c r="E682" s="160">
        <v>19.7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242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6" t="s">
        <v>737</v>
      </c>
      <c r="D683" s="159"/>
      <c r="E683" s="160">
        <v>15.2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242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6" t="s">
        <v>725</v>
      </c>
      <c r="D684" s="159"/>
      <c r="E684" s="160">
        <v>4.3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242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6" t="s">
        <v>428</v>
      </c>
      <c r="D685" s="159"/>
      <c r="E685" s="160"/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242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6" t="s">
        <v>313</v>
      </c>
      <c r="D686" s="159"/>
      <c r="E686" s="160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242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6" t="s">
        <v>730</v>
      </c>
      <c r="D687" s="159"/>
      <c r="E687" s="160">
        <v>31.1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242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6" t="s">
        <v>721</v>
      </c>
      <c r="D688" s="159"/>
      <c r="E688" s="160">
        <v>11.39</v>
      </c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242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6" t="s">
        <v>333</v>
      </c>
      <c r="D689" s="159"/>
      <c r="E689" s="160">
        <v>12.26</v>
      </c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242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6" t="s">
        <v>334</v>
      </c>
      <c r="D690" s="159"/>
      <c r="E690" s="160">
        <v>7.5</v>
      </c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242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6" t="s">
        <v>335</v>
      </c>
      <c r="D691" s="159"/>
      <c r="E691" s="160">
        <v>6.5</v>
      </c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242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6" t="s">
        <v>739</v>
      </c>
      <c r="D692" s="159"/>
      <c r="E692" s="160">
        <v>13.9</v>
      </c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242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6" t="s">
        <v>336</v>
      </c>
      <c r="D693" s="159"/>
      <c r="E693" s="160">
        <v>7.8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242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">
      <c r="A694" s="154"/>
      <c r="B694" s="155"/>
      <c r="C694" s="186" t="s">
        <v>337</v>
      </c>
      <c r="D694" s="159"/>
      <c r="E694" s="160">
        <v>4.7</v>
      </c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242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6" t="s">
        <v>428</v>
      </c>
      <c r="D695" s="159"/>
      <c r="E695" s="160"/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242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6" t="s">
        <v>316</v>
      </c>
      <c r="D696" s="159"/>
      <c r="E696" s="160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242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6" t="s">
        <v>577</v>
      </c>
      <c r="D697" s="159"/>
      <c r="E697" s="160">
        <v>15.3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242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6" t="s">
        <v>578</v>
      </c>
      <c r="D698" s="159"/>
      <c r="E698" s="160">
        <v>12.9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242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6" t="s">
        <v>579</v>
      </c>
      <c r="D699" s="159"/>
      <c r="E699" s="160">
        <v>29</v>
      </c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242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6" t="s">
        <v>580</v>
      </c>
      <c r="D700" s="159"/>
      <c r="E700" s="160">
        <v>20.9</v>
      </c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242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6" t="s">
        <v>581</v>
      </c>
      <c r="D701" s="159"/>
      <c r="E701" s="160">
        <v>24.2</v>
      </c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242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6" t="s">
        <v>582</v>
      </c>
      <c r="D702" s="159"/>
      <c r="E702" s="160">
        <v>24.6</v>
      </c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242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6" t="s">
        <v>583</v>
      </c>
      <c r="D703" s="159"/>
      <c r="E703" s="160">
        <v>24.9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242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6" t="s">
        <v>584</v>
      </c>
      <c r="D704" s="159"/>
      <c r="E704" s="160">
        <v>21</v>
      </c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242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6" t="s">
        <v>585</v>
      </c>
      <c r="D705" s="159"/>
      <c r="E705" s="160">
        <v>20.8</v>
      </c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242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6" t="s">
        <v>586</v>
      </c>
      <c r="D706" s="159"/>
      <c r="E706" s="160">
        <v>18.399999999999999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242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6" t="s">
        <v>343</v>
      </c>
      <c r="D707" s="159"/>
      <c r="E707" s="160">
        <v>8.6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242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6" t="s">
        <v>344</v>
      </c>
      <c r="D708" s="159"/>
      <c r="E708" s="160">
        <v>3.7</v>
      </c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242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54"/>
      <c r="B709" s="155"/>
      <c r="C709" s="186" t="s">
        <v>587</v>
      </c>
      <c r="D709" s="159"/>
      <c r="E709" s="160">
        <v>68.900000000000006</v>
      </c>
      <c r="F709" s="157"/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57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242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70">
        <v>161</v>
      </c>
      <c r="B710" s="171" t="s">
        <v>826</v>
      </c>
      <c r="C710" s="185" t="s">
        <v>827</v>
      </c>
      <c r="D710" s="172" t="s">
        <v>247</v>
      </c>
      <c r="E710" s="173">
        <v>1832.52</v>
      </c>
      <c r="F710" s="174"/>
      <c r="G710" s="175">
        <f>ROUND(E710*F710,2)</f>
        <v>0</v>
      </c>
      <c r="H710" s="158"/>
      <c r="I710" s="157">
        <f>ROUND(E710*H710,2)</f>
        <v>0</v>
      </c>
      <c r="J710" s="158"/>
      <c r="K710" s="157">
        <f>ROUND(E710*J710,2)</f>
        <v>0</v>
      </c>
      <c r="L710" s="157">
        <v>21</v>
      </c>
      <c r="M710" s="157">
        <f>G710*(1+L710/100)</f>
        <v>0</v>
      </c>
      <c r="N710" s="157">
        <v>0</v>
      </c>
      <c r="O710" s="157">
        <f>ROUND(E710*N710,2)</f>
        <v>0</v>
      </c>
      <c r="P710" s="157">
        <v>0</v>
      </c>
      <c r="Q710" s="157">
        <f>ROUND(E710*P710,2)</f>
        <v>0</v>
      </c>
      <c r="R710" s="157"/>
      <c r="S710" s="157" t="s">
        <v>237</v>
      </c>
      <c r="T710" s="157" t="s">
        <v>238</v>
      </c>
      <c r="U710" s="157">
        <v>1.4999999999999999E-2</v>
      </c>
      <c r="V710" s="157">
        <f>ROUND(E710*U710,2)</f>
        <v>27.49</v>
      </c>
      <c r="W710" s="157"/>
      <c r="X710" s="157" t="s">
        <v>239</v>
      </c>
      <c r="Y710" s="147"/>
      <c r="Z710" s="147"/>
      <c r="AA710" s="147"/>
      <c r="AB710" s="147"/>
      <c r="AC710" s="147"/>
      <c r="AD710" s="147"/>
      <c r="AE710" s="147"/>
      <c r="AF710" s="147"/>
      <c r="AG710" s="147" t="s">
        <v>254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6" t="s">
        <v>828</v>
      </c>
      <c r="D711" s="159"/>
      <c r="E711" s="160">
        <v>1832.52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242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x14ac:dyDescent="0.2">
      <c r="A712" s="164" t="s">
        <v>232</v>
      </c>
      <c r="B712" s="165" t="s">
        <v>148</v>
      </c>
      <c r="C712" s="184" t="s">
        <v>149</v>
      </c>
      <c r="D712" s="166"/>
      <c r="E712" s="167"/>
      <c r="F712" s="168"/>
      <c r="G712" s="169">
        <f>SUMIF(AG713:AG984,"&lt;&gt;NOR",G713:G984)</f>
        <v>0</v>
      </c>
      <c r="H712" s="163"/>
      <c r="I712" s="163">
        <f>SUM(I713:I984)</f>
        <v>0</v>
      </c>
      <c r="J712" s="163"/>
      <c r="K712" s="163">
        <f>SUM(K713:K984)</f>
        <v>0</v>
      </c>
      <c r="L712" s="163"/>
      <c r="M712" s="163">
        <f>SUM(M713:M984)</f>
        <v>0</v>
      </c>
      <c r="N712" s="163"/>
      <c r="O712" s="163">
        <f>SUM(O713:O984)</f>
        <v>0.14000000000000001</v>
      </c>
      <c r="P712" s="163"/>
      <c r="Q712" s="163">
        <f>SUM(Q713:Q984)</f>
        <v>203.64</v>
      </c>
      <c r="R712" s="163"/>
      <c r="S712" s="163"/>
      <c r="T712" s="163"/>
      <c r="U712" s="163"/>
      <c r="V712" s="163">
        <f>SUM(V713:V984)</f>
        <v>686.79000000000019</v>
      </c>
      <c r="W712" s="163"/>
      <c r="X712" s="163"/>
      <c r="AG712" t="s">
        <v>233</v>
      </c>
    </row>
    <row r="713" spans="1:60" outlineLevel="1" x14ac:dyDescent="0.2">
      <c r="A713" s="170">
        <v>162</v>
      </c>
      <c r="B713" s="171" t="s">
        <v>829</v>
      </c>
      <c r="C713" s="185" t="s">
        <v>830</v>
      </c>
      <c r="D713" s="172" t="s">
        <v>247</v>
      </c>
      <c r="E713" s="173">
        <v>55.131999999999998</v>
      </c>
      <c r="F713" s="174"/>
      <c r="G713" s="175">
        <f>ROUND(E713*F713,2)</f>
        <v>0</v>
      </c>
      <c r="H713" s="158"/>
      <c r="I713" s="157">
        <f>ROUND(E713*H713,2)</f>
        <v>0</v>
      </c>
      <c r="J713" s="158"/>
      <c r="K713" s="157">
        <f>ROUND(E713*J713,2)</f>
        <v>0</v>
      </c>
      <c r="L713" s="157">
        <v>21</v>
      </c>
      <c r="M713" s="157">
        <f>G713*(1+L713/100)</f>
        <v>0</v>
      </c>
      <c r="N713" s="157">
        <v>6.7000000000000002E-4</v>
      </c>
      <c r="O713" s="157">
        <f>ROUND(E713*N713,2)</f>
        <v>0.04</v>
      </c>
      <c r="P713" s="157">
        <v>0.184</v>
      </c>
      <c r="Q713" s="157">
        <f>ROUND(E713*P713,2)</f>
        <v>10.14</v>
      </c>
      <c r="R713" s="157"/>
      <c r="S713" s="157" t="s">
        <v>237</v>
      </c>
      <c r="T713" s="157" t="s">
        <v>238</v>
      </c>
      <c r="U713" s="157">
        <v>0.22700000000000001</v>
      </c>
      <c r="V713" s="157">
        <f>ROUND(E713*U713,2)</f>
        <v>12.51</v>
      </c>
      <c r="W713" s="157"/>
      <c r="X713" s="157" t="s">
        <v>239</v>
      </c>
      <c r="Y713" s="147"/>
      <c r="Z713" s="147"/>
      <c r="AA713" s="147"/>
      <c r="AB713" s="147"/>
      <c r="AC713" s="147"/>
      <c r="AD713" s="147"/>
      <c r="AE713" s="147"/>
      <c r="AF713" s="147"/>
      <c r="AG713" s="147" t="s">
        <v>240</v>
      </c>
      <c r="AH713" s="147"/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6" t="s">
        <v>308</v>
      </c>
      <c r="D714" s="159"/>
      <c r="E714" s="160"/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242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6" t="s">
        <v>831</v>
      </c>
      <c r="D715" s="159"/>
      <c r="E715" s="160"/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242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ht="22.5" outlineLevel="1" x14ac:dyDescent="0.2">
      <c r="A716" s="154"/>
      <c r="B716" s="155"/>
      <c r="C716" s="186" t="s">
        <v>832</v>
      </c>
      <c r="D716" s="159"/>
      <c r="E716" s="160">
        <v>21.142499999999998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242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54"/>
      <c r="B717" s="155"/>
      <c r="C717" s="186" t="s">
        <v>833</v>
      </c>
      <c r="D717" s="159"/>
      <c r="E717" s="160"/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57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242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6" t="s">
        <v>834</v>
      </c>
      <c r="D718" s="159"/>
      <c r="E718" s="160">
        <v>10.403499999999999</v>
      </c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242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6" t="s">
        <v>428</v>
      </c>
      <c r="D719" s="159"/>
      <c r="E719" s="160"/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242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6" t="s">
        <v>313</v>
      </c>
      <c r="D720" s="159"/>
      <c r="E720" s="160"/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242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6" t="s">
        <v>831</v>
      </c>
      <c r="D721" s="159"/>
      <c r="E721" s="160"/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242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6" t="s">
        <v>835</v>
      </c>
      <c r="D722" s="159"/>
      <c r="E722" s="160">
        <v>6.9234999999999998</v>
      </c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242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6" t="s">
        <v>836</v>
      </c>
      <c r="D723" s="159"/>
      <c r="E723" s="160">
        <v>4.2699999999999996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242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54"/>
      <c r="B724" s="155"/>
      <c r="C724" s="186" t="s">
        <v>833</v>
      </c>
      <c r="D724" s="159"/>
      <c r="E724" s="160"/>
      <c r="F724" s="157"/>
      <c r="G724" s="157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57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242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54"/>
      <c r="B725" s="155"/>
      <c r="C725" s="186" t="s">
        <v>837</v>
      </c>
      <c r="D725" s="159"/>
      <c r="E725" s="160">
        <v>12.3925</v>
      </c>
      <c r="F725" s="157"/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242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70">
        <v>163</v>
      </c>
      <c r="B726" s="171" t="s">
        <v>838</v>
      </c>
      <c r="C726" s="185" t="s">
        <v>839</v>
      </c>
      <c r="D726" s="172" t="s">
        <v>247</v>
      </c>
      <c r="E726" s="173">
        <v>52.984749999999998</v>
      </c>
      <c r="F726" s="174"/>
      <c r="G726" s="175">
        <f>ROUND(E726*F726,2)</f>
        <v>0</v>
      </c>
      <c r="H726" s="158"/>
      <c r="I726" s="157">
        <f>ROUND(E726*H726,2)</f>
        <v>0</v>
      </c>
      <c r="J726" s="158"/>
      <c r="K726" s="157">
        <f>ROUND(E726*J726,2)</f>
        <v>0</v>
      </c>
      <c r="L726" s="157">
        <v>21</v>
      </c>
      <c r="M726" s="157">
        <f>G726*(1+L726/100)</f>
        <v>0</v>
      </c>
      <c r="N726" s="157">
        <v>6.7000000000000002E-4</v>
      </c>
      <c r="O726" s="157">
        <f>ROUND(E726*N726,2)</f>
        <v>0.04</v>
      </c>
      <c r="P726" s="157">
        <v>0.31900000000000001</v>
      </c>
      <c r="Q726" s="157">
        <f>ROUND(E726*P726,2)</f>
        <v>16.899999999999999</v>
      </c>
      <c r="R726" s="157"/>
      <c r="S726" s="157" t="s">
        <v>237</v>
      </c>
      <c r="T726" s="157" t="s">
        <v>238</v>
      </c>
      <c r="U726" s="157">
        <v>0.317</v>
      </c>
      <c r="V726" s="157">
        <f>ROUND(E726*U726,2)</f>
        <v>16.8</v>
      </c>
      <c r="W726" s="157"/>
      <c r="X726" s="157" t="s">
        <v>239</v>
      </c>
      <c r="Y726" s="147"/>
      <c r="Z726" s="147"/>
      <c r="AA726" s="147"/>
      <c r="AB726" s="147"/>
      <c r="AC726" s="147"/>
      <c r="AD726" s="147"/>
      <c r="AE726" s="147"/>
      <c r="AF726" s="147"/>
      <c r="AG726" s="147" t="s">
        <v>240</v>
      </c>
      <c r="AH726" s="147"/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6" t="s">
        <v>308</v>
      </c>
      <c r="D727" s="159"/>
      <c r="E727" s="160"/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242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6" t="s">
        <v>840</v>
      </c>
      <c r="D728" s="159"/>
      <c r="E728" s="160"/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242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6" t="s">
        <v>841</v>
      </c>
      <c r="D729" s="159"/>
      <c r="E729" s="160">
        <v>6.40625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242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6" t="s">
        <v>842</v>
      </c>
      <c r="D730" s="159"/>
      <c r="E730" s="160">
        <v>13.452999999999999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242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6" t="s">
        <v>843</v>
      </c>
      <c r="D731" s="159"/>
      <c r="E731" s="160">
        <v>0.97599999999999998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242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6" t="s">
        <v>428</v>
      </c>
      <c r="D732" s="159"/>
      <c r="E732" s="160"/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242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6" t="s">
        <v>313</v>
      </c>
      <c r="D733" s="159"/>
      <c r="E733" s="160"/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242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6" t="s">
        <v>840</v>
      </c>
      <c r="D734" s="159"/>
      <c r="E734" s="160"/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242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6" t="s">
        <v>844</v>
      </c>
      <c r="D735" s="159"/>
      <c r="E735" s="160">
        <v>25.256499999999999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242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6" t="s">
        <v>845</v>
      </c>
      <c r="D736" s="159"/>
      <c r="E736" s="160">
        <v>0.64049999999999996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242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6" t="s">
        <v>846</v>
      </c>
      <c r="D737" s="159"/>
      <c r="E737" s="160"/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242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6" t="s">
        <v>847</v>
      </c>
      <c r="D738" s="159"/>
      <c r="E738" s="160">
        <v>6.2525000000000004</v>
      </c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242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70">
        <v>164</v>
      </c>
      <c r="B739" s="171" t="s">
        <v>848</v>
      </c>
      <c r="C739" s="185" t="s">
        <v>849</v>
      </c>
      <c r="D739" s="172" t="s">
        <v>247</v>
      </c>
      <c r="E739" s="173">
        <v>6.8697499999999998</v>
      </c>
      <c r="F739" s="174"/>
      <c r="G739" s="175">
        <f>ROUND(E739*F739,2)</f>
        <v>0</v>
      </c>
      <c r="H739" s="158"/>
      <c r="I739" s="157">
        <f>ROUND(E739*H739,2)</f>
        <v>0</v>
      </c>
      <c r="J739" s="158"/>
      <c r="K739" s="157">
        <f>ROUND(E739*J739,2)</f>
        <v>0</v>
      </c>
      <c r="L739" s="157">
        <v>21</v>
      </c>
      <c r="M739" s="157">
        <f>G739*(1+L739/100)</f>
        <v>0</v>
      </c>
      <c r="N739" s="157">
        <v>6.7000000000000002E-4</v>
      </c>
      <c r="O739" s="157">
        <f>ROUND(E739*N739,2)</f>
        <v>0</v>
      </c>
      <c r="P739" s="157">
        <v>0.18</v>
      </c>
      <c r="Q739" s="157">
        <f>ROUND(E739*P739,2)</f>
        <v>1.24</v>
      </c>
      <c r="R739" s="157"/>
      <c r="S739" s="157" t="s">
        <v>237</v>
      </c>
      <c r="T739" s="157" t="s">
        <v>238</v>
      </c>
      <c r="U739" s="157">
        <v>0.23200000000000001</v>
      </c>
      <c r="V739" s="157">
        <f>ROUND(E739*U739,2)</f>
        <v>1.59</v>
      </c>
      <c r="W739" s="157"/>
      <c r="X739" s="157" t="s">
        <v>239</v>
      </c>
      <c r="Y739" s="147"/>
      <c r="Z739" s="147"/>
      <c r="AA739" s="147"/>
      <c r="AB739" s="147"/>
      <c r="AC739" s="147"/>
      <c r="AD739" s="147"/>
      <c r="AE739" s="147"/>
      <c r="AF739" s="147"/>
      <c r="AG739" s="147" t="s">
        <v>240</v>
      </c>
      <c r="AH739" s="147"/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6" t="s">
        <v>850</v>
      </c>
      <c r="D740" s="159"/>
      <c r="E740" s="160">
        <v>6.8697499999999998</v>
      </c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242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70">
        <v>165</v>
      </c>
      <c r="B741" s="171" t="s">
        <v>851</v>
      </c>
      <c r="C741" s="185" t="s">
        <v>852</v>
      </c>
      <c r="D741" s="172" t="s">
        <v>247</v>
      </c>
      <c r="E741" s="173">
        <v>23.901250000000001</v>
      </c>
      <c r="F741" s="174"/>
      <c r="G741" s="175">
        <f>ROUND(E741*F741,2)</f>
        <v>0</v>
      </c>
      <c r="H741" s="158"/>
      <c r="I741" s="157">
        <f>ROUND(E741*H741,2)</f>
        <v>0</v>
      </c>
      <c r="J741" s="158"/>
      <c r="K741" s="157">
        <f>ROUND(E741*J741,2)</f>
        <v>0</v>
      </c>
      <c r="L741" s="157">
        <v>21</v>
      </c>
      <c r="M741" s="157">
        <f>G741*(1+L741/100)</f>
        <v>0</v>
      </c>
      <c r="N741" s="157">
        <v>6.7000000000000002E-4</v>
      </c>
      <c r="O741" s="157">
        <f>ROUND(E741*N741,2)</f>
        <v>0.02</v>
      </c>
      <c r="P741" s="157">
        <v>0.20399999999999999</v>
      </c>
      <c r="Q741" s="157">
        <f>ROUND(E741*P741,2)</f>
        <v>4.88</v>
      </c>
      <c r="R741" s="157"/>
      <c r="S741" s="157" t="s">
        <v>237</v>
      </c>
      <c r="T741" s="157" t="s">
        <v>238</v>
      </c>
      <c r="U741" s="157">
        <v>0.254</v>
      </c>
      <c r="V741" s="157">
        <f>ROUND(E741*U741,2)</f>
        <v>6.07</v>
      </c>
      <c r="W741" s="157"/>
      <c r="X741" s="157" t="s">
        <v>239</v>
      </c>
      <c r="Y741" s="147"/>
      <c r="Z741" s="147"/>
      <c r="AA741" s="147"/>
      <c r="AB741" s="147"/>
      <c r="AC741" s="147"/>
      <c r="AD741" s="147"/>
      <c r="AE741" s="147"/>
      <c r="AF741" s="147"/>
      <c r="AG741" s="147" t="s">
        <v>240</v>
      </c>
      <c r="AH741" s="147"/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6" t="s">
        <v>853</v>
      </c>
      <c r="D742" s="159"/>
      <c r="E742" s="160">
        <v>23.901250000000001</v>
      </c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242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70">
        <v>166</v>
      </c>
      <c r="B743" s="171" t="s">
        <v>854</v>
      </c>
      <c r="C743" s="185" t="s">
        <v>855</v>
      </c>
      <c r="D743" s="172" t="s">
        <v>236</v>
      </c>
      <c r="E743" s="173">
        <v>34.8367</v>
      </c>
      <c r="F743" s="174"/>
      <c r="G743" s="175">
        <f>ROUND(E743*F743,2)</f>
        <v>0</v>
      </c>
      <c r="H743" s="158"/>
      <c r="I743" s="157">
        <f>ROUND(E743*H743,2)</f>
        <v>0</v>
      </c>
      <c r="J743" s="158"/>
      <c r="K743" s="157">
        <f>ROUND(E743*J743,2)</f>
        <v>0</v>
      </c>
      <c r="L743" s="157">
        <v>21</v>
      </c>
      <c r="M743" s="157">
        <f>G743*(1+L743/100)</f>
        <v>0</v>
      </c>
      <c r="N743" s="157">
        <v>1.2800000000000001E-3</v>
      </c>
      <c r="O743" s="157">
        <f>ROUND(E743*N743,2)</f>
        <v>0.04</v>
      </c>
      <c r="P743" s="157">
        <v>1.8</v>
      </c>
      <c r="Q743" s="157">
        <f>ROUND(E743*P743,2)</f>
        <v>62.71</v>
      </c>
      <c r="R743" s="157"/>
      <c r="S743" s="157" t="s">
        <v>237</v>
      </c>
      <c r="T743" s="157" t="s">
        <v>238</v>
      </c>
      <c r="U743" s="157">
        <v>1.52</v>
      </c>
      <c r="V743" s="157">
        <f>ROUND(E743*U743,2)</f>
        <v>52.95</v>
      </c>
      <c r="W743" s="157"/>
      <c r="X743" s="157" t="s">
        <v>239</v>
      </c>
      <c r="Y743" s="147"/>
      <c r="Z743" s="147"/>
      <c r="AA743" s="147"/>
      <c r="AB743" s="147"/>
      <c r="AC743" s="147"/>
      <c r="AD743" s="147"/>
      <c r="AE743" s="147"/>
      <c r="AF743" s="147"/>
      <c r="AG743" s="147" t="s">
        <v>254</v>
      </c>
      <c r="AH743" s="147"/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6" t="s">
        <v>856</v>
      </c>
      <c r="D744" s="159"/>
      <c r="E744" s="160"/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242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6" t="s">
        <v>857</v>
      </c>
      <c r="D745" s="159"/>
      <c r="E745" s="160"/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242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6" t="s">
        <v>858</v>
      </c>
      <c r="D746" s="159"/>
      <c r="E746" s="160">
        <v>1.9575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242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6" t="s">
        <v>859</v>
      </c>
      <c r="D747" s="159"/>
      <c r="E747" s="160">
        <v>20.972999999999999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242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6" t="s">
        <v>860</v>
      </c>
      <c r="D748" s="159"/>
      <c r="E748" s="160">
        <v>3.0653999999999999</v>
      </c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242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6" t="s">
        <v>428</v>
      </c>
      <c r="D749" s="159"/>
      <c r="E749" s="160"/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242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6" t="s">
        <v>308</v>
      </c>
      <c r="D750" s="159"/>
      <c r="E750" s="160"/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242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6" t="s">
        <v>861</v>
      </c>
      <c r="D751" s="159"/>
      <c r="E751" s="160">
        <v>5.4076500000000003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242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6" t="s">
        <v>862</v>
      </c>
      <c r="D752" s="159"/>
      <c r="E752" s="160">
        <v>0.20130000000000001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242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6" t="s">
        <v>428</v>
      </c>
      <c r="D753" s="159"/>
      <c r="E753" s="160"/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242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6" t="s">
        <v>313</v>
      </c>
      <c r="D754" s="159"/>
      <c r="E754" s="160"/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242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6" t="s">
        <v>863</v>
      </c>
      <c r="D755" s="159"/>
      <c r="E755" s="160">
        <v>1.04386</v>
      </c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242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6" t="s">
        <v>864</v>
      </c>
      <c r="D756" s="159"/>
      <c r="E756" s="160">
        <v>1.95374</v>
      </c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242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">
      <c r="A757" s="154"/>
      <c r="B757" s="155"/>
      <c r="C757" s="186" t="s">
        <v>865</v>
      </c>
      <c r="D757" s="159"/>
      <c r="E757" s="160">
        <v>0.23424</v>
      </c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57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242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70">
        <v>167</v>
      </c>
      <c r="B758" s="171" t="s">
        <v>866</v>
      </c>
      <c r="C758" s="185" t="s">
        <v>867</v>
      </c>
      <c r="D758" s="172" t="s">
        <v>236</v>
      </c>
      <c r="E758" s="173">
        <v>5.4</v>
      </c>
      <c r="F758" s="174"/>
      <c r="G758" s="175">
        <f>ROUND(E758*F758,2)</f>
        <v>0</v>
      </c>
      <c r="H758" s="158"/>
      <c r="I758" s="157">
        <f>ROUND(E758*H758,2)</f>
        <v>0</v>
      </c>
      <c r="J758" s="158"/>
      <c r="K758" s="157">
        <f>ROUND(E758*J758,2)</f>
        <v>0</v>
      </c>
      <c r="L758" s="157">
        <v>21</v>
      </c>
      <c r="M758" s="157">
        <f>G758*(1+L758/100)</f>
        <v>0</v>
      </c>
      <c r="N758" s="157">
        <v>0</v>
      </c>
      <c r="O758" s="157">
        <f>ROUND(E758*N758,2)</f>
        <v>0</v>
      </c>
      <c r="P758" s="157">
        <v>1.5940000000000001</v>
      </c>
      <c r="Q758" s="157">
        <f>ROUND(E758*P758,2)</f>
        <v>8.61</v>
      </c>
      <c r="R758" s="157"/>
      <c r="S758" s="157" t="s">
        <v>237</v>
      </c>
      <c r="T758" s="157" t="s">
        <v>238</v>
      </c>
      <c r="U758" s="157">
        <v>2.42</v>
      </c>
      <c r="V758" s="157">
        <f>ROUND(E758*U758,2)</f>
        <v>13.07</v>
      </c>
      <c r="W758" s="157"/>
      <c r="X758" s="157" t="s">
        <v>239</v>
      </c>
      <c r="Y758" s="147"/>
      <c r="Z758" s="147"/>
      <c r="AA758" s="147"/>
      <c r="AB758" s="147"/>
      <c r="AC758" s="147"/>
      <c r="AD758" s="147"/>
      <c r="AE758" s="147"/>
      <c r="AF758" s="147"/>
      <c r="AG758" s="147" t="s">
        <v>240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6" t="s">
        <v>868</v>
      </c>
      <c r="D759" s="159"/>
      <c r="E759" s="160">
        <v>2.3624999999999998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242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54"/>
      <c r="B760" s="155"/>
      <c r="C760" s="186" t="s">
        <v>869</v>
      </c>
      <c r="D760" s="159"/>
      <c r="E760" s="160">
        <v>3.0375000000000001</v>
      </c>
      <c r="F760" s="157"/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57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242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70">
        <v>168</v>
      </c>
      <c r="B761" s="171" t="s">
        <v>870</v>
      </c>
      <c r="C761" s="185" t="s">
        <v>871</v>
      </c>
      <c r="D761" s="172" t="s">
        <v>247</v>
      </c>
      <c r="E761" s="173">
        <v>3.51</v>
      </c>
      <c r="F761" s="174"/>
      <c r="G761" s="175">
        <f>ROUND(E761*F761,2)</f>
        <v>0</v>
      </c>
      <c r="H761" s="158"/>
      <c r="I761" s="157">
        <f>ROUND(E761*H761,2)</f>
        <v>0</v>
      </c>
      <c r="J761" s="158"/>
      <c r="K761" s="157">
        <f>ROUND(E761*J761,2)</f>
        <v>0</v>
      </c>
      <c r="L761" s="157">
        <v>21</v>
      </c>
      <c r="M761" s="157">
        <f>G761*(1+L761/100)</f>
        <v>0</v>
      </c>
      <c r="N761" s="157">
        <v>6.7000000000000002E-4</v>
      </c>
      <c r="O761" s="157">
        <f>ROUND(E761*N761,2)</f>
        <v>0</v>
      </c>
      <c r="P761" s="157">
        <v>0.16500000000000001</v>
      </c>
      <c r="Q761" s="157">
        <f>ROUND(E761*P761,2)</f>
        <v>0.57999999999999996</v>
      </c>
      <c r="R761" s="157"/>
      <c r="S761" s="157" t="s">
        <v>237</v>
      </c>
      <c r="T761" s="157" t="s">
        <v>238</v>
      </c>
      <c r="U761" s="157">
        <v>0.63600000000000001</v>
      </c>
      <c r="V761" s="157">
        <f>ROUND(E761*U761,2)</f>
        <v>2.23</v>
      </c>
      <c r="W761" s="157"/>
      <c r="X761" s="157" t="s">
        <v>239</v>
      </c>
      <c r="Y761" s="147"/>
      <c r="Z761" s="147"/>
      <c r="AA761" s="147"/>
      <c r="AB761" s="147"/>
      <c r="AC761" s="147"/>
      <c r="AD761" s="147"/>
      <c r="AE761" s="147"/>
      <c r="AF761" s="147"/>
      <c r="AG761" s="147" t="s">
        <v>240</v>
      </c>
      <c r="AH761" s="147"/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6" t="s">
        <v>872</v>
      </c>
      <c r="D762" s="159"/>
      <c r="E762" s="160">
        <v>3.51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242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ht="22.5" outlineLevel="1" x14ac:dyDescent="0.2">
      <c r="A763" s="170">
        <v>169</v>
      </c>
      <c r="B763" s="171" t="s">
        <v>873</v>
      </c>
      <c r="C763" s="185" t="s">
        <v>874</v>
      </c>
      <c r="D763" s="172" t="s">
        <v>247</v>
      </c>
      <c r="E763" s="173">
        <v>238.46203</v>
      </c>
      <c r="F763" s="174"/>
      <c r="G763" s="175">
        <f>ROUND(E763*F763,2)</f>
        <v>0</v>
      </c>
      <c r="H763" s="158"/>
      <c r="I763" s="157">
        <f>ROUND(E763*H763,2)</f>
        <v>0</v>
      </c>
      <c r="J763" s="158"/>
      <c r="K763" s="157">
        <f>ROUND(E763*J763,2)</f>
        <v>0</v>
      </c>
      <c r="L763" s="157">
        <v>21</v>
      </c>
      <c r="M763" s="157">
        <f>G763*(1+L763/100)</f>
        <v>0</v>
      </c>
      <c r="N763" s="157">
        <v>0</v>
      </c>
      <c r="O763" s="157">
        <f>ROUND(E763*N763,2)</f>
        <v>0</v>
      </c>
      <c r="P763" s="157">
        <v>0.14499999999999999</v>
      </c>
      <c r="Q763" s="157">
        <f>ROUND(E763*P763,2)</f>
        <v>34.58</v>
      </c>
      <c r="R763" s="157"/>
      <c r="S763" s="157" t="s">
        <v>237</v>
      </c>
      <c r="T763" s="157" t="s">
        <v>238</v>
      </c>
      <c r="U763" s="157">
        <v>0.13300000000000001</v>
      </c>
      <c r="V763" s="157">
        <f>ROUND(E763*U763,2)</f>
        <v>31.72</v>
      </c>
      <c r="W763" s="157"/>
      <c r="X763" s="157" t="s">
        <v>239</v>
      </c>
      <c r="Y763" s="147"/>
      <c r="Z763" s="147"/>
      <c r="AA763" s="147"/>
      <c r="AB763" s="147"/>
      <c r="AC763" s="147"/>
      <c r="AD763" s="147"/>
      <c r="AE763" s="147"/>
      <c r="AF763" s="147"/>
      <c r="AG763" s="147" t="s">
        <v>240</v>
      </c>
      <c r="AH763" s="147"/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54"/>
      <c r="B764" s="155"/>
      <c r="C764" s="186" t="s">
        <v>875</v>
      </c>
      <c r="D764" s="159"/>
      <c r="E764" s="160">
        <v>238.46203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242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70">
        <v>170</v>
      </c>
      <c r="B765" s="171" t="s">
        <v>876</v>
      </c>
      <c r="C765" s="185" t="s">
        <v>877</v>
      </c>
      <c r="D765" s="172" t="s">
        <v>247</v>
      </c>
      <c r="E765" s="173">
        <v>212.21827999999999</v>
      </c>
      <c r="F765" s="174"/>
      <c r="G765" s="175">
        <f>ROUND(E765*F765,2)</f>
        <v>0</v>
      </c>
      <c r="H765" s="158"/>
      <c r="I765" s="157">
        <f>ROUND(E765*H765,2)</f>
        <v>0</v>
      </c>
      <c r="J765" s="158"/>
      <c r="K765" s="157">
        <f>ROUND(E765*J765,2)</f>
        <v>0</v>
      </c>
      <c r="L765" s="157">
        <v>21</v>
      </c>
      <c r="M765" s="157">
        <f>G765*(1+L765/100)</f>
        <v>0</v>
      </c>
      <c r="N765" s="157">
        <v>0</v>
      </c>
      <c r="O765" s="157">
        <f>ROUND(E765*N765,2)</f>
        <v>0</v>
      </c>
      <c r="P765" s="157">
        <v>0.02</v>
      </c>
      <c r="Q765" s="157">
        <f>ROUND(E765*P765,2)</f>
        <v>4.24</v>
      </c>
      <c r="R765" s="157"/>
      <c r="S765" s="157" t="s">
        <v>237</v>
      </c>
      <c r="T765" s="157" t="s">
        <v>238</v>
      </c>
      <c r="U765" s="157">
        <v>0.14699999999999999</v>
      </c>
      <c r="V765" s="157">
        <f>ROUND(E765*U765,2)</f>
        <v>31.2</v>
      </c>
      <c r="W765" s="157"/>
      <c r="X765" s="157" t="s">
        <v>239</v>
      </c>
      <c r="Y765" s="147"/>
      <c r="Z765" s="147"/>
      <c r="AA765" s="147"/>
      <c r="AB765" s="147"/>
      <c r="AC765" s="147"/>
      <c r="AD765" s="147"/>
      <c r="AE765" s="147"/>
      <c r="AF765" s="147"/>
      <c r="AG765" s="147" t="s">
        <v>240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6" t="s">
        <v>308</v>
      </c>
      <c r="D766" s="159"/>
      <c r="E766" s="160"/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242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6" t="s">
        <v>878</v>
      </c>
      <c r="D767" s="159"/>
      <c r="E767" s="160"/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242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6" t="s">
        <v>879</v>
      </c>
      <c r="D768" s="159"/>
      <c r="E768" s="160">
        <v>6.09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242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6" t="s">
        <v>880</v>
      </c>
      <c r="D769" s="159"/>
      <c r="E769" s="160">
        <v>24.64</v>
      </c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242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6" t="s">
        <v>881</v>
      </c>
      <c r="D770" s="159"/>
      <c r="E770" s="160">
        <v>3.4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242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54"/>
      <c r="B771" s="155"/>
      <c r="C771" s="186" t="s">
        <v>882</v>
      </c>
      <c r="D771" s="159"/>
      <c r="E771" s="160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57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242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">
      <c r="A772" s="154"/>
      <c r="B772" s="155"/>
      <c r="C772" s="186" t="s">
        <v>883</v>
      </c>
      <c r="D772" s="159"/>
      <c r="E772" s="160">
        <v>2.89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242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 x14ac:dyDescent="0.2">
      <c r="A773" s="154"/>
      <c r="B773" s="155"/>
      <c r="C773" s="186" t="s">
        <v>884</v>
      </c>
      <c r="D773" s="159"/>
      <c r="E773" s="160">
        <v>7.1</v>
      </c>
      <c r="F773" s="157"/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57"/>
      <c r="Y773" s="147"/>
      <c r="Z773" s="147"/>
      <c r="AA773" s="147"/>
      <c r="AB773" s="147"/>
      <c r="AC773" s="147"/>
      <c r="AD773" s="147"/>
      <c r="AE773" s="147"/>
      <c r="AF773" s="147"/>
      <c r="AG773" s="147" t="s">
        <v>242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6" t="s">
        <v>885</v>
      </c>
      <c r="D774" s="159"/>
      <c r="E774" s="160">
        <v>5.28</v>
      </c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242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6" t="s">
        <v>886</v>
      </c>
      <c r="D775" s="159"/>
      <c r="E775" s="160">
        <v>13.55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242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">
      <c r="A776" s="154"/>
      <c r="B776" s="155"/>
      <c r="C776" s="186" t="s">
        <v>887</v>
      </c>
      <c r="D776" s="159"/>
      <c r="E776" s="160">
        <v>1.24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242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">
      <c r="A777" s="154"/>
      <c r="B777" s="155"/>
      <c r="C777" s="186" t="s">
        <v>888</v>
      </c>
      <c r="D777" s="159"/>
      <c r="E777" s="160">
        <v>10.83</v>
      </c>
      <c r="F777" s="157"/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57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242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">
      <c r="A778" s="154"/>
      <c r="B778" s="155"/>
      <c r="C778" s="186" t="s">
        <v>889</v>
      </c>
      <c r="D778" s="159"/>
      <c r="E778" s="160">
        <v>55.76</v>
      </c>
      <c r="F778" s="157"/>
      <c r="G778" s="157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57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242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">
      <c r="A779" s="154"/>
      <c r="B779" s="155"/>
      <c r="C779" s="186" t="s">
        <v>428</v>
      </c>
      <c r="D779" s="159"/>
      <c r="E779" s="160"/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57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242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">
      <c r="A780" s="154"/>
      <c r="B780" s="155"/>
      <c r="C780" s="186" t="s">
        <v>890</v>
      </c>
      <c r="D780" s="159"/>
      <c r="E780" s="160"/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242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54"/>
      <c r="B781" s="155"/>
      <c r="C781" s="186" t="s">
        <v>720</v>
      </c>
      <c r="D781" s="159"/>
      <c r="E781" s="160">
        <v>12.54</v>
      </c>
      <c r="F781" s="157"/>
      <c r="G781" s="157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57"/>
      <c r="Y781" s="147"/>
      <c r="Z781" s="147"/>
      <c r="AA781" s="147"/>
      <c r="AB781" s="147"/>
      <c r="AC781" s="147"/>
      <c r="AD781" s="147"/>
      <c r="AE781" s="147"/>
      <c r="AF781" s="147"/>
      <c r="AG781" s="147" t="s">
        <v>242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54"/>
      <c r="B782" s="155"/>
      <c r="C782" s="186" t="s">
        <v>428</v>
      </c>
      <c r="D782" s="159"/>
      <c r="E782" s="160"/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242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1" x14ac:dyDescent="0.2">
      <c r="A783" s="154"/>
      <c r="B783" s="155"/>
      <c r="C783" s="186" t="s">
        <v>313</v>
      </c>
      <c r="D783" s="159"/>
      <c r="E783" s="160"/>
      <c r="F783" s="157"/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57"/>
      <c r="Y783" s="147"/>
      <c r="Z783" s="147"/>
      <c r="AA783" s="147"/>
      <c r="AB783" s="147"/>
      <c r="AC783" s="147"/>
      <c r="AD783" s="147"/>
      <c r="AE783" s="147"/>
      <c r="AF783" s="147"/>
      <c r="AG783" s="147" t="s">
        <v>242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">
      <c r="A784" s="154"/>
      <c r="B784" s="155"/>
      <c r="C784" s="186" t="s">
        <v>878</v>
      </c>
      <c r="D784" s="159"/>
      <c r="E784" s="160"/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47"/>
      <c r="Z784" s="147"/>
      <c r="AA784" s="147"/>
      <c r="AB784" s="147"/>
      <c r="AC784" s="147"/>
      <c r="AD784" s="147"/>
      <c r="AE784" s="147"/>
      <c r="AF784" s="147"/>
      <c r="AG784" s="147" t="s">
        <v>242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">
      <c r="A785" s="154"/>
      <c r="B785" s="155"/>
      <c r="C785" s="186" t="s">
        <v>891</v>
      </c>
      <c r="D785" s="159"/>
      <c r="E785" s="160">
        <v>27.908280000000001</v>
      </c>
      <c r="F785" s="157"/>
      <c r="G785" s="157"/>
      <c r="H785" s="157"/>
      <c r="I785" s="157"/>
      <c r="J785" s="157"/>
      <c r="K785" s="157"/>
      <c r="L785" s="157"/>
      <c r="M785" s="157"/>
      <c r="N785" s="157"/>
      <c r="O785" s="157"/>
      <c r="P785" s="157"/>
      <c r="Q785" s="157"/>
      <c r="R785" s="157"/>
      <c r="S785" s="157"/>
      <c r="T785" s="157"/>
      <c r="U785" s="157"/>
      <c r="V785" s="157"/>
      <c r="W785" s="157"/>
      <c r="X785" s="157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242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">
      <c r="A786" s="154"/>
      <c r="B786" s="155"/>
      <c r="C786" s="186" t="s">
        <v>721</v>
      </c>
      <c r="D786" s="159"/>
      <c r="E786" s="160">
        <v>11.39</v>
      </c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242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">
      <c r="A787" s="154"/>
      <c r="B787" s="155"/>
      <c r="C787" s="186" t="s">
        <v>892</v>
      </c>
      <c r="D787" s="159"/>
      <c r="E787" s="160"/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242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54"/>
      <c r="B788" s="155"/>
      <c r="C788" s="186" t="s">
        <v>893</v>
      </c>
      <c r="D788" s="159"/>
      <c r="E788" s="160">
        <v>15.8</v>
      </c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242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6" t="s">
        <v>894</v>
      </c>
      <c r="D789" s="159"/>
      <c r="E789" s="160">
        <v>13.8</v>
      </c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242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6" t="s">
        <v>895</v>
      </c>
      <c r="D790" s="159"/>
      <c r="E790" s="160"/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242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70">
        <v>171</v>
      </c>
      <c r="B791" s="171" t="s">
        <v>896</v>
      </c>
      <c r="C791" s="185" t="s">
        <v>897</v>
      </c>
      <c r="D791" s="172" t="s">
        <v>454</v>
      </c>
      <c r="E791" s="173">
        <v>114.59</v>
      </c>
      <c r="F791" s="174"/>
      <c r="G791" s="175">
        <f>ROUND(E791*F791,2)</f>
        <v>0</v>
      </c>
      <c r="H791" s="158"/>
      <c r="I791" s="157">
        <f>ROUND(E791*H791,2)</f>
        <v>0</v>
      </c>
      <c r="J791" s="158"/>
      <c r="K791" s="157">
        <f>ROUND(E791*J791,2)</f>
        <v>0</v>
      </c>
      <c r="L791" s="157">
        <v>21</v>
      </c>
      <c r="M791" s="157">
        <f>G791*(1+L791/100)</f>
        <v>0</v>
      </c>
      <c r="N791" s="157">
        <v>0</v>
      </c>
      <c r="O791" s="157">
        <f>ROUND(E791*N791,2)</f>
        <v>0</v>
      </c>
      <c r="P791" s="157">
        <v>4.0000000000000002E-4</v>
      </c>
      <c r="Q791" s="157">
        <f>ROUND(E791*P791,2)</f>
        <v>0.05</v>
      </c>
      <c r="R791" s="157"/>
      <c r="S791" s="157" t="s">
        <v>237</v>
      </c>
      <c r="T791" s="157" t="s">
        <v>238</v>
      </c>
      <c r="U791" s="157">
        <v>7.0000000000000007E-2</v>
      </c>
      <c r="V791" s="157">
        <f>ROUND(E791*U791,2)</f>
        <v>8.02</v>
      </c>
      <c r="W791" s="157"/>
      <c r="X791" s="157" t="s">
        <v>239</v>
      </c>
      <c r="Y791" s="147"/>
      <c r="Z791" s="147"/>
      <c r="AA791" s="147"/>
      <c r="AB791" s="147"/>
      <c r="AC791" s="147"/>
      <c r="AD791" s="147"/>
      <c r="AE791" s="147"/>
      <c r="AF791" s="147"/>
      <c r="AG791" s="147" t="s">
        <v>240</v>
      </c>
      <c r="AH791" s="147"/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6" t="s">
        <v>308</v>
      </c>
      <c r="D792" s="159"/>
      <c r="E792" s="160"/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242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6" t="s">
        <v>878</v>
      </c>
      <c r="D793" s="159"/>
      <c r="E793" s="160"/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242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6" t="s">
        <v>898</v>
      </c>
      <c r="D794" s="159"/>
      <c r="E794" s="160">
        <v>3.28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242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22.5" outlineLevel="1" x14ac:dyDescent="0.2">
      <c r="A795" s="154"/>
      <c r="B795" s="155"/>
      <c r="C795" s="186" t="s">
        <v>899</v>
      </c>
      <c r="D795" s="159"/>
      <c r="E795" s="160">
        <v>14.45</v>
      </c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242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6" t="s">
        <v>900</v>
      </c>
      <c r="D796" s="159"/>
      <c r="E796" s="160">
        <v>2.0299999999999998</v>
      </c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242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6" t="s">
        <v>882</v>
      </c>
      <c r="D797" s="159"/>
      <c r="E797" s="160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242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6" t="s">
        <v>901</v>
      </c>
      <c r="D798" s="159"/>
      <c r="E798" s="160">
        <v>1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242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6" t="s">
        <v>902</v>
      </c>
      <c r="D799" s="159"/>
      <c r="E799" s="160">
        <v>10.45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242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6" t="s">
        <v>642</v>
      </c>
      <c r="D800" s="159"/>
      <c r="E800" s="160"/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242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6" t="s">
        <v>643</v>
      </c>
      <c r="D801" s="159"/>
      <c r="E801" s="160"/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242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6" t="s">
        <v>903</v>
      </c>
      <c r="D802" s="159"/>
      <c r="E802" s="160">
        <v>2.7250000000000001</v>
      </c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242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6" t="s">
        <v>904</v>
      </c>
      <c r="D803" s="159"/>
      <c r="E803" s="160">
        <v>27.77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242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6" t="s">
        <v>428</v>
      </c>
      <c r="D804" s="159"/>
      <c r="E804" s="160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242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6" t="s">
        <v>890</v>
      </c>
      <c r="D805" s="159"/>
      <c r="E805" s="160"/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242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6" t="s">
        <v>905</v>
      </c>
      <c r="D806" s="159"/>
      <c r="E806" s="160">
        <v>13.6</v>
      </c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242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6" t="s">
        <v>428</v>
      </c>
      <c r="D807" s="159"/>
      <c r="E807" s="160"/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242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6" t="s">
        <v>313</v>
      </c>
      <c r="D808" s="159"/>
      <c r="E808" s="160"/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242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6" t="s">
        <v>878</v>
      </c>
      <c r="D809" s="159"/>
      <c r="E809" s="160"/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242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6" t="s">
        <v>906</v>
      </c>
      <c r="D810" s="159"/>
      <c r="E810" s="160">
        <v>15.494999999999999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242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6" t="s">
        <v>907</v>
      </c>
      <c r="D811" s="159"/>
      <c r="E811" s="160">
        <v>11.195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242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6" t="s">
        <v>908</v>
      </c>
      <c r="D812" s="159"/>
      <c r="E812" s="160">
        <v>12.595000000000001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242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6" t="s">
        <v>650</v>
      </c>
      <c r="D813" s="159"/>
      <c r="E813" s="160"/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242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70">
        <v>172</v>
      </c>
      <c r="B814" s="171" t="s">
        <v>909</v>
      </c>
      <c r="C814" s="185" t="s">
        <v>910</v>
      </c>
      <c r="D814" s="172" t="s">
        <v>236</v>
      </c>
      <c r="E814" s="173">
        <v>9.5384799999999998</v>
      </c>
      <c r="F814" s="174"/>
      <c r="G814" s="175">
        <f>ROUND(E814*F814,2)</f>
        <v>0</v>
      </c>
      <c r="H814" s="158"/>
      <c r="I814" s="157">
        <f>ROUND(E814*H814,2)</f>
        <v>0</v>
      </c>
      <c r="J814" s="158"/>
      <c r="K814" s="157">
        <f>ROUND(E814*J814,2)</f>
        <v>0</v>
      </c>
      <c r="L814" s="157">
        <v>21</v>
      </c>
      <c r="M814" s="157">
        <f>G814*(1+L814/100)</f>
        <v>0</v>
      </c>
      <c r="N814" s="157">
        <v>0</v>
      </c>
      <c r="O814" s="157">
        <f>ROUND(E814*N814,2)</f>
        <v>0</v>
      </c>
      <c r="P814" s="157">
        <v>1.4</v>
      </c>
      <c r="Q814" s="157">
        <f>ROUND(E814*P814,2)</f>
        <v>13.35</v>
      </c>
      <c r="R814" s="157"/>
      <c r="S814" s="157" t="s">
        <v>237</v>
      </c>
      <c r="T814" s="157" t="s">
        <v>238</v>
      </c>
      <c r="U814" s="157">
        <v>1.2569999999999999</v>
      </c>
      <c r="V814" s="157">
        <f>ROUND(E814*U814,2)</f>
        <v>11.99</v>
      </c>
      <c r="W814" s="157"/>
      <c r="X814" s="157" t="s">
        <v>239</v>
      </c>
      <c r="Y814" s="147"/>
      <c r="Z814" s="147"/>
      <c r="AA814" s="147"/>
      <c r="AB814" s="147"/>
      <c r="AC814" s="147"/>
      <c r="AD814" s="147"/>
      <c r="AE814" s="147"/>
      <c r="AF814" s="147"/>
      <c r="AG814" s="147" t="s">
        <v>240</v>
      </c>
      <c r="AH814" s="147"/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6" t="s">
        <v>911</v>
      </c>
      <c r="D815" s="159"/>
      <c r="E815" s="160">
        <v>9.5384799999999998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242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70">
        <v>173</v>
      </c>
      <c r="B816" s="171" t="s">
        <v>912</v>
      </c>
      <c r="C816" s="185" t="s">
        <v>913</v>
      </c>
      <c r="D816" s="172" t="s">
        <v>247</v>
      </c>
      <c r="E816" s="173">
        <v>20</v>
      </c>
      <c r="F816" s="174"/>
      <c r="G816" s="175">
        <f>ROUND(E816*F816,2)</f>
        <v>0</v>
      </c>
      <c r="H816" s="158"/>
      <c r="I816" s="157">
        <f>ROUND(E816*H816,2)</f>
        <v>0</v>
      </c>
      <c r="J816" s="158"/>
      <c r="K816" s="157">
        <f>ROUND(E816*J816,2)</f>
        <v>0</v>
      </c>
      <c r="L816" s="157">
        <v>21</v>
      </c>
      <c r="M816" s="157">
        <f>G816*(1+L816/100)</f>
        <v>0</v>
      </c>
      <c r="N816" s="157">
        <v>0</v>
      </c>
      <c r="O816" s="157">
        <f>ROUND(E816*N816,2)</f>
        <v>0</v>
      </c>
      <c r="P816" s="157">
        <v>0</v>
      </c>
      <c r="Q816" s="157">
        <f>ROUND(E816*P816,2)</f>
        <v>0</v>
      </c>
      <c r="R816" s="157"/>
      <c r="S816" s="157" t="s">
        <v>237</v>
      </c>
      <c r="T816" s="157" t="s">
        <v>238</v>
      </c>
      <c r="U816" s="157">
        <v>0.59</v>
      </c>
      <c r="V816" s="157">
        <f>ROUND(E816*U816,2)</f>
        <v>11.8</v>
      </c>
      <c r="W816" s="157"/>
      <c r="X816" s="157" t="s">
        <v>239</v>
      </c>
      <c r="Y816" s="147"/>
      <c r="Z816" s="147"/>
      <c r="AA816" s="147"/>
      <c r="AB816" s="147"/>
      <c r="AC816" s="147"/>
      <c r="AD816" s="147"/>
      <c r="AE816" s="147"/>
      <c r="AF816" s="147"/>
      <c r="AG816" s="147" t="s">
        <v>254</v>
      </c>
      <c r="AH816" s="147"/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6" t="s">
        <v>914</v>
      </c>
      <c r="D817" s="159"/>
      <c r="E817" s="160">
        <v>20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242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70">
        <v>174</v>
      </c>
      <c r="B818" s="171" t="s">
        <v>915</v>
      </c>
      <c r="C818" s="185" t="s">
        <v>916</v>
      </c>
      <c r="D818" s="172" t="s">
        <v>301</v>
      </c>
      <c r="E818" s="173">
        <v>18</v>
      </c>
      <c r="F818" s="174"/>
      <c r="G818" s="175">
        <f>ROUND(E818*F818,2)</f>
        <v>0</v>
      </c>
      <c r="H818" s="158"/>
      <c r="I818" s="157">
        <f>ROUND(E818*H818,2)</f>
        <v>0</v>
      </c>
      <c r="J818" s="158"/>
      <c r="K818" s="157">
        <f>ROUND(E818*J818,2)</f>
        <v>0</v>
      </c>
      <c r="L818" s="157">
        <v>21</v>
      </c>
      <c r="M818" s="157">
        <f>G818*(1+L818/100)</f>
        <v>0</v>
      </c>
      <c r="N818" s="157">
        <v>0</v>
      </c>
      <c r="O818" s="157">
        <f>ROUND(E818*N818,2)</f>
        <v>0</v>
      </c>
      <c r="P818" s="157">
        <v>0</v>
      </c>
      <c r="Q818" s="157">
        <f>ROUND(E818*P818,2)</f>
        <v>0</v>
      </c>
      <c r="R818" s="157"/>
      <c r="S818" s="157" t="s">
        <v>237</v>
      </c>
      <c r="T818" s="157" t="s">
        <v>238</v>
      </c>
      <c r="U818" s="157">
        <v>0.05</v>
      </c>
      <c r="V818" s="157">
        <f>ROUND(E818*U818,2)</f>
        <v>0.9</v>
      </c>
      <c r="W818" s="157"/>
      <c r="X818" s="157" t="s">
        <v>239</v>
      </c>
      <c r="Y818" s="147"/>
      <c r="Z818" s="147"/>
      <c r="AA818" s="147"/>
      <c r="AB818" s="147"/>
      <c r="AC818" s="147"/>
      <c r="AD818" s="147"/>
      <c r="AE818" s="147"/>
      <c r="AF818" s="147"/>
      <c r="AG818" s="147" t="s">
        <v>254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6" t="s">
        <v>308</v>
      </c>
      <c r="D819" s="159"/>
      <c r="E819" s="160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242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6" t="s">
        <v>917</v>
      </c>
      <c r="D820" s="159"/>
      <c r="E820" s="160">
        <v>1</v>
      </c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242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6" t="s">
        <v>918</v>
      </c>
      <c r="D821" s="159"/>
      <c r="E821" s="160">
        <v>1</v>
      </c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242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6" t="s">
        <v>919</v>
      </c>
      <c r="D822" s="159"/>
      <c r="E822" s="160">
        <v>6</v>
      </c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242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6" t="s">
        <v>428</v>
      </c>
      <c r="D823" s="159"/>
      <c r="E823" s="160"/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242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6" t="s">
        <v>313</v>
      </c>
      <c r="D824" s="159"/>
      <c r="E824" s="160"/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242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6" t="s">
        <v>920</v>
      </c>
      <c r="D825" s="159"/>
      <c r="E825" s="160">
        <v>2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242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6" t="s">
        <v>919</v>
      </c>
      <c r="D826" s="159"/>
      <c r="E826" s="160">
        <v>6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242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6" t="s">
        <v>428</v>
      </c>
      <c r="D827" s="159"/>
      <c r="E827" s="160"/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242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6" t="s">
        <v>856</v>
      </c>
      <c r="D828" s="159"/>
      <c r="E828" s="160"/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242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6" t="s">
        <v>921</v>
      </c>
      <c r="D829" s="159"/>
      <c r="E829" s="160">
        <v>2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242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70">
        <v>175</v>
      </c>
      <c r="B830" s="171" t="s">
        <v>922</v>
      </c>
      <c r="C830" s="185" t="s">
        <v>923</v>
      </c>
      <c r="D830" s="172" t="s">
        <v>247</v>
      </c>
      <c r="E830" s="173">
        <v>27.4</v>
      </c>
      <c r="F830" s="174"/>
      <c r="G830" s="175">
        <f>ROUND(E830*F830,2)</f>
        <v>0</v>
      </c>
      <c r="H830" s="158"/>
      <c r="I830" s="157">
        <f>ROUND(E830*H830,2)</f>
        <v>0</v>
      </c>
      <c r="J830" s="158"/>
      <c r="K830" s="157">
        <f>ROUND(E830*J830,2)</f>
        <v>0</v>
      </c>
      <c r="L830" s="157">
        <v>21</v>
      </c>
      <c r="M830" s="157">
        <f>G830*(1+L830/100)</f>
        <v>0</v>
      </c>
      <c r="N830" s="157">
        <v>0</v>
      </c>
      <c r="O830" s="157">
        <f>ROUND(E830*N830,2)</f>
        <v>0</v>
      </c>
      <c r="P830" s="157">
        <v>0</v>
      </c>
      <c r="Q830" s="157">
        <f>ROUND(E830*P830,2)</f>
        <v>0</v>
      </c>
      <c r="R830" s="157"/>
      <c r="S830" s="157" t="s">
        <v>237</v>
      </c>
      <c r="T830" s="157" t="s">
        <v>238</v>
      </c>
      <c r="U830" s="157">
        <v>0.94</v>
      </c>
      <c r="V830" s="157">
        <f>ROUND(E830*U830,2)</f>
        <v>25.76</v>
      </c>
      <c r="W830" s="157"/>
      <c r="X830" s="157" t="s">
        <v>239</v>
      </c>
      <c r="Y830" s="147"/>
      <c r="Z830" s="147"/>
      <c r="AA830" s="147"/>
      <c r="AB830" s="147"/>
      <c r="AC830" s="147"/>
      <c r="AD830" s="147"/>
      <c r="AE830" s="147"/>
      <c r="AF830" s="147"/>
      <c r="AG830" s="147" t="s">
        <v>254</v>
      </c>
      <c r="AH830" s="147"/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6" t="s">
        <v>308</v>
      </c>
      <c r="D831" s="159"/>
      <c r="E831" s="160"/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242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6" t="s">
        <v>924</v>
      </c>
      <c r="D832" s="159"/>
      <c r="E832" s="160">
        <v>1.2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242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6" t="s">
        <v>925</v>
      </c>
      <c r="D833" s="159"/>
      <c r="E833" s="160">
        <v>1.4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242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6" t="s">
        <v>926</v>
      </c>
      <c r="D834" s="159"/>
      <c r="E834" s="160">
        <v>9.6</v>
      </c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242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6" t="s">
        <v>428</v>
      </c>
      <c r="D835" s="159"/>
      <c r="E835" s="160"/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242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6" t="s">
        <v>313</v>
      </c>
      <c r="D836" s="159"/>
      <c r="E836" s="160"/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242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54"/>
      <c r="B837" s="155"/>
      <c r="C837" s="186" t="s">
        <v>927</v>
      </c>
      <c r="D837" s="159"/>
      <c r="E837" s="160">
        <v>2.4</v>
      </c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242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6" t="s">
        <v>926</v>
      </c>
      <c r="D838" s="159"/>
      <c r="E838" s="160">
        <v>9.6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242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 x14ac:dyDescent="0.2">
      <c r="A839" s="154"/>
      <c r="B839" s="155"/>
      <c r="C839" s="186" t="s">
        <v>428</v>
      </c>
      <c r="D839" s="159"/>
      <c r="E839" s="160"/>
      <c r="F839" s="157"/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57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242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">
      <c r="A840" s="154"/>
      <c r="B840" s="155"/>
      <c r="C840" s="186" t="s">
        <v>856</v>
      </c>
      <c r="D840" s="159"/>
      <c r="E840" s="160"/>
      <c r="F840" s="157"/>
      <c r="G840" s="157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57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242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6" t="s">
        <v>928</v>
      </c>
      <c r="D841" s="159"/>
      <c r="E841" s="160">
        <v>3.2</v>
      </c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242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70">
        <v>176</v>
      </c>
      <c r="B842" s="171" t="s">
        <v>929</v>
      </c>
      <c r="C842" s="185" t="s">
        <v>930</v>
      </c>
      <c r="D842" s="172" t="s">
        <v>247</v>
      </c>
      <c r="E842" s="173">
        <v>477.81025</v>
      </c>
      <c r="F842" s="174"/>
      <c r="G842" s="175">
        <f>ROUND(E842*F842,2)</f>
        <v>0</v>
      </c>
      <c r="H842" s="158"/>
      <c r="I842" s="157">
        <f>ROUND(E842*H842,2)</f>
        <v>0</v>
      </c>
      <c r="J842" s="158"/>
      <c r="K842" s="157">
        <f>ROUND(E842*J842,2)</f>
        <v>0</v>
      </c>
      <c r="L842" s="157">
        <v>21</v>
      </c>
      <c r="M842" s="157">
        <f>G842*(1+L842/100)</f>
        <v>0</v>
      </c>
      <c r="N842" s="157">
        <v>0</v>
      </c>
      <c r="O842" s="157">
        <f>ROUND(E842*N842,2)</f>
        <v>0</v>
      </c>
      <c r="P842" s="157">
        <v>4.0000000000000001E-3</v>
      </c>
      <c r="Q842" s="157">
        <f>ROUND(E842*P842,2)</f>
        <v>1.91</v>
      </c>
      <c r="R842" s="157"/>
      <c r="S842" s="157" t="s">
        <v>237</v>
      </c>
      <c r="T842" s="157" t="s">
        <v>238</v>
      </c>
      <c r="U842" s="157">
        <v>0.03</v>
      </c>
      <c r="V842" s="157">
        <f>ROUND(E842*U842,2)</f>
        <v>14.33</v>
      </c>
      <c r="W842" s="157"/>
      <c r="X842" s="157" t="s">
        <v>239</v>
      </c>
      <c r="Y842" s="147"/>
      <c r="Z842" s="147"/>
      <c r="AA842" s="147"/>
      <c r="AB842" s="147"/>
      <c r="AC842" s="147"/>
      <c r="AD842" s="147"/>
      <c r="AE842" s="147"/>
      <c r="AF842" s="147"/>
      <c r="AG842" s="147" t="s">
        <v>240</v>
      </c>
      <c r="AH842" s="147"/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6" t="s">
        <v>308</v>
      </c>
      <c r="D843" s="159"/>
      <c r="E843" s="160"/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242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6" t="s">
        <v>634</v>
      </c>
      <c r="D844" s="159"/>
      <c r="E844" s="160">
        <v>14.8385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242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54"/>
      <c r="B845" s="155"/>
      <c r="C845" s="186" t="s">
        <v>635</v>
      </c>
      <c r="D845" s="159"/>
      <c r="E845" s="160">
        <v>26.697500000000002</v>
      </c>
      <c r="F845" s="157"/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57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242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6" t="s">
        <v>636</v>
      </c>
      <c r="D846" s="159"/>
      <c r="E846" s="160">
        <v>51.92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242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54"/>
      <c r="B847" s="155"/>
      <c r="C847" s="186" t="s">
        <v>637</v>
      </c>
      <c r="D847" s="159"/>
      <c r="E847" s="160">
        <v>19.292999999999999</v>
      </c>
      <c r="F847" s="157"/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57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242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6" t="s">
        <v>638</v>
      </c>
      <c r="D848" s="159"/>
      <c r="E848" s="160">
        <v>8.3484999999999996</v>
      </c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242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6" t="s">
        <v>639</v>
      </c>
      <c r="D849" s="159"/>
      <c r="E849" s="160">
        <v>58.3215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242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6" t="s">
        <v>640</v>
      </c>
      <c r="D850" s="159"/>
      <c r="E850" s="160">
        <v>7.1094999999999997</v>
      </c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242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6" t="s">
        <v>641</v>
      </c>
      <c r="D851" s="159"/>
      <c r="E851" s="160">
        <v>30.827500000000001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242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6" t="s">
        <v>642</v>
      </c>
      <c r="D852" s="159"/>
      <c r="E852" s="160"/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242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6" t="s">
        <v>643</v>
      </c>
      <c r="D853" s="159"/>
      <c r="E853" s="160"/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242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 x14ac:dyDescent="0.2">
      <c r="A854" s="154"/>
      <c r="B854" s="155"/>
      <c r="C854" s="186" t="s">
        <v>644</v>
      </c>
      <c r="D854" s="159"/>
      <c r="E854" s="160">
        <v>7.1537499999999996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242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">
      <c r="A855" s="154"/>
      <c r="B855" s="155"/>
      <c r="C855" s="186" t="s">
        <v>645</v>
      </c>
      <c r="D855" s="159"/>
      <c r="E855" s="160">
        <v>90.034000000000006</v>
      </c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57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242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 x14ac:dyDescent="0.2">
      <c r="A856" s="154"/>
      <c r="B856" s="155"/>
      <c r="C856" s="186" t="s">
        <v>428</v>
      </c>
      <c r="D856" s="159"/>
      <c r="E856" s="160"/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242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">
      <c r="A857" s="154"/>
      <c r="B857" s="155"/>
      <c r="C857" s="186" t="s">
        <v>313</v>
      </c>
      <c r="D857" s="159"/>
      <c r="E857" s="160"/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57"/>
      <c r="Y857" s="147"/>
      <c r="Z857" s="147"/>
      <c r="AA857" s="147"/>
      <c r="AB857" s="147"/>
      <c r="AC857" s="147"/>
      <c r="AD857" s="147"/>
      <c r="AE857" s="147"/>
      <c r="AF857" s="147"/>
      <c r="AG857" s="147" t="s">
        <v>242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">
      <c r="A858" s="154"/>
      <c r="B858" s="155"/>
      <c r="C858" s="186" t="s">
        <v>646</v>
      </c>
      <c r="D858" s="159"/>
      <c r="E858" s="160">
        <v>47.259749999999997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242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">
      <c r="A859" s="154"/>
      <c r="B859" s="155"/>
      <c r="C859" s="186" t="s">
        <v>647</v>
      </c>
      <c r="D859" s="159"/>
      <c r="E859" s="160">
        <v>34.754750000000001</v>
      </c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57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242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6" t="s">
        <v>648</v>
      </c>
      <c r="D860" s="159"/>
      <c r="E860" s="160">
        <v>34.998750000000001</v>
      </c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242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6" t="s">
        <v>649</v>
      </c>
      <c r="D861" s="159"/>
      <c r="E861" s="160">
        <v>38.414749999999998</v>
      </c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242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6" t="s">
        <v>650</v>
      </c>
      <c r="D862" s="159"/>
      <c r="E862" s="160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242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6" t="s">
        <v>651</v>
      </c>
      <c r="D863" s="159"/>
      <c r="E863" s="160">
        <v>7.8384999999999998</v>
      </c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242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70">
        <v>177</v>
      </c>
      <c r="B864" s="171" t="s">
        <v>931</v>
      </c>
      <c r="C864" s="185" t="s">
        <v>932</v>
      </c>
      <c r="D864" s="172" t="s">
        <v>247</v>
      </c>
      <c r="E864" s="173">
        <v>41.727499999999999</v>
      </c>
      <c r="F864" s="174"/>
      <c r="G864" s="175">
        <f>ROUND(E864*F864,2)</f>
        <v>0</v>
      </c>
      <c r="H864" s="158"/>
      <c r="I864" s="157">
        <f>ROUND(E864*H864,2)</f>
        <v>0</v>
      </c>
      <c r="J864" s="158"/>
      <c r="K864" s="157">
        <f>ROUND(E864*J864,2)</f>
        <v>0</v>
      </c>
      <c r="L864" s="157">
        <v>21</v>
      </c>
      <c r="M864" s="157">
        <f>G864*(1+L864/100)</f>
        <v>0</v>
      </c>
      <c r="N864" s="157">
        <v>0</v>
      </c>
      <c r="O864" s="157">
        <f>ROUND(E864*N864,2)</f>
        <v>0</v>
      </c>
      <c r="P864" s="157">
        <v>4.5999999999999999E-2</v>
      </c>
      <c r="Q864" s="157">
        <f>ROUND(E864*P864,2)</f>
        <v>1.92</v>
      </c>
      <c r="R864" s="157"/>
      <c r="S864" s="157" t="s">
        <v>237</v>
      </c>
      <c r="T864" s="157" t="s">
        <v>238</v>
      </c>
      <c r="U864" s="157">
        <v>0.26</v>
      </c>
      <c r="V864" s="157">
        <f>ROUND(E864*U864,2)</f>
        <v>10.85</v>
      </c>
      <c r="W864" s="157"/>
      <c r="X864" s="157" t="s">
        <v>239</v>
      </c>
      <c r="Y864" s="147"/>
      <c r="Z864" s="147"/>
      <c r="AA864" s="147"/>
      <c r="AB864" s="147"/>
      <c r="AC864" s="147"/>
      <c r="AD864" s="147"/>
      <c r="AE864" s="147"/>
      <c r="AF864" s="147"/>
      <c r="AG864" s="147" t="s">
        <v>240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6" t="s">
        <v>662</v>
      </c>
      <c r="D865" s="159"/>
      <c r="E865" s="160"/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242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6" t="s">
        <v>308</v>
      </c>
      <c r="D866" s="159"/>
      <c r="E866" s="160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242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6" t="s">
        <v>663</v>
      </c>
      <c r="D867" s="159"/>
      <c r="E867" s="160">
        <v>13.52</v>
      </c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242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6" t="s">
        <v>664</v>
      </c>
      <c r="D868" s="159"/>
      <c r="E868" s="160">
        <v>1.74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242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6" t="s">
        <v>428</v>
      </c>
      <c r="D869" s="159"/>
      <c r="E869" s="160"/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242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6" t="s">
        <v>313</v>
      </c>
      <c r="D870" s="159"/>
      <c r="E870" s="160"/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242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6" t="s">
        <v>665</v>
      </c>
      <c r="D871" s="159"/>
      <c r="E871" s="160">
        <v>14.42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242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6" t="s">
        <v>428</v>
      </c>
      <c r="D872" s="159"/>
      <c r="E872" s="160"/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242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6" t="s">
        <v>666</v>
      </c>
      <c r="D873" s="159"/>
      <c r="E873" s="160">
        <v>12.047499999999999</v>
      </c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242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70">
        <v>178</v>
      </c>
      <c r="B874" s="171" t="s">
        <v>933</v>
      </c>
      <c r="C874" s="185" t="s">
        <v>934</v>
      </c>
      <c r="D874" s="172" t="s">
        <v>247</v>
      </c>
      <c r="E874" s="173">
        <v>53.552999999999997</v>
      </c>
      <c r="F874" s="174"/>
      <c r="G874" s="175">
        <f>ROUND(E874*F874,2)</f>
        <v>0</v>
      </c>
      <c r="H874" s="158"/>
      <c r="I874" s="157">
        <f>ROUND(E874*H874,2)</f>
        <v>0</v>
      </c>
      <c r="J874" s="158"/>
      <c r="K874" s="157">
        <f>ROUND(E874*J874,2)</f>
        <v>0</v>
      </c>
      <c r="L874" s="157">
        <v>21</v>
      </c>
      <c r="M874" s="157">
        <f>G874*(1+L874/100)</f>
        <v>0</v>
      </c>
      <c r="N874" s="157">
        <v>0</v>
      </c>
      <c r="O874" s="157">
        <f>ROUND(E874*N874,2)</f>
        <v>0</v>
      </c>
      <c r="P874" s="157">
        <v>1.3650000000000001E-2</v>
      </c>
      <c r="Q874" s="157">
        <f>ROUND(E874*P874,2)</f>
        <v>0.73</v>
      </c>
      <c r="R874" s="157"/>
      <c r="S874" s="157" t="s">
        <v>237</v>
      </c>
      <c r="T874" s="157" t="s">
        <v>238</v>
      </c>
      <c r="U874" s="157">
        <v>0.39100000000000001</v>
      </c>
      <c r="V874" s="157">
        <f>ROUND(E874*U874,2)</f>
        <v>20.94</v>
      </c>
      <c r="W874" s="157"/>
      <c r="X874" s="157" t="s">
        <v>239</v>
      </c>
      <c r="Y874" s="147"/>
      <c r="Z874" s="147"/>
      <c r="AA874" s="147"/>
      <c r="AB874" s="147"/>
      <c r="AC874" s="147"/>
      <c r="AD874" s="147"/>
      <c r="AE874" s="147"/>
      <c r="AF874" s="147"/>
      <c r="AG874" s="147" t="s">
        <v>240</v>
      </c>
      <c r="AH874" s="147"/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6" t="s">
        <v>856</v>
      </c>
      <c r="D875" s="159"/>
      <c r="E875" s="160"/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242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">
      <c r="A876" s="154"/>
      <c r="B876" s="155"/>
      <c r="C876" s="186" t="s">
        <v>935</v>
      </c>
      <c r="D876" s="159"/>
      <c r="E876" s="160">
        <v>51.302999999999997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242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1" x14ac:dyDescent="0.2">
      <c r="A877" s="154"/>
      <c r="B877" s="155"/>
      <c r="C877" s="186" t="s">
        <v>308</v>
      </c>
      <c r="D877" s="159"/>
      <c r="E877" s="160"/>
      <c r="F877" s="157"/>
      <c r="G877" s="157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57"/>
      <c r="Y877" s="147"/>
      <c r="Z877" s="147"/>
      <c r="AA877" s="147"/>
      <c r="AB877" s="147"/>
      <c r="AC877" s="147"/>
      <c r="AD877" s="147"/>
      <c r="AE877" s="147"/>
      <c r="AF877" s="147"/>
      <c r="AG877" s="147" t="s">
        <v>242</v>
      </c>
      <c r="AH877" s="147">
        <v>0</v>
      </c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54"/>
      <c r="B878" s="155"/>
      <c r="C878" s="186" t="s">
        <v>936</v>
      </c>
      <c r="D878" s="159"/>
      <c r="E878" s="160">
        <v>2.25</v>
      </c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242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70">
        <v>179</v>
      </c>
      <c r="B879" s="171" t="s">
        <v>937</v>
      </c>
      <c r="C879" s="185" t="s">
        <v>938</v>
      </c>
      <c r="D879" s="172" t="s">
        <v>247</v>
      </c>
      <c r="E879" s="173">
        <v>436.16649999999998</v>
      </c>
      <c r="F879" s="174"/>
      <c r="G879" s="175">
        <f>ROUND(E879*F879,2)</f>
        <v>0</v>
      </c>
      <c r="H879" s="158"/>
      <c r="I879" s="157">
        <f>ROUND(E879*H879,2)</f>
        <v>0</v>
      </c>
      <c r="J879" s="158"/>
      <c r="K879" s="157">
        <f>ROUND(E879*J879,2)</f>
        <v>0</v>
      </c>
      <c r="L879" s="157">
        <v>21</v>
      </c>
      <c r="M879" s="157">
        <f>G879*(1+L879/100)</f>
        <v>0</v>
      </c>
      <c r="N879" s="157">
        <v>0</v>
      </c>
      <c r="O879" s="157">
        <f>ROUND(E879*N879,2)</f>
        <v>0</v>
      </c>
      <c r="P879" s="157">
        <v>7.0000000000000001E-3</v>
      </c>
      <c r="Q879" s="157">
        <f>ROUND(E879*P879,2)</f>
        <v>3.05</v>
      </c>
      <c r="R879" s="157"/>
      <c r="S879" s="157" t="s">
        <v>237</v>
      </c>
      <c r="T879" s="157" t="s">
        <v>238</v>
      </c>
      <c r="U879" s="157">
        <v>0.06</v>
      </c>
      <c r="V879" s="157">
        <f>ROUND(E879*U879,2)</f>
        <v>26.17</v>
      </c>
      <c r="W879" s="157"/>
      <c r="X879" s="157" t="s">
        <v>239</v>
      </c>
      <c r="Y879" s="147"/>
      <c r="Z879" s="147"/>
      <c r="AA879" s="147"/>
      <c r="AB879" s="147"/>
      <c r="AC879" s="147"/>
      <c r="AD879" s="147"/>
      <c r="AE879" s="147"/>
      <c r="AF879" s="147"/>
      <c r="AG879" s="147" t="s">
        <v>240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6" t="s">
        <v>939</v>
      </c>
      <c r="D880" s="159"/>
      <c r="E880" s="160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242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6" t="s">
        <v>940</v>
      </c>
      <c r="D881" s="159"/>
      <c r="E881" s="160">
        <v>169.11125000000001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242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">
      <c r="A882" s="154"/>
      <c r="B882" s="155"/>
      <c r="C882" s="186" t="s">
        <v>941</v>
      </c>
      <c r="D882" s="159"/>
      <c r="E882" s="160">
        <v>169.11125000000001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242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6" t="s">
        <v>942</v>
      </c>
      <c r="D883" s="159"/>
      <c r="E883" s="160">
        <v>48.972000000000001</v>
      </c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242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6" t="s">
        <v>943</v>
      </c>
      <c r="D884" s="159"/>
      <c r="E884" s="160">
        <v>48.972000000000001</v>
      </c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242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70">
        <v>180</v>
      </c>
      <c r="B885" s="171" t="s">
        <v>944</v>
      </c>
      <c r="C885" s="185" t="s">
        <v>945</v>
      </c>
      <c r="D885" s="172" t="s">
        <v>247</v>
      </c>
      <c r="E885" s="173">
        <v>195.23099999999999</v>
      </c>
      <c r="F885" s="174"/>
      <c r="G885" s="175">
        <f>ROUND(E885*F885,2)</f>
        <v>0</v>
      </c>
      <c r="H885" s="158"/>
      <c r="I885" s="157">
        <f>ROUND(E885*H885,2)</f>
        <v>0</v>
      </c>
      <c r="J885" s="158"/>
      <c r="K885" s="157">
        <f>ROUND(E885*J885,2)</f>
        <v>0</v>
      </c>
      <c r="L885" s="157">
        <v>21</v>
      </c>
      <c r="M885" s="157">
        <f>G885*(1+L885/100)</f>
        <v>0</v>
      </c>
      <c r="N885" s="157">
        <v>0</v>
      </c>
      <c r="O885" s="157">
        <f>ROUND(E885*N885,2)</f>
        <v>0</v>
      </c>
      <c r="P885" s="157">
        <v>1.4E-2</v>
      </c>
      <c r="Q885" s="157">
        <f>ROUND(E885*P885,2)</f>
        <v>2.73</v>
      </c>
      <c r="R885" s="157"/>
      <c r="S885" s="157" t="s">
        <v>237</v>
      </c>
      <c r="T885" s="157" t="s">
        <v>238</v>
      </c>
      <c r="U885" s="157">
        <v>0.16</v>
      </c>
      <c r="V885" s="157">
        <f>ROUND(E885*U885,2)</f>
        <v>31.24</v>
      </c>
      <c r="W885" s="157"/>
      <c r="X885" s="157" t="s">
        <v>239</v>
      </c>
      <c r="Y885" s="147"/>
      <c r="Z885" s="147"/>
      <c r="AA885" s="147"/>
      <c r="AB885" s="147"/>
      <c r="AC885" s="147"/>
      <c r="AD885" s="147"/>
      <c r="AE885" s="147"/>
      <c r="AF885" s="147"/>
      <c r="AG885" s="147" t="s">
        <v>240</v>
      </c>
      <c r="AH885" s="147"/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6" t="s">
        <v>946</v>
      </c>
      <c r="D886" s="159"/>
      <c r="E886" s="160">
        <v>195.23099999999999</v>
      </c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242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70">
        <v>181</v>
      </c>
      <c r="B887" s="171" t="s">
        <v>947</v>
      </c>
      <c r="C887" s="185" t="s">
        <v>948</v>
      </c>
      <c r="D887" s="172" t="s">
        <v>454</v>
      </c>
      <c r="E887" s="173">
        <v>81.99</v>
      </c>
      <c r="F887" s="174"/>
      <c r="G887" s="175">
        <f>ROUND(E887*F887,2)</f>
        <v>0</v>
      </c>
      <c r="H887" s="158"/>
      <c r="I887" s="157">
        <f>ROUND(E887*H887,2)</f>
        <v>0</v>
      </c>
      <c r="J887" s="158"/>
      <c r="K887" s="157">
        <f>ROUND(E887*J887,2)</f>
        <v>0</v>
      </c>
      <c r="L887" s="157">
        <v>21</v>
      </c>
      <c r="M887" s="157">
        <f>G887*(1+L887/100)</f>
        <v>0</v>
      </c>
      <c r="N887" s="157">
        <v>0</v>
      </c>
      <c r="O887" s="157">
        <f>ROUND(E887*N887,2)</f>
        <v>0</v>
      </c>
      <c r="P887" s="157">
        <v>3.3600000000000001E-3</v>
      </c>
      <c r="Q887" s="157">
        <f>ROUND(E887*P887,2)</f>
        <v>0.28000000000000003</v>
      </c>
      <c r="R887" s="157"/>
      <c r="S887" s="157" t="s">
        <v>237</v>
      </c>
      <c r="T887" s="157" t="s">
        <v>238</v>
      </c>
      <c r="U887" s="157">
        <v>7.9350000000000004E-2</v>
      </c>
      <c r="V887" s="157">
        <f>ROUND(E887*U887,2)</f>
        <v>6.51</v>
      </c>
      <c r="W887" s="157"/>
      <c r="X887" s="157" t="s">
        <v>239</v>
      </c>
      <c r="Y887" s="147"/>
      <c r="Z887" s="147"/>
      <c r="AA887" s="147"/>
      <c r="AB887" s="147"/>
      <c r="AC887" s="147"/>
      <c r="AD887" s="147"/>
      <c r="AE887" s="147"/>
      <c r="AF887" s="147"/>
      <c r="AG887" s="147" t="s">
        <v>240</v>
      </c>
      <c r="AH887" s="147"/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6" t="s">
        <v>949</v>
      </c>
      <c r="D888" s="159"/>
      <c r="E888" s="160">
        <v>81.99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242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70">
        <v>182</v>
      </c>
      <c r="B889" s="171" t="s">
        <v>950</v>
      </c>
      <c r="C889" s="185" t="s">
        <v>951</v>
      </c>
      <c r="D889" s="172" t="s">
        <v>454</v>
      </c>
      <c r="E889" s="173">
        <v>22.2</v>
      </c>
      <c r="F889" s="174"/>
      <c r="G889" s="175">
        <f>ROUND(E889*F889,2)</f>
        <v>0</v>
      </c>
      <c r="H889" s="158"/>
      <c r="I889" s="157">
        <f>ROUND(E889*H889,2)</f>
        <v>0</v>
      </c>
      <c r="J889" s="158"/>
      <c r="K889" s="157">
        <f>ROUND(E889*J889,2)</f>
        <v>0</v>
      </c>
      <c r="L889" s="157">
        <v>21</v>
      </c>
      <c r="M889" s="157">
        <f>G889*(1+L889/100)</f>
        <v>0</v>
      </c>
      <c r="N889" s="157">
        <v>0</v>
      </c>
      <c r="O889" s="157">
        <f>ROUND(E889*N889,2)</f>
        <v>0</v>
      </c>
      <c r="P889" s="157">
        <v>3.5599999999999998E-3</v>
      </c>
      <c r="Q889" s="157">
        <f>ROUND(E889*P889,2)</f>
        <v>0.08</v>
      </c>
      <c r="R889" s="157"/>
      <c r="S889" s="157" t="s">
        <v>237</v>
      </c>
      <c r="T889" s="157" t="s">
        <v>238</v>
      </c>
      <c r="U889" s="157">
        <v>8.0500000000000002E-2</v>
      </c>
      <c r="V889" s="157">
        <f>ROUND(E889*U889,2)</f>
        <v>1.79</v>
      </c>
      <c r="W889" s="157"/>
      <c r="X889" s="157" t="s">
        <v>239</v>
      </c>
      <c r="Y889" s="147"/>
      <c r="Z889" s="147"/>
      <c r="AA889" s="147"/>
      <c r="AB889" s="147"/>
      <c r="AC889" s="147"/>
      <c r="AD889" s="147"/>
      <c r="AE889" s="147"/>
      <c r="AF889" s="147"/>
      <c r="AG889" s="147" t="s">
        <v>240</v>
      </c>
      <c r="AH889" s="147"/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6" t="s">
        <v>952</v>
      </c>
      <c r="D890" s="159"/>
      <c r="E890" s="160">
        <v>22.2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242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ht="22.5" outlineLevel="1" x14ac:dyDescent="0.2">
      <c r="A891" s="170">
        <v>183</v>
      </c>
      <c r="B891" s="171" t="s">
        <v>953</v>
      </c>
      <c r="C891" s="185" t="s">
        <v>954</v>
      </c>
      <c r="D891" s="172" t="s">
        <v>247</v>
      </c>
      <c r="E891" s="173">
        <v>436.16649999999998</v>
      </c>
      <c r="F891" s="174"/>
      <c r="G891" s="175">
        <f>ROUND(E891*F891,2)</f>
        <v>0</v>
      </c>
      <c r="H891" s="158"/>
      <c r="I891" s="157">
        <f>ROUND(E891*H891,2)</f>
        <v>0</v>
      </c>
      <c r="J891" s="158"/>
      <c r="K891" s="157">
        <f>ROUND(E891*J891,2)</f>
        <v>0</v>
      </c>
      <c r="L891" s="157">
        <v>21</v>
      </c>
      <c r="M891" s="157">
        <f>G891*(1+L891/100)</f>
        <v>0</v>
      </c>
      <c r="N891" s="157">
        <v>0</v>
      </c>
      <c r="O891" s="157">
        <f>ROUND(E891*N891,2)</f>
        <v>0</v>
      </c>
      <c r="P891" s="157">
        <v>4.2000000000000003E-2</v>
      </c>
      <c r="Q891" s="157">
        <f>ROUND(E891*P891,2)</f>
        <v>18.32</v>
      </c>
      <c r="R891" s="157"/>
      <c r="S891" s="157" t="s">
        <v>237</v>
      </c>
      <c r="T891" s="157" t="s">
        <v>238</v>
      </c>
      <c r="U891" s="157">
        <v>0.14000000000000001</v>
      </c>
      <c r="V891" s="157">
        <f>ROUND(E891*U891,2)</f>
        <v>61.06</v>
      </c>
      <c r="W891" s="157"/>
      <c r="X891" s="157" t="s">
        <v>239</v>
      </c>
      <c r="Y891" s="147"/>
      <c r="Z891" s="147"/>
      <c r="AA891" s="147"/>
      <c r="AB891" s="147"/>
      <c r="AC891" s="147"/>
      <c r="AD891" s="147"/>
      <c r="AE891" s="147"/>
      <c r="AF891" s="147"/>
      <c r="AG891" s="147" t="s">
        <v>254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6" t="s">
        <v>939</v>
      </c>
      <c r="D892" s="159"/>
      <c r="E892" s="160"/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242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6" t="s">
        <v>940</v>
      </c>
      <c r="D893" s="159"/>
      <c r="E893" s="160">
        <v>169.11125000000001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242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6" t="s">
        <v>941</v>
      </c>
      <c r="D894" s="159"/>
      <c r="E894" s="160">
        <v>169.11125000000001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242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54"/>
      <c r="B895" s="155"/>
      <c r="C895" s="186" t="s">
        <v>942</v>
      </c>
      <c r="D895" s="159"/>
      <c r="E895" s="160">
        <v>48.972000000000001</v>
      </c>
      <c r="F895" s="157"/>
      <c r="G895" s="157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57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242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54"/>
      <c r="B896" s="155"/>
      <c r="C896" s="186" t="s">
        <v>943</v>
      </c>
      <c r="D896" s="159"/>
      <c r="E896" s="160">
        <v>48.972000000000001</v>
      </c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57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242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70">
        <v>184</v>
      </c>
      <c r="B897" s="171" t="s">
        <v>955</v>
      </c>
      <c r="C897" s="185" t="s">
        <v>956</v>
      </c>
      <c r="D897" s="172" t="s">
        <v>247</v>
      </c>
      <c r="E897" s="173">
        <v>221.33828</v>
      </c>
      <c r="F897" s="174"/>
      <c r="G897" s="175">
        <f>ROUND(E897*F897,2)</f>
        <v>0</v>
      </c>
      <c r="H897" s="158"/>
      <c r="I897" s="157">
        <f>ROUND(E897*H897,2)</f>
        <v>0</v>
      </c>
      <c r="J897" s="158"/>
      <c r="K897" s="157">
        <f>ROUND(E897*J897,2)</f>
        <v>0</v>
      </c>
      <c r="L897" s="157">
        <v>21</v>
      </c>
      <c r="M897" s="157">
        <f>G897*(1+L897/100)</f>
        <v>0</v>
      </c>
      <c r="N897" s="157">
        <v>0</v>
      </c>
      <c r="O897" s="157">
        <f>ROUND(E897*N897,2)</f>
        <v>0</v>
      </c>
      <c r="P897" s="157">
        <v>5.0000000000000001E-3</v>
      </c>
      <c r="Q897" s="157">
        <f>ROUND(E897*P897,2)</f>
        <v>1.1100000000000001</v>
      </c>
      <c r="R897" s="157"/>
      <c r="S897" s="157" t="s">
        <v>237</v>
      </c>
      <c r="T897" s="157" t="s">
        <v>238</v>
      </c>
      <c r="U897" s="157">
        <v>0.51</v>
      </c>
      <c r="V897" s="157">
        <f>ROUND(E897*U897,2)</f>
        <v>112.88</v>
      </c>
      <c r="W897" s="157"/>
      <c r="X897" s="157" t="s">
        <v>239</v>
      </c>
      <c r="Y897" s="147"/>
      <c r="Z897" s="147"/>
      <c r="AA897" s="147"/>
      <c r="AB897" s="147"/>
      <c r="AC897" s="147"/>
      <c r="AD897" s="147"/>
      <c r="AE897" s="147"/>
      <c r="AF897" s="147"/>
      <c r="AG897" s="147" t="s">
        <v>240</v>
      </c>
      <c r="AH897" s="147"/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54"/>
      <c r="B898" s="155"/>
      <c r="C898" s="186" t="s">
        <v>308</v>
      </c>
      <c r="D898" s="159"/>
      <c r="E898" s="160"/>
      <c r="F898" s="157"/>
      <c r="G898" s="157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57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242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6" t="s">
        <v>878</v>
      </c>
      <c r="D899" s="159"/>
      <c r="E899" s="160"/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242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6" t="s">
        <v>879</v>
      </c>
      <c r="D900" s="159"/>
      <c r="E900" s="160">
        <v>6.09</v>
      </c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242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6" t="s">
        <v>880</v>
      </c>
      <c r="D901" s="159"/>
      <c r="E901" s="160">
        <v>24.64</v>
      </c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242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6" t="s">
        <v>881</v>
      </c>
      <c r="D902" s="159"/>
      <c r="E902" s="160">
        <v>3.4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242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6" t="s">
        <v>957</v>
      </c>
      <c r="D903" s="159"/>
      <c r="E903" s="160">
        <v>22.2</v>
      </c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242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6" t="s">
        <v>883</v>
      </c>
      <c r="D904" s="159"/>
      <c r="E904" s="160">
        <v>2.89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242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6" t="s">
        <v>884</v>
      </c>
      <c r="D905" s="159"/>
      <c r="E905" s="160">
        <v>7.1</v>
      </c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242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6" t="s">
        <v>885</v>
      </c>
      <c r="D906" s="159"/>
      <c r="E906" s="160">
        <v>5.28</v>
      </c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242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54"/>
      <c r="B907" s="155"/>
      <c r="C907" s="186" t="s">
        <v>642</v>
      </c>
      <c r="D907" s="159"/>
      <c r="E907" s="160"/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57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242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6" t="s">
        <v>643</v>
      </c>
      <c r="D908" s="159"/>
      <c r="E908" s="160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242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6" t="s">
        <v>888</v>
      </c>
      <c r="D909" s="159"/>
      <c r="E909" s="160">
        <v>10.83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242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6" t="s">
        <v>889</v>
      </c>
      <c r="D910" s="159"/>
      <c r="E910" s="160">
        <v>55.76</v>
      </c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242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6" t="s">
        <v>428</v>
      </c>
      <c r="D911" s="159"/>
      <c r="E911" s="160"/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242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6" t="s">
        <v>313</v>
      </c>
      <c r="D912" s="159"/>
      <c r="E912" s="160"/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242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6" t="s">
        <v>878</v>
      </c>
      <c r="D913" s="159"/>
      <c r="E913" s="160"/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242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6" t="s">
        <v>891</v>
      </c>
      <c r="D914" s="159"/>
      <c r="E914" s="160">
        <v>27.908280000000001</v>
      </c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242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6" t="s">
        <v>958</v>
      </c>
      <c r="D915" s="159"/>
      <c r="E915" s="160">
        <v>14.67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242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54"/>
      <c r="B916" s="155"/>
      <c r="C916" s="186" t="s">
        <v>893</v>
      </c>
      <c r="D916" s="159"/>
      <c r="E916" s="160">
        <v>15.8</v>
      </c>
      <c r="F916" s="157"/>
      <c r="G916" s="157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57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242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6" t="s">
        <v>894</v>
      </c>
      <c r="D917" s="159"/>
      <c r="E917" s="160">
        <v>13.8</v>
      </c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242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6" t="s">
        <v>959</v>
      </c>
      <c r="D918" s="159"/>
      <c r="E918" s="160">
        <v>10.97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242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70">
        <v>185</v>
      </c>
      <c r="B919" s="171" t="s">
        <v>960</v>
      </c>
      <c r="C919" s="185" t="s">
        <v>961</v>
      </c>
      <c r="D919" s="172" t="s">
        <v>247</v>
      </c>
      <c r="E919" s="173">
        <v>221.33828</v>
      </c>
      <c r="F919" s="174"/>
      <c r="G919" s="175">
        <f>ROUND(E919*F919,2)</f>
        <v>0</v>
      </c>
      <c r="H919" s="158"/>
      <c r="I919" s="157">
        <f>ROUND(E919*H919,2)</f>
        <v>0</v>
      </c>
      <c r="J919" s="158"/>
      <c r="K919" s="157">
        <f>ROUND(E919*J919,2)</f>
        <v>0</v>
      </c>
      <c r="L919" s="157">
        <v>21</v>
      </c>
      <c r="M919" s="157">
        <f>G919*(1+L919/100)</f>
        <v>0</v>
      </c>
      <c r="N919" s="157">
        <v>0</v>
      </c>
      <c r="O919" s="157">
        <f>ROUND(E919*N919,2)</f>
        <v>0</v>
      </c>
      <c r="P919" s="157">
        <v>2E-3</v>
      </c>
      <c r="Q919" s="157">
        <f>ROUND(E919*P919,2)</f>
        <v>0.44</v>
      </c>
      <c r="R919" s="157"/>
      <c r="S919" s="157" t="s">
        <v>237</v>
      </c>
      <c r="T919" s="157" t="s">
        <v>238</v>
      </c>
      <c r="U919" s="157">
        <v>0.1</v>
      </c>
      <c r="V919" s="157">
        <f>ROUND(E919*U919,2)</f>
        <v>22.13</v>
      </c>
      <c r="W919" s="157"/>
      <c r="X919" s="157" t="s">
        <v>239</v>
      </c>
      <c r="Y919" s="147"/>
      <c r="Z919" s="147"/>
      <c r="AA919" s="147"/>
      <c r="AB919" s="147"/>
      <c r="AC919" s="147"/>
      <c r="AD919" s="147"/>
      <c r="AE919" s="147"/>
      <c r="AF919" s="147"/>
      <c r="AG919" s="147" t="s">
        <v>240</v>
      </c>
      <c r="AH919" s="147"/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6" t="s">
        <v>308</v>
      </c>
      <c r="D920" s="159"/>
      <c r="E920" s="160"/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242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6" t="s">
        <v>878</v>
      </c>
      <c r="D921" s="159"/>
      <c r="E921" s="160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242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6" t="s">
        <v>879</v>
      </c>
      <c r="D922" s="159"/>
      <c r="E922" s="160">
        <v>6.09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242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6" t="s">
        <v>880</v>
      </c>
      <c r="D923" s="159"/>
      <c r="E923" s="160">
        <v>24.64</v>
      </c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242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6" t="s">
        <v>881</v>
      </c>
      <c r="D924" s="159"/>
      <c r="E924" s="160">
        <v>3.4</v>
      </c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242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6" t="s">
        <v>957</v>
      </c>
      <c r="D925" s="159"/>
      <c r="E925" s="160">
        <v>22.2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242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6" t="s">
        <v>883</v>
      </c>
      <c r="D926" s="159"/>
      <c r="E926" s="160">
        <v>2.89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242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6" t="s">
        <v>884</v>
      </c>
      <c r="D927" s="159"/>
      <c r="E927" s="160">
        <v>7.1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242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6" t="s">
        <v>885</v>
      </c>
      <c r="D928" s="159"/>
      <c r="E928" s="160">
        <v>5.28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242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6" t="s">
        <v>642</v>
      </c>
      <c r="D929" s="159"/>
      <c r="E929" s="160"/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242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6" t="s">
        <v>643</v>
      </c>
      <c r="D930" s="159"/>
      <c r="E930" s="160"/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242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54"/>
      <c r="B931" s="155"/>
      <c r="C931" s="186" t="s">
        <v>888</v>
      </c>
      <c r="D931" s="159"/>
      <c r="E931" s="160">
        <v>10.83</v>
      </c>
      <c r="F931" s="157"/>
      <c r="G931" s="157"/>
      <c r="H931" s="157"/>
      <c r="I931" s="157"/>
      <c r="J931" s="157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242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6" t="s">
        <v>889</v>
      </c>
      <c r="D932" s="159"/>
      <c r="E932" s="160">
        <v>55.76</v>
      </c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242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6" t="s">
        <v>428</v>
      </c>
      <c r="D933" s="159"/>
      <c r="E933" s="160"/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242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54"/>
      <c r="B934" s="155"/>
      <c r="C934" s="186" t="s">
        <v>313</v>
      </c>
      <c r="D934" s="159"/>
      <c r="E934" s="160"/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57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242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6" t="s">
        <v>878</v>
      </c>
      <c r="D935" s="159"/>
      <c r="E935" s="160"/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242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6" t="s">
        <v>891</v>
      </c>
      <c r="D936" s="159"/>
      <c r="E936" s="160">
        <v>27.908280000000001</v>
      </c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242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6" t="s">
        <v>958</v>
      </c>
      <c r="D937" s="159"/>
      <c r="E937" s="160">
        <v>14.67</v>
      </c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242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6" t="s">
        <v>893</v>
      </c>
      <c r="D938" s="159"/>
      <c r="E938" s="160">
        <v>15.8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242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6" t="s">
        <v>894</v>
      </c>
      <c r="D939" s="159"/>
      <c r="E939" s="160">
        <v>13.8</v>
      </c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242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6" t="s">
        <v>959</v>
      </c>
      <c r="D940" s="159"/>
      <c r="E940" s="160">
        <v>10.97</v>
      </c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242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ht="22.5" outlineLevel="1" x14ac:dyDescent="0.2">
      <c r="A941" s="170">
        <v>186</v>
      </c>
      <c r="B941" s="171" t="s">
        <v>962</v>
      </c>
      <c r="C941" s="185" t="s">
        <v>963</v>
      </c>
      <c r="D941" s="172" t="s">
        <v>247</v>
      </c>
      <c r="E941" s="173">
        <v>47.84</v>
      </c>
      <c r="F941" s="174"/>
      <c r="G941" s="175">
        <f>ROUND(E941*F941,2)</f>
        <v>0</v>
      </c>
      <c r="H941" s="158"/>
      <c r="I941" s="157">
        <f>ROUND(E941*H941,2)</f>
        <v>0</v>
      </c>
      <c r="J941" s="158"/>
      <c r="K941" s="157">
        <f>ROUND(E941*J941,2)</f>
        <v>0</v>
      </c>
      <c r="L941" s="157">
        <v>21</v>
      </c>
      <c r="M941" s="157">
        <f>G941*(1+L941/100)</f>
        <v>0</v>
      </c>
      <c r="N941" s="157">
        <v>0</v>
      </c>
      <c r="O941" s="157">
        <f>ROUND(E941*N941,2)</f>
        <v>0</v>
      </c>
      <c r="P941" s="157">
        <v>1E-3</v>
      </c>
      <c r="Q941" s="157">
        <f>ROUND(E941*P941,2)</f>
        <v>0.05</v>
      </c>
      <c r="R941" s="157"/>
      <c r="S941" s="157" t="s">
        <v>237</v>
      </c>
      <c r="T941" s="157" t="s">
        <v>238</v>
      </c>
      <c r="U941" s="157">
        <v>0.255</v>
      </c>
      <c r="V941" s="157">
        <f>ROUND(E941*U941,2)</f>
        <v>12.2</v>
      </c>
      <c r="W941" s="157"/>
      <c r="X941" s="157" t="s">
        <v>239</v>
      </c>
      <c r="Y941" s="147"/>
      <c r="Z941" s="147"/>
      <c r="AA941" s="147"/>
      <c r="AB941" s="147"/>
      <c r="AC941" s="147"/>
      <c r="AD941" s="147"/>
      <c r="AE941" s="147"/>
      <c r="AF941" s="147"/>
      <c r="AG941" s="147" t="s">
        <v>240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1" x14ac:dyDescent="0.2">
      <c r="A942" s="154"/>
      <c r="B942" s="155"/>
      <c r="C942" s="186" t="s">
        <v>308</v>
      </c>
      <c r="D942" s="159"/>
      <c r="E942" s="160"/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242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54"/>
      <c r="B943" s="155"/>
      <c r="C943" s="186" t="s">
        <v>878</v>
      </c>
      <c r="D943" s="159"/>
      <c r="E943" s="160"/>
      <c r="F943" s="157"/>
      <c r="G943" s="157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57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242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">
      <c r="A944" s="154"/>
      <c r="B944" s="155"/>
      <c r="C944" s="186" t="s">
        <v>957</v>
      </c>
      <c r="D944" s="159"/>
      <c r="E944" s="160">
        <v>22.2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242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">
      <c r="A945" s="154"/>
      <c r="B945" s="155"/>
      <c r="C945" s="186" t="s">
        <v>428</v>
      </c>
      <c r="D945" s="159"/>
      <c r="E945" s="160"/>
      <c r="F945" s="157"/>
      <c r="G945" s="157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57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242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6" t="s">
        <v>313</v>
      </c>
      <c r="D946" s="159"/>
      <c r="E946" s="160"/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242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6" t="s">
        <v>878</v>
      </c>
      <c r="D947" s="159"/>
      <c r="E947" s="160"/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242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6" t="s">
        <v>958</v>
      </c>
      <c r="D948" s="159"/>
      <c r="E948" s="160">
        <v>14.67</v>
      </c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242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54"/>
      <c r="B949" s="155"/>
      <c r="C949" s="186" t="s">
        <v>959</v>
      </c>
      <c r="D949" s="159"/>
      <c r="E949" s="160">
        <v>10.97</v>
      </c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57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242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70">
        <v>187</v>
      </c>
      <c r="B950" s="171" t="s">
        <v>964</v>
      </c>
      <c r="C950" s="185" t="s">
        <v>965</v>
      </c>
      <c r="D950" s="172" t="s">
        <v>966</v>
      </c>
      <c r="E950" s="173">
        <v>32</v>
      </c>
      <c r="F950" s="174"/>
      <c r="G950" s="175">
        <f>ROUND(E950*F950,2)</f>
        <v>0</v>
      </c>
      <c r="H950" s="158"/>
      <c r="I950" s="157">
        <f>ROUND(E950*H950,2)</f>
        <v>0</v>
      </c>
      <c r="J950" s="158"/>
      <c r="K950" s="157">
        <f>ROUND(E950*J950,2)</f>
        <v>0</v>
      </c>
      <c r="L950" s="157">
        <v>21</v>
      </c>
      <c r="M950" s="157">
        <f>G950*(1+L950/100)</f>
        <v>0</v>
      </c>
      <c r="N950" s="157">
        <v>0</v>
      </c>
      <c r="O950" s="157">
        <f>ROUND(E950*N950,2)</f>
        <v>0</v>
      </c>
      <c r="P950" s="157">
        <v>0</v>
      </c>
      <c r="Q950" s="157">
        <f>ROUND(E950*P950,2)</f>
        <v>0</v>
      </c>
      <c r="R950" s="157"/>
      <c r="S950" s="157" t="s">
        <v>260</v>
      </c>
      <c r="T950" s="157" t="s">
        <v>384</v>
      </c>
      <c r="U950" s="157">
        <v>0</v>
      </c>
      <c r="V950" s="157">
        <f>ROUND(E950*U950,2)</f>
        <v>0</v>
      </c>
      <c r="W950" s="157"/>
      <c r="X950" s="157" t="s">
        <v>239</v>
      </c>
      <c r="Y950" s="147"/>
      <c r="Z950" s="147"/>
      <c r="AA950" s="147"/>
      <c r="AB950" s="147"/>
      <c r="AC950" s="147"/>
      <c r="AD950" s="147"/>
      <c r="AE950" s="147"/>
      <c r="AF950" s="147"/>
      <c r="AG950" s="147" t="s">
        <v>254</v>
      </c>
      <c r="AH950" s="147"/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6" t="s">
        <v>967</v>
      </c>
      <c r="D951" s="159"/>
      <c r="E951" s="160">
        <v>32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242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ht="33.75" outlineLevel="1" x14ac:dyDescent="0.2">
      <c r="A952" s="170">
        <v>188</v>
      </c>
      <c r="B952" s="171" t="s">
        <v>968</v>
      </c>
      <c r="C952" s="185" t="s">
        <v>969</v>
      </c>
      <c r="D952" s="172" t="s">
        <v>247</v>
      </c>
      <c r="E952" s="173">
        <v>24.544</v>
      </c>
      <c r="F952" s="174"/>
      <c r="G952" s="175">
        <f>ROUND(E952*F952,2)</f>
        <v>0</v>
      </c>
      <c r="H952" s="158"/>
      <c r="I952" s="157">
        <f>ROUND(E952*H952,2)</f>
        <v>0</v>
      </c>
      <c r="J952" s="158"/>
      <c r="K952" s="157">
        <f>ROUND(E952*J952,2)</f>
        <v>0</v>
      </c>
      <c r="L952" s="157">
        <v>21</v>
      </c>
      <c r="M952" s="157">
        <f>G952*(1+L952/100)</f>
        <v>0</v>
      </c>
      <c r="N952" s="157">
        <v>0</v>
      </c>
      <c r="O952" s="157">
        <f>ROUND(E952*N952,2)</f>
        <v>0</v>
      </c>
      <c r="P952" s="157">
        <v>0</v>
      </c>
      <c r="Q952" s="157">
        <f>ROUND(E952*P952,2)</f>
        <v>0</v>
      </c>
      <c r="R952" s="157"/>
      <c r="S952" s="157" t="s">
        <v>260</v>
      </c>
      <c r="T952" s="157" t="s">
        <v>261</v>
      </c>
      <c r="U952" s="157">
        <v>0</v>
      </c>
      <c r="V952" s="157">
        <f>ROUND(E952*U952,2)</f>
        <v>0</v>
      </c>
      <c r="W952" s="157"/>
      <c r="X952" s="157" t="s">
        <v>239</v>
      </c>
      <c r="Y952" s="147"/>
      <c r="Z952" s="147"/>
      <c r="AA952" s="147"/>
      <c r="AB952" s="147"/>
      <c r="AC952" s="147"/>
      <c r="AD952" s="147"/>
      <c r="AE952" s="147"/>
      <c r="AF952" s="147"/>
      <c r="AG952" s="147" t="s">
        <v>240</v>
      </c>
      <c r="AH952" s="147"/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54"/>
      <c r="B953" s="155"/>
      <c r="C953" s="186" t="s">
        <v>970</v>
      </c>
      <c r="D953" s="159"/>
      <c r="E953" s="160">
        <v>6.1360000000000001</v>
      </c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57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242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 x14ac:dyDescent="0.2">
      <c r="A954" s="154"/>
      <c r="B954" s="155"/>
      <c r="C954" s="186" t="s">
        <v>971</v>
      </c>
      <c r="D954" s="159"/>
      <c r="E954" s="160">
        <v>6.1360000000000001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242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54"/>
      <c r="B955" s="155"/>
      <c r="C955" s="186" t="s">
        <v>972</v>
      </c>
      <c r="D955" s="159"/>
      <c r="E955" s="160">
        <v>6.1360000000000001</v>
      </c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57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242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6" t="s">
        <v>973</v>
      </c>
      <c r="D956" s="159"/>
      <c r="E956" s="160">
        <v>6.1360000000000001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242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70">
        <v>189</v>
      </c>
      <c r="B957" s="171" t="s">
        <v>974</v>
      </c>
      <c r="C957" s="185" t="s">
        <v>975</v>
      </c>
      <c r="D957" s="172" t="s">
        <v>454</v>
      </c>
      <c r="E957" s="173">
        <v>34.515000000000001</v>
      </c>
      <c r="F957" s="174"/>
      <c r="G957" s="175">
        <f>ROUND(E957*F957,2)</f>
        <v>0</v>
      </c>
      <c r="H957" s="158"/>
      <c r="I957" s="157">
        <f>ROUND(E957*H957,2)</f>
        <v>0</v>
      </c>
      <c r="J957" s="158"/>
      <c r="K957" s="157">
        <f>ROUND(E957*J957,2)</f>
        <v>0</v>
      </c>
      <c r="L957" s="157">
        <v>21</v>
      </c>
      <c r="M957" s="157">
        <f>G957*(1+L957/100)</f>
        <v>0</v>
      </c>
      <c r="N957" s="157">
        <v>0</v>
      </c>
      <c r="O957" s="157">
        <f>ROUND(E957*N957,2)</f>
        <v>0</v>
      </c>
      <c r="P957" s="157">
        <v>1E-3</v>
      </c>
      <c r="Q957" s="157">
        <f>ROUND(E957*P957,2)</f>
        <v>0.03</v>
      </c>
      <c r="R957" s="157"/>
      <c r="S957" s="157" t="s">
        <v>260</v>
      </c>
      <c r="T957" s="157" t="s">
        <v>261</v>
      </c>
      <c r="U957" s="157">
        <v>0</v>
      </c>
      <c r="V957" s="157">
        <f>ROUND(E957*U957,2)</f>
        <v>0</v>
      </c>
      <c r="W957" s="157"/>
      <c r="X957" s="157" t="s">
        <v>239</v>
      </c>
      <c r="Y957" s="147"/>
      <c r="Z957" s="147"/>
      <c r="AA957" s="147"/>
      <c r="AB957" s="147"/>
      <c r="AC957" s="147"/>
      <c r="AD957" s="147"/>
      <c r="AE957" s="147"/>
      <c r="AF957" s="147"/>
      <c r="AG957" s="147" t="s">
        <v>240</v>
      </c>
      <c r="AH957" s="147"/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6" t="s">
        <v>308</v>
      </c>
      <c r="D958" s="159"/>
      <c r="E958" s="160"/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242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 x14ac:dyDescent="0.2">
      <c r="A959" s="154"/>
      <c r="B959" s="155"/>
      <c r="C959" s="186" t="s">
        <v>878</v>
      </c>
      <c r="D959" s="159"/>
      <c r="E959" s="160"/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57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242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6" t="s">
        <v>976</v>
      </c>
      <c r="D960" s="159"/>
      <c r="E960" s="160">
        <v>19.77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242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6" t="s">
        <v>428</v>
      </c>
      <c r="D961" s="159"/>
      <c r="E961" s="160"/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242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54"/>
      <c r="B962" s="155"/>
      <c r="C962" s="186" t="s">
        <v>313</v>
      </c>
      <c r="D962" s="159"/>
      <c r="E962" s="160"/>
      <c r="F962" s="157"/>
      <c r="G962" s="157"/>
      <c r="H962" s="157"/>
      <c r="I962" s="157"/>
      <c r="J962" s="157"/>
      <c r="K962" s="157"/>
      <c r="L962" s="157"/>
      <c r="M962" s="157"/>
      <c r="N962" s="157"/>
      <c r="O962" s="157"/>
      <c r="P962" s="157"/>
      <c r="Q962" s="157"/>
      <c r="R962" s="157"/>
      <c r="S962" s="157"/>
      <c r="T962" s="157"/>
      <c r="U962" s="157"/>
      <c r="V962" s="157"/>
      <c r="W962" s="157"/>
      <c r="X962" s="157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242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6" t="s">
        <v>878</v>
      </c>
      <c r="D963" s="159"/>
      <c r="E963" s="160"/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242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">
      <c r="A964" s="154"/>
      <c r="B964" s="155"/>
      <c r="C964" s="186" t="s">
        <v>977</v>
      </c>
      <c r="D964" s="159"/>
      <c r="E964" s="160">
        <v>12.175000000000001</v>
      </c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57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242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6" t="s">
        <v>978</v>
      </c>
      <c r="D965" s="159"/>
      <c r="E965" s="160">
        <v>2.57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242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70">
        <v>190</v>
      </c>
      <c r="B966" s="171" t="s">
        <v>979</v>
      </c>
      <c r="C966" s="185" t="s">
        <v>980</v>
      </c>
      <c r="D966" s="172" t="s">
        <v>247</v>
      </c>
      <c r="E966" s="173">
        <v>4.41</v>
      </c>
      <c r="F966" s="174"/>
      <c r="G966" s="175">
        <f>ROUND(E966*F966,2)</f>
        <v>0</v>
      </c>
      <c r="H966" s="158"/>
      <c r="I966" s="157">
        <f>ROUND(E966*H966,2)</f>
        <v>0</v>
      </c>
      <c r="J966" s="158"/>
      <c r="K966" s="157">
        <f>ROUND(E966*J966,2)</f>
        <v>0</v>
      </c>
      <c r="L966" s="157">
        <v>21</v>
      </c>
      <c r="M966" s="157">
        <f>G966*(1+L966/100)</f>
        <v>0</v>
      </c>
      <c r="N966" s="157">
        <v>0</v>
      </c>
      <c r="O966" s="157">
        <f>ROUND(E966*N966,2)</f>
        <v>0</v>
      </c>
      <c r="P966" s="157">
        <v>0.05</v>
      </c>
      <c r="Q966" s="157">
        <f>ROUND(E966*P966,2)</f>
        <v>0.22</v>
      </c>
      <c r="R966" s="157"/>
      <c r="S966" s="157" t="s">
        <v>260</v>
      </c>
      <c r="T966" s="157" t="s">
        <v>261</v>
      </c>
      <c r="U966" s="157">
        <v>0</v>
      </c>
      <c r="V966" s="157">
        <f>ROUND(E966*U966,2)</f>
        <v>0</v>
      </c>
      <c r="W966" s="157"/>
      <c r="X966" s="157" t="s">
        <v>239</v>
      </c>
      <c r="Y966" s="147"/>
      <c r="Z966" s="147"/>
      <c r="AA966" s="147"/>
      <c r="AB966" s="147"/>
      <c r="AC966" s="147"/>
      <c r="AD966" s="147"/>
      <c r="AE966" s="147"/>
      <c r="AF966" s="147"/>
      <c r="AG966" s="147" t="s">
        <v>240</v>
      </c>
      <c r="AH966" s="147"/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6" t="s">
        <v>308</v>
      </c>
      <c r="D967" s="159"/>
      <c r="E967" s="160"/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242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">
      <c r="A968" s="154"/>
      <c r="B968" s="155"/>
      <c r="C968" s="186" t="s">
        <v>981</v>
      </c>
      <c r="D968" s="159"/>
      <c r="E968" s="160">
        <v>4.41</v>
      </c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57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242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ht="22.5" outlineLevel="1" x14ac:dyDescent="0.2">
      <c r="A969" s="170">
        <v>191</v>
      </c>
      <c r="B969" s="171" t="s">
        <v>982</v>
      </c>
      <c r="C969" s="185" t="s">
        <v>983</v>
      </c>
      <c r="D969" s="172" t="s">
        <v>247</v>
      </c>
      <c r="E969" s="173">
        <v>8.6895000000000007</v>
      </c>
      <c r="F969" s="174"/>
      <c r="G969" s="175">
        <f>ROUND(E969*F969,2)</f>
        <v>0</v>
      </c>
      <c r="H969" s="158"/>
      <c r="I969" s="157">
        <f>ROUND(E969*H969,2)</f>
        <v>0</v>
      </c>
      <c r="J969" s="158"/>
      <c r="K969" s="157">
        <f>ROUND(E969*J969,2)</f>
        <v>0</v>
      </c>
      <c r="L969" s="157">
        <v>21</v>
      </c>
      <c r="M969" s="157">
        <f>G969*(1+L969/100)</f>
        <v>0</v>
      </c>
      <c r="N969" s="157">
        <v>0</v>
      </c>
      <c r="O969" s="157">
        <f>ROUND(E969*N969,2)</f>
        <v>0</v>
      </c>
      <c r="P969" s="157">
        <v>0.05</v>
      </c>
      <c r="Q969" s="157">
        <f>ROUND(E969*P969,2)</f>
        <v>0.43</v>
      </c>
      <c r="R969" s="157"/>
      <c r="S969" s="157" t="s">
        <v>260</v>
      </c>
      <c r="T969" s="157" t="s">
        <v>261</v>
      </c>
      <c r="U969" s="157">
        <v>0</v>
      </c>
      <c r="V969" s="157">
        <f>ROUND(E969*U969,2)</f>
        <v>0</v>
      </c>
      <c r="W969" s="157"/>
      <c r="X969" s="157" t="s">
        <v>239</v>
      </c>
      <c r="Y969" s="147"/>
      <c r="Z969" s="147"/>
      <c r="AA969" s="147"/>
      <c r="AB969" s="147"/>
      <c r="AC969" s="147"/>
      <c r="AD969" s="147"/>
      <c r="AE969" s="147"/>
      <c r="AF969" s="147"/>
      <c r="AG969" s="147" t="s">
        <v>240</v>
      </c>
      <c r="AH969" s="147"/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6" t="s">
        <v>308</v>
      </c>
      <c r="D970" s="159"/>
      <c r="E970" s="160"/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242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6" t="s">
        <v>984</v>
      </c>
      <c r="D971" s="159"/>
      <c r="E971" s="160">
        <v>6.2895000000000003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242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6" t="s">
        <v>313</v>
      </c>
      <c r="D972" s="159"/>
      <c r="E972" s="160"/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242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6" t="s">
        <v>985</v>
      </c>
      <c r="D973" s="159"/>
      <c r="E973" s="160">
        <v>2.4</v>
      </c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242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70">
        <v>192</v>
      </c>
      <c r="B974" s="171" t="s">
        <v>986</v>
      </c>
      <c r="C974" s="185" t="s">
        <v>987</v>
      </c>
      <c r="D974" s="172" t="s">
        <v>247</v>
      </c>
      <c r="E974" s="173">
        <v>2.6</v>
      </c>
      <c r="F974" s="174"/>
      <c r="G974" s="175">
        <f>ROUND(E974*F974,2)</f>
        <v>0</v>
      </c>
      <c r="H974" s="158"/>
      <c r="I974" s="157">
        <f>ROUND(E974*H974,2)</f>
        <v>0</v>
      </c>
      <c r="J974" s="158"/>
      <c r="K974" s="157">
        <f>ROUND(E974*J974,2)</f>
        <v>0</v>
      </c>
      <c r="L974" s="157">
        <v>21</v>
      </c>
      <c r="M974" s="157">
        <f>G974*(1+L974/100)</f>
        <v>0</v>
      </c>
      <c r="N974" s="157">
        <v>0</v>
      </c>
      <c r="O974" s="157">
        <f>ROUND(E974*N974,2)</f>
        <v>0</v>
      </c>
      <c r="P974" s="157">
        <v>1.4999999999999999E-2</v>
      </c>
      <c r="Q974" s="157">
        <f>ROUND(E974*P974,2)</f>
        <v>0.04</v>
      </c>
      <c r="R974" s="157"/>
      <c r="S974" s="157" t="s">
        <v>260</v>
      </c>
      <c r="T974" s="157" t="s">
        <v>261</v>
      </c>
      <c r="U974" s="157">
        <v>0</v>
      </c>
      <c r="V974" s="157">
        <f>ROUND(E974*U974,2)</f>
        <v>0</v>
      </c>
      <c r="W974" s="157"/>
      <c r="X974" s="157" t="s">
        <v>239</v>
      </c>
      <c r="Y974" s="147"/>
      <c r="Z974" s="147"/>
      <c r="AA974" s="147"/>
      <c r="AB974" s="147"/>
      <c r="AC974" s="147"/>
      <c r="AD974" s="147"/>
      <c r="AE974" s="147"/>
      <c r="AF974" s="147"/>
      <c r="AG974" s="147" t="s">
        <v>240</v>
      </c>
      <c r="AH974" s="147"/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54"/>
      <c r="B975" s="155"/>
      <c r="C975" s="186" t="s">
        <v>308</v>
      </c>
      <c r="D975" s="159"/>
      <c r="E975" s="160"/>
      <c r="F975" s="157"/>
      <c r="G975" s="157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57"/>
      <c r="Y975" s="147"/>
      <c r="Z975" s="147"/>
      <c r="AA975" s="147"/>
      <c r="AB975" s="147"/>
      <c r="AC975" s="147"/>
      <c r="AD975" s="147"/>
      <c r="AE975" s="147"/>
      <c r="AF975" s="147"/>
      <c r="AG975" s="147" t="s">
        <v>242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6" t="s">
        <v>988</v>
      </c>
      <c r="D976" s="159"/>
      <c r="E976" s="160">
        <v>2.6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242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ht="22.5" outlineLevel="1" x14ac:dyDescent="0.2">
      <c r="A977" s="170">
        <v>193</v>
      </c>
      <c r="B977" s="171" t="s">
        <v>989</v>
      </c>
      <c r="C977" s="185" t="s">
        <v>990</v>
      </c>
      <c r="D977" s="172" t="s">
        <v>454</v>
      </c>
      <c r="E977" s="173">
        <v>13.2</v>
      </c>
      <c r="F977" s="174"/>
      <c r="G977" s="175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7">
        <v>0</v>
      </c>
      <c r="O977" s="157">
        <f>ROUND(E977*N977,2)</f>
        <v>0</v>
      </c>
      <c r="P977" s="157">
        <v>0.06</v>
      </c>
      <c r="Q977" s="157">
        <f>ROUND(E977*P977,2)</f>
        <v>0.79</v>
      </c>
      <c r="R977" s="157"/>
      <c r="S977" s="157" t="s">
        <v>260</v>
      </c>
      <c r="T977" s="157" t="s">
        <v>261</v>
      </c>
      <c r="U977" s="157">
        <v>0</v>
      </c>
      <c r="V977" s="157">
        <f>ROUND(E977*U977,2)</f>
        <v>0</v>
      </c>
      <c r="W977" s="157"/>
      <c r="X977" s="157" t="s">
        <v>239</v>
      </c>
      <c r="Y977" s="147"/>
      <c r="Z977" s="147"/>
      <c r="AA977" s="147"/>
      <c r="AB977" s="147"/>
      <c r="AC977" s="147"/>
      <c r="AD977" s="147"/>
      <c r="AE977" s="147"/>
      <c r="AF977" s="147"/>
      <c r="AG977" s="147" t="s">
        <v>240</v>
      </c>
      <c r="AH977" s="147"/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6" t="s">
        <v>991</v>
      </c>
      <c r="D978" s="159"/>
      <c r="E978" s="160"/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242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6" t="s">
        <v>992</v>
      </c>
      <c r="D979" s="159"/>
      <c r="E979" s="160">
        <v>13.2</v>
      </c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242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ht="22.5" outlineLevel="1" x14ac:dyDescent="0.2">
      <c r="A980" s="170">
        <v>194</v>
      </c>
      <c r="B980" s="171" t="s">
        <v>993</v>
      </c>
      <c r="C980" s="185" t="s">
        <v>994</v>
      </c>
      <c r="D980" s="172" t="s">
        <v>454</v>
      </c>
      <c r="E980" s="173">
        <v>1.98</v>
      </c>
      <c r="F980" s="174"/>
      <c r="G980" s="175">
        <f>ROUND(E980*F980,2)</f>
        <v>0</v>
      </c>
      <c r="H980" s="158"/>
      <c r="I980" s="157">
        <f>ROUND(E980*H980,2)</f>
        <v>0</v>
      </c>
      <c r="J980" s="158"/>
      <c r="K980" s="157">
        <f>ROUND(E980*J980,2)</f>
        <v>0</v>
      </c>
      <c r="L980" s="157">
        <v>21</v>
      </c>
      <c r="M980" s="157">
        <f>G980*(1+L980/100)</f>
        <v>0</v>
      </c>
      <c r="N980" s="157">
        <v>0</v>
      </c>
      <c r="O980" s="157">
        <f>ROUND(E980*N980,2)</f>
        <v>0</v>
      </c>
      <c r="P980" s="157">
        <v>0.06</v>
      </c>
      <c r="Q980" s="157">
        <f>ROUND(E980*P980,2)</f>
        <v>0.12</v>
      </c>
      <c r="R980" s="157"/>
      <c r="S980" s="157" t="s">
        <v>260</v>
      </c>
      <c r="T980" s="157" t="s">
        <v>261</v>
      </c>
      <c r="U980" s="157">
        <v>0</v>
      </c>
      <c r="V980" s="157">
        <f>ROUND(E980*U980,2)</f>
        <v>0</v>
      </c>
      <c r="W980" s="157"/>
      <c r="X980" s="157" t="s">
        <v>239</v>
      </c>
      <c r="Y980" s="147"/>
      <c r="Z980" s="147"/>
      <c r="AA980" s="147"/>
      <c r="AB980" s="147"/>
      <c r="AC980" s="147"/>
      <c r="AD980" s="147"/>
      <c r="AE980" s="147"/>
      <c r="AF980" s="147"/>
      <c r="AG980" s="147" t="s">
        <v>240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6" t="s">
        <v>995</v>
      </c>
      <c r="D981" s="159"/>
      <c r="E981" s="160">
        <v>1.98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242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ht="33.75" outlineLevel="1" x14ac:dyDescent="0.2">
      <c r="A982" s="170">
        <v>195</v>
      </c>
      <c r="B982" s="171" t="s">
        <v>996</v>
      </c>
      <c r="C982" s="185" t="s">
        <v>997</v>
      </c>
      <c r="D982" s="172" t="s">
        <v>247</v>
      </c>
      <c r="E982" s="173">
        <v>359.65800000000002</v>
      </c>
      <c r="F982" s="174"/>
      <c r="G982" s="175">
        <f>ROUND(E982*F982,2)</f>
        <v>0</v>
      </c>
      <c r="H982" s="158"/>
      <c r="I982" s="157">
        <f>ROUND(E982*H982,2)</f>
        <v>0</v>
      </c>
      <c r="J982" s="158"/>
      <c r="K982" s="157">
        <f>ROUND(E982*J982,2)</f>
        <v>0</v>
      </c>
      <c r="L982" s="157">
        <v>21</v>
      </c>
      <c r="M982" s="157">
        <f>G982*(1+L982/100)</f>
        <v>0</v>
      </c>
      <c r="N982" s="157">
        <v>0</v>
      </c>
      <c r="O982" s="157">
        <f>ROUND(E982*N982,2)</f>
        <v>0</v>
      </c>
      <c r="P982" s="157">
        <v>3.9239999999999997E-2</v>
      </c>
      <c r="Q982" s="157">
        <f>ROUND(E982*P982,2)</f>
        <v>14.11</v>
      </c>
      <c r="R982" s="157"/>
      <c r="S982" s="157" t="s">
        <v>260</v>
      </c>
      <c r="T982" s="157" t="s">
        <v>998</v>
      </c>
      <c r="U982" s="157">
        <v>0.38947999999999999</v>
      </c>
      <c r="V982" s="157">
        <f>ROUND(E982*U982,2)</f>
        <v>140.08000000000001</v>
      </c>
      <c r="W982" s="157"/>
      <c r="X982" s="157" t="s">
        <v>999</v>
      </c>
      <c r="Y982" s="147"/>
      <c r="Z982" s="147"/>
      <c r="AA982" s="147"/>
      <c r="AB982" s="147"/>
      <c r="AC982" s="147"/>
      <c r="AD982" s="147"/>
      <c r="AE982" s="147"/>
      <c r="AF982" s="147"/>
      <c r="AG982" s="147" t="s">
        <v>1000</v>
      </c>
      <c r="AH982" s="147"/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6" t="s">
        <v>939</v>
      </c>
      <c r="D983" s="159"/>
      <c r="E983" s="160"/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242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6" t="s">
        <v>1001</v>
      </c>
      <c r="D984" s="159"/>
      <c r="E984" s="160">
        <v>359.65800000000002</v>
      </c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242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x14ac:dyDescent="0.2">
      <c r="A985" s="164" t="s">
        <v>232</v>
      </c>
      <c r="B985" s="165" t="s">
        <v>150</v>
      </c>
      <c r="C985" s="184" t="s">
        <v>151</v>
      </c>
      <c r="D985" s="166"/>
      <c r="E985" s="167"/>
      <c r="F985" s="168"/>
      <c r="G985" s="169">
        <f>SUMIF(AG986:AG1015,"&lt;&gt;NOR",G986:G1015)</f>
        <v>0</v>
      </c>
      <c r="H985" s="163"/>
      <c r="I985" s="163">
        <f>SUM(I986:I1015)</f>
        <v>0</v>
      </c>
      <c r="J985" s="163"/>
      <c r="K985" s="163">
        <f>SUM(K986:K1015)</f>
        <v>0</v>
      </c>
      <c r="L985" s="163"/>
      <c r="M985" s="163">
        <f>SUM(M986:M1015)</f>
        <v>0</v>
      </c>
      <c r="N985" s="163"/>
      <c r="O985" s="163">
        <f>SUM(O986:O1015)</f>
        <v>0.01</v>
      </c>
      <c r="P985" s="163"/>
      <c r="Q985" s="163">
        <f>SUM(Q986:Q1015)</f>
        <v>12.44</v>
      </c>
      <c r="R985" s="163"/>
      <c r="S985" s="163"/>
      <c r="T985" s="163"/>
      <c r="U985" s="163"/>
      <c r="V985" s="163">
        <f>SUM(V986:V1015)</f>
        <v>69.650000000000006</v>
      </c>
      <c r="W985" s="163"/>
      <c r="X985" s="163"/>
      <c r="AG985" t="s">
        <v>233</v>
      </c>
    </row>
    <row r="986" spans="1:60" outlineLevel="1" x14ac:dyDescent="0.2">
      <c r="A986" s="170">
        <v>196</v>
      </c>
      <c r="B986" s="171" t="s">
        <v>1002</v>
      </c>
      <c r="C986" s="185" t="s">
        <v>1003</v>
      </c>
      <c r="D986" s="172" t="s">
        <v>247</v>
      </c>
      <c r="E986" s="173">
        <v>4.3780000000000001</v>
      </c>
      <c r="F986" s="174"/>
      <c r="G986" s="175">
        <f>ROUND(E986*F986,2)</f>
        <v>0</v>
      </c>
      <c r="H986" s="158"/>
      <c r="I986" s="157">
        <f>ROUND(E986*H986,2)</f>
        <v>0</v>
      </c>
      <c r="J986" s="158"/>
      <c r="K986" s="157">
        <f>ROUND(E986*J986,2)</f>
        <v>0</v>
      </c>
      <c r="L986" s="157">
        <v>21</v>
      </c>
      <c r="M986" s="157">
        <f>G986*(1+L986/100)</f>
        <v>0</v>
      </c>
      <c r="N986" s="157">
        <v>5.4000000000000001E-4</v>
      </c>
      <c r="O986" s="157">
        <f>ROUND(E986*N986,2)</f>
        <v>0</v>
      </c>
      <c r="P986" s="157">
        <v>0.27</v>
      </c>
      <c r="Q986" s="157">
        <f>ROUND(E986*P986,2)</f>
        <v>1.18</v>
      </c>
      <c r="R986" s="157"/>
      <c r="S986" s="157" t="s">
        <v>237</v>
      </c>
      <c r="T986" s="157" t="s">
        <v>238</v>
      </c>
      <c r="U986" s="157">
        <v>0.43</v>
      </c>
      <c r="V986" s="157">
        <f>ROUND(E986*U986,2)</f>
        <v>1.88</v>
      </c>
      <c r="W986" s="157"/>
      <c r="X986" s="157" t="s">
        <v>239</v>
      </c>
      <c r="Y986" s="147"/>
      <c r="Z986" s="147"/>
      <c r="AA986" s="147"/>
      <c r="AB986" s="147"/>
      <c r="AC986" s="147"/>
      <c r="AD986" s="147"/>
      <c r="AE986" s="147"/>
      <c r="AF986" s="147"/>
      <c r="AG986" s="147" t="s">
        <v>254</v>
      </c>
      <c r="AH986" s="147"/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">
      <c r="A987" s="154"/>
      <c r="B987" s="155"/>
      <c r="C987" s="186" t="s">
        <v>308</v>
      </c>
      <c r="D987" s="159"/>
      <c r="E987" s="160"/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242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6" t="s">
        <v>1004</v>
      </c>
      <c r="D988" s="159"/>
      <c r="E988" s="160">
        <v>4.3780000000000001</v>
      </c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242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70">
        <v>197</v>
      </c>
      <c r="B989" s="171" t="s">
        <v>1005</v>
      </c>
      <c r="C989" s="185" t="s">
        <v>1006</v>
      </c>
      <c r="D989" s="172" t="s">
        <v>236</v>
      </c>
      <c r="E989" s="173">
        <v>0.45450000000000002</v>
      </c>
      <c r="F989" s="174"/>
      <c r="G989" s="175">
        <f>ROUND(E989*F989,2)</f>
        <v>0</v>
      </c>
      <c r="H989" s="158"/>
      <c r="I989" s="157">
        <f>ROUND(E989*H989,2)</f>
        <v>0</v>
      </c>
      <c r="J989" s="158"/>
      <c r="K989" s="157">
        <f>ROUND(E989*J989,2)</f>
        <v>0</v>
      </c>
      <c r="L989" s="157">
        <v>21</v>
      </c>
      <c r="M989" s="157">
        <f>G989*(1+L989/100)</f>
        <v>0</v>
      </c>
      <c r="N989" s="157">
        <v>1.82E-3</v>
      </c>
      <c r="O989" s="157">
        <f>ROUND(E989*N989,2)</f>
        <v>0</v>
      </c>
      <c r="P989" s="157">
        <v>1.8</v>
      </c>
      <c r="Q989" s="157">
        <f>ROUND(E989*P989,2)</f>
        <v>0.82</v>
      </c>
      <c r="R989" s="157"/>
      <c r="S989" s="157" t="s">
        <v>237</v>
      </c>
      <c r="T989" s="157" t="s">
        <v>238</v>
      </c>
      <c r="U989" s="157">
        <v>3.1960000000000002</v>
      </c>
      <c r="V989" s="157">
        <f>ROUND(E989*U989,2)</f>
        <v>1.45</v>
      </c>
      <c r="W989" s="157"/>
      <c r="X989" s="157" t="s">
        <v>239</v>
      </c>
      <c r="Y989" s="147"/>
      <c r="Z989" s="147"/>
      <c r="AA989" s="147"/>
      <c r="AB989" s="147"/>
      <c r="AC989" s="147"/>
      <c r="AD989" s="147"/>
      <c r="AE989" s="147"/>
      <c r="AF989" s="147"/>
      <c r="AG989" s="147" t="s">
        <v>254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54"/>
      <c r="B990" s="155"/>
      <c r="C990" s="186" t="s">
        <v>313</v>
      </c>
      <c r="D990" s="159"/>
      <c r="E990" s="160"/>
      <c r="F990" s="157"/>
      <c r="G990" s="157"/>
      <c r="H990" s="157"/>
      <c r="I990" s="157"/>
      <c r="J990" s="157"/>
      <c r="K990" s="157"/>
      <c r="L990" s="157"/>
      <c r="M990" s="157"/>
      <c r="N990" s="157"/>
      <c r="O990" s="157"/>
      <c r="P990" s="157"/>
      <c r="Q990" s="157"/>
      <c r="R990" s="157"/>
      <c r="S990" s="157"/>
      <c r="T990" s="157"/>
      <c r="U990" s="157"/>
      <c r="V990" s="157"/>
      <c r="W990" s="157"/>
      <c r="X990" s="157"/>
      <c r="Y990" s="147"/>
      <c r="Z990" s="147"/>
      <c r="AA990" s="147"/>
      <c r="AB990" s="147"/>
      <c r="AC990" s="147"/>
      <c r="AD990" s="147"/>
      <c r="AE990" s="147"/>
      <c r="AF990" s="147"/>
      <c r="AG990" s="147" t="s">
        <v>242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6" t="s">
        <v>1007</v>
      </c>
      <c r="D991" s="159"/>
      <c r="E991" s="160"/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242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 x14ac:dyDescent="0.2">
      <c r="A992" s="154"/>
      <c r="B992" s="155"/>
      <c r="C992" s="186" t="s">
        <v>1008</v>
      </c>
      <c r="D992" s="159"/>
      <c r="E992" s="160">
        <v>0.45450000000000002</v>
      </c>
      <c r="F992" s="157"/>
      <c r="G992" s="157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57"/>
      <c r="Y992" s="147"/>
      <c r="Z992" s="147"/>
      <c r="AA992" s="147"/>
      <c r="AB992" s="147"/>
      <c r="AC992" s="147"/>
      <c r="AD992" s="147"/>
      <c r="AE992" s="147"/>
      <c r="AF992" s="147"/>
      <c r="AG992" s="147" t="s">
        <v>242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70">
        <v>198</v>
      </c>
      <c r="B993" s="171" t="s">
        <v>1009</v>
      </c>
      <c r="C993" s="185" t="s">
        <v>1010</v>
      </c>
      <c r="D993" s="172" t="s">
        <v>236</v>
      </c>
      <c r="E993" s="173">
        <v>2.8304999999999998</v>
      </c>
      <c r="F993" s="174"/>
      <c r="G993" s="175">
        <f>ROUND(E993*F993,2)</f>
        <v>0</v>
      </c>
      <c r="H993" s="158"/>
      <c r="I993" s="157">
        <f>ROUND(E993*H993,2)</f>
        <v>0</v>
      </c>
      <c r="J993" s="158"/>
      <c r="K993" s="157">
        <f>ROUND(E993*J993,2)</f>
        <v>0</v>
      </c>
      <c r="L993" s="157">
        <v>21</v>
      </c>
      <c r="M993" s="157">
        <f>G993*(1+L993/100)</f>
        <v>0</v>
      </c>
      <c r="N993" s="157">
        <v>1.82E-3</v>
      </c>
      <c r="O993" s="157">
        <f>ROUND(E993*N993,2)</f>
        <v>0.01</v>
      </c>
      <c r="P993" s="157">
        <v>1.8</v>
      </c>
      <c r="Q993" s="157">
        <f>ROUND(E993*P993,2)</f>
        <v>5.09</v>
      </c>
      <c r="R993" s="157"/>
      <c r="S993" s="157" t="s">
        <v>237</v>
      </c>
      <c r="T993" s="157" t="s">
        <v>238</v>
      </c>
      <c r="U993" s="157">
        <v>3.6080000000000001</v>
      </c>
      <c r="V993" s="157">
        <f>ROUND(E993*U993,2)</f>
        <v>10.210000000000001</v>
      </c>
      <c r="W993" s="157"/>
      <c r="X993" s="157" t="s">
        <v>239</v>
      </c>
      <c r="Y993" s="147"/>
      <c r="Z993" s="147"/>
      <c r="AA993" s="147"/>
      <c r="AB993" s="147"/>
      <c r="AC993" s="147"/>
      <c r="AD993" s="147"/>
      <c r="AE993" s="147"/>
      <c r="AF993" s="147"/>
      <c r="AG993" s="147" t="s">
        <v>254</v>
      </c>
      <c r="AH993" s="147"/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6" t="s">
        <v>308</v>
      </c>
      <c r="D994" s="159"/>
      <c r="E994" s="160"/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242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 x14ac:dyDescent="0.2">
      <c r="A995" s="154"/>
      <c r="B995" s="155"/>
      <c r="C995" s="186" t="s">
        <v>1007</v>
      </c>
      <c r="D995" s="159"/>
      <c r="E995" s="160"/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57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242</v>
      </c>
      <c r="AH995" s="147">
        <v>0</v>
      </c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">
      <c r="A996" s="154"/>
      <c r="B996" s="155"/>
      <c r="C996" s="186" t="s">
        <v>1011</v>
      </c>
      <c r="D996" s="159"/>
      <c r="E996" s="160">
        <v>1.0125</v>
      </c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57"/>
      <c r="Y996" s="147"/>
      <c r="Z996" s="147"/>
      <c r="AA996" s="147"/>
      <c r="AB996" s="147"/>
      <c r="AC996" s="147"/>
      <c r="AD996" s="147"/>
      <c r="AE996" s="147"/>
      <c r="AF996" s="147"/>
      <c r="AG996" s="147" t="s">
        <v>242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6" t="s">
        <v>1012</v>
      </c>
      <c r="D997" s="159"/>
      <c r="E997" s="160">
        <v>1.8180000000000001</v>
      </c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242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70">
        <v>199</v>
      </c>
      <c r="B998" s="171" t="s">
        <v>1013</v>
      </c>
      <c r="C998" s="185" t="s">
        <v>1014</v>
      </c>
      <c r="D998" s="172" t="s">
        <v>301</v>
      </c>
      <c r="E998" s="173">
        <v>4</v>
      </c>
      <c r="F998" s="174"/>
      <c r="G998" s="175">
        <f>ROUND(E998*F998,2)</f>
        <v>0</v>
      </c>
      <c r="H998" s="158"/>
      <c r="I998" s="157">
        <f>ROUND(E998*H998,2)</f>
        <v>0</v>
      </c>
      <c r="J998" s="158"/>
      <c r="K998" s="157">
        <f>ROUND(E998*J998,2)</f>
        <v>0</v>
      </c>
      <c r="L998" s="157">
        <v>21</v>
      </c>
      <c r="M998" s="157">
        <f>G998*(1+L998/100)</f>
        <v>0</v>
      </c>
      <c r="N998" s="157">
        <v>4.8999999999999998E-4</v>
      </c>
      <c r="O998" s="157">
        <f>ROUND(E998*N998,2)</f>
        <v>0</v>
      </c>
      <c r="P998" s="157">
        <v>4.9000000000000002E-2</v>
      </c>
      <c r="Q998" s="157">
        <f>ROUND(E998*P998,2)</f>
        <v>0.2</v>
      </c>
      <c r="R998" s="157"/>
      <c r="S998" s="157" t="s">
        <v>237</v>
      </c>
      <c r="T998" s="157" t="s">
        <v>238</v>
      </c>
      <c r="U998" s="157">
        <v>0.83199999999999996</v>
      </c>
      <c r="V998" s="157">
        <f>ROUND(E998*U998,2)</f>
        <v>3.33</v>
      </c>
      <c r="W998" s="157"/>
      <c r="X998" s="157" t="s">
        <v>239</v>
      </c>
      <c r="Y998" s="147"/>
      <c r="Z998" s="147"/>
      <c r="AA998" s="147"/>
      <c r="AB998" s="147"/>
      <c r="AC998" s="147"/>
      <c r="AD998" s="147"/>
      <c r="AE998" s="147"/>
      <c r="AF998" s="147"/>
      <c r="AG998" s="147" t="s">
        <v>240</v>
      </c>
      <c r="AH998" s="147"/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ht="22.5" outlineLevel="1" x14ac:dyDescent="0.2">
      <c r="A999" s="154"/>
      <c r="B999" s="155"/>
      <c r="C999" s="186" t="s">
        <v>350</v>
      </c>
      <c r="D999" s="159"/>
      <c r="E999" s="160">
        <v>4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242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70">
        <v>200</v>
      </c>
      <c r="B1000" s="171" t="s">
        <v>1015</v>
      </c>
      <c r="C1000" s="185" t="s">
        <v>1016</v>
      </c>
      <c r="D1000" s="172" t="s">
        <v>454</v>
      </c>
      <c r="E1000" s="173">
        <v>9.8000000000000007</v>
      </c>
      <c r="F1000" s="174"/>
      <c r="G1000" s="175">
        <f>ROUND(E1000*F1000,2)</f>
        <v>0</v>
      </c>
      <c r="H1000" s="158"/>
      <c r="I1000" s="157">
        <f>ROUND(E1000*H1000,2)</f>
        <v>0</v>
      </c>
      <c r="J1000" s="158"/>
      <c r="K1000" s="157">
        <f>ROUND(E1000*J1000,2)</f>
        <v>0</v>
      </c>
      <c r="L1000" s="157">
        <v>21</v>
      </c>
      <c r="M1000" s="157">
        <f>G1000*(1+L1000/100)</f>
        <v>0</v>
      </c>
      <c r="N1000" s="157">
        <v>0</v>
      </c>
      <c r="O1000" s="157">
        <f>ROUND(E1000*N1000,2)</f>
        <v>0</v>
      </c>
      <c r="P1000" s="157">
        <v>0.16500000000000001</v>
      </c>
      <c r="Q1000" s="157">
        <f>ROUND(E1000*P1000,2)</f>
        <v>1.62</v>
      </c>
      <c r="R1000" s="157"/>
      <c r="S1000" s="157" t="s">
        <v>237</v>
      </c>
      <c r="T1000" s="157" t="s">
        <v>238</v>
      </c>
      <c r="U1000" s="157">
        <v>2.2759999999999998</v>
      </c>
      <c r="V1000" s="157">
        <f>ROUND(E1000*U1000,2)</f>
        <v>22.3</v>
      </c>
      <c r="W1000" s="157"/>
      <c r="X1000" s="157" t="s">
        <v>239</v>
      </c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240</v>
      </c>
      <c r="AH1000" s="147"/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ht="22.5" outlineLevel="1" x14ac:dyDescent="0.2">
      <c r="A1001" s="154"/>
      <c r="B1001" s="155"/>
      <c r="C1001" s="186" t="s">
        <v>1017</v>
      </c>
      <c r="D1001" s="159"/>
      <c r="E1001" s="160"/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242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54"/>
      <c r="B1002" s="155"/>
      <c r="C1002" s="186" t="s">
        <v>1018</v>
      </c>
      <c r="D1002" s="159"/>
      <c r="E1002" s="160">
        <v>9.8000000000000007</v>
      </c>
      <c r="F1002" s="157"/>
      <c r="G1002" s="157"/>
      <c r="H1002" s="157"/>
      <c r="I1002" s="157"/>
      <c r="J1002" s="157"/>
      <c r="K1002" s="157"/>
      <c r="L1002" s="157"/>
      <c r="M1002" s="157"/>
      <c r="N1002" s="157"/>
      <c r="O1002" s="157"/>
      <c r="P1002" s="157"/>
      <c r="Q1002" s="157"/>
      <c r="R1002" s="157"/>
      <c r="S1002" s="157"/>
      <c r="T1002" s="157"/>
      <c r="U1002" s="157"/>
      <c r="V1002" s="157"/>
      <c r="W1002" s="157"/>
      <c r="X1002" s="157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242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70">
        <v>201</v>
      </c>
      <c r="B1003" s="171" t="s">
        <v>1019</v>
      </c>
      <c r="C1003" s="185" t="s">
        <v>1020</v>
      </c>
      <c r="D1003" s="172" t="s">
        <v>247</v>
      </c>
      <c r="E1003" s="173">
        <v>29.68</v>
      </c>
      <c r="F1003" s="174"/>
      <c r="G1003" s="175">
        <f>ROUND(E1003*F1003,2)</f>
        <v>0</v>
      </c>
      <c r="H1003" s="158"/>
      <c r="I1003" s="157">
        <f>ROUND(E1003*H1003,2)</f>
        <v>0</v>
      </c>
      <c r="J1003" s="158"/>
      <c r="K1003" s="157">
        <f>ROUND(E1003*J1003,2)</f>
        <v>0</v>
      </c>
      <c r="L1003" s="157">
        <v>21</v>
      </c>
      <c r="M1003" s="157">
        <f>G1003*(1+L1003/100)</f>
        <v>0</v>
      </c>
      <c r="N1003" s="157">
        <v>0</v>
      </c>
      <c r="O1003" s="157">
        <f>ROUND(E1003*N1003,2)</f>
        <v>0</v>
      </c>
      <c r="P1003" s="157">
        <v>6.8000000000000005E-2</v>
      </c>
      <c r="Q1003" s="157">
        <f>ROUND(E1003*P1003,2)</f>
        <v>2.02</v>
      </c>
      <c r="R1003" s="157"/>
      <c r="S1003" s="157" t="s">
        <v>237</v>
      </c>
      <c r="T1003" s="157" t="s">
        <v>238</v>
      </c>
      <c r="U1003" s="157">
        <v>0.3</v>
      </c>
      <c r="V1003" s="157">
        <f>ROUND(E1003*U1003,2)</f>
        <v>8.9</v>
      </c>
      <c r="W1003" s="157"/>
      <c r="X1003" s="157" t="s">
        <v>239</v>
      </c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240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6" t="s">
        <v>308</v>
      </c>
      <c r="D1004" s="159"/>
      <c r="E1004" s="160"/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242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6" t="s">
        <v>663</v>
      </c>
      <c r="D1005" s="159"/>
      <c r="E1005" s="160">
        <v>13.52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242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6" t="s">
        <v>664</v>
      </c>
      <c r="D1006" s="159"/>
      <c r="E1006" s="160">
        <v>1.74</v>
      </c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242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6" t="s">
        <v>428</v>
      </c>
      <c r="D1007" s="159"/>
      <c r="E1007" s="160"/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242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6" t="s">
        <v>313</v>
      </c>
      <c r="D1008" s="159"/>
      <c r="E1008" s="160"/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242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6" t="s">
        <v>665</v>
      </c>
      <c r="D1009" s="159"/>
      <c r="E1009" s="160">
        <v>14.42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242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70">
        <v>202</v>
      </c>
      <c r="B1010" s="171" t="s">
        <v>1021</v>
      </c>
      <c r="C1010" s="185" t="s">
        <v>1022</v>
      </c>
      <c r="D1010" s="172" t="s">
        <v>454</v>
      </c>
      <c r="E1010" s="173">
        <v>23.2</v>
      </c>
      <c r="F1010" s="174"/>
      <c r="G1010" s="175">
        <f>ROUND(E1010*F1010,2)</f>
        <v>0</v>
      </c>
      <c r="H1010" s="158"/>
      <c r="I1010" s="157">
        <f>ROUND(E1010*H1010,2)</f>
        <v>0</v>
      </c>
      <c r="J1010" s="158"/>
      <c r="K1010" s="157">
        <f>ROUND(E1010*J1010,2)</f>
        <v>0</v>
      </c>
      <c r="L1010" s="157">
        <v>21</v>
      </c>
      <c r="M1010" s="157">
        <f>G1010*(1+L1010/100)</f>
        <v>0</v>
      </c>
      <c r="N1010" s="157">
        <v>0</v>
      </c>
      <c r="O1010" s="157">
        <f>ROUND(E1010*N1010,2)</f>
        <v>0</v>
      </c>
      <c r="P1010" s="157">
        <v>6.5000000000000002E-2</v>
      </c>
      <c r="Q1010" s="157">
        <f>ROUND(E1010*P1010,2)</f>
        <v>1.51</v>
      </c>
      <c r="R1010" s="157"/>
      <c r="S1010" s="157" t="s">
        <v>237</v>
      </c>
      <c r="T1010" s="157" t="s">
        <v>238</v>
      </c>
      <c r="U1010" s="157">
        <v>0.93</v>
      </c>
      <c r="V1010" s="157">
        <f>ROUND(E1010*U1010,2)</f>
        <v>21.58</v>
      </c>
      <c r="W1010" s="157"/>
      <c r="X1010" s="157" t="s">
        <v>239</v>
      </c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240</v>
      </c>
      <c r="AH1010" s="147"/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6" t="s">
        <v>1023</v>
      </c>
      <c r="D1011" s="159"/>
      <c r="E1011" s="160"/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242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6" t="s">
        <v>1024</v>
      </c>
      <c r="D1012" s="159"/>
      <c r="E1012" s="160">
        <v>5.6</v>
      </c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242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6" t="s">
        <v>1025</v>
      </c>
      <c r="D1013" s="159"/>
      <c r="E1013" s="160">
        <v>8.8000000000000007</v>
      </c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242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6" t="s">
        <v>1026</v>
      </c>
      <c r="D1014" s="159"/>
      <c r="E1014" s="160">
        <v>5.2</v>
      </c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242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6" t="s">
        <v>1027</v>
      </c>
      <c r="D1015" s="159"/>
      <c r="E1015" s="160">
        <v>3.6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242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x14ac:dyDescent="0.2">
      <c r="A1016" s="164" t="s">
        <v>232</v>
      </c>
      <c r="B1016" s="165" t="s">
        <v>153</v>
      </c>
      <c r="C1016" s="184" t="s">
        <v>154</v>
      </c>
      <c r="D1016" s="166"/>
      <c r="E1016" s="167"/>
      <c r="F1016" s="168"/>
      <c r="G1016" s="169">
        <f>SUMIF(AG1017:AG1017,"&lt;&gt;NOR",G1017:G1017)</f>
        <v>0</v>
      </c>
      <c r="H1016" s="163"/>
      <c r="I1016" s="163">
        <f>SUM(I1017:I1017)</f>
        <v>0</v>
      </c>
      <c r="J1016" s="163"/>
      <c r="K1016" s="163">
        <f>SUM(K1017:K1017)</f>
        <v>0</v>
      </c>
      <c r="L1016" s="163"/>
      <c r="M1016" s="163">
        <f>SUM(M1017:M1017)</f>
        <v>0</v>
      </c>
      <c r="N1016" s="163"/>
      <c r="O1016" s="163">
        <f>SUM(O1017:O1017)</f>
        <v>0</v>
      </c>
      <c r="P1016" s="163"/>
      <c r="Q1016" s="163">
        <f>SUM(Q1017:Q1017)</f>
        <v>0</v>
      </c>
      <c r="R1016" s="163"/>
      <c r="S1016" s="163"/>
      <c r="T1016" s="163"/>
      <c r="U1016" s="163"/>
      <c r="V1016" s="163">
        <f>SUM(V1017:V1017)</f>
        <v>583.04</v>
      </c>
      <c r="W1016" s="163"/>
      <c r="X1016" s="163"/>
      <c r="AG1016" t="s">
        <v>233</v>
      </c>
    </row>
    <row r="1017" spans="1:60" outlineLevel="1" x14ac:dyDescent="0.2">
      <c r="A1017" s="176">
        <v>203</v>
      </c>
      <c r="B1017" s="177" t="s">
        <v>1028</v>
      </c>
      <c r="C1017" s="187" t="s">
        <v>1029</v>
      </c>
      <c r="D1017" s="178" t="s">
        <v>274</v>
      </c>
      <c r="E1017" s="179">
        <v>308.16037</v>
      </c>
      <c r="F1017" s="180"/>
      <c r="G1017" s="181">
        <f>ROUND(E1017*F1017,2)</f>
        <v>0</v>
      </c>
      <c r="H1017" s="158"/>
      <c r="I1017" s="157">
        <f>ROUND(E1017*H1017,2)</f>
        <v>0</v>
      </c>
      <c r="J1017" s="158"/>
      <c r="K1017" s="157">
        <f>ROUND(E1017*J1017,2)</f>
        <v>0</v>
      </c>
      <c r="L1017" s="157">
        <v>21</v>
      </c>
      <c r="M1017" s="157">
        <f>G1017*(1+L1017/100)</f>
        <v>0</v>
      </c>
      <c r="N1017" s="157">
        <v>0</v>
      </c>
      <c r="O1017" s="157">
        <f>ROUND(E1017*N1017,2)</f>
        <v>0</v>
      </c>
      <c r="P1017" s="157">
        <v>0</v>
      </c>
      <c r="Q1017" s="157">
        <f>ROUND(E1017*P1017,2)</f>
        <v>0</v>
      </c>
      <c r="R1017" s="157"/>
      <c r="S1017" s="157" t="s">
        <v>237</v>
      </c>
      <c r="T1017" s="157" t="s">
        <v>238</v>
      </c>
      <c r="U1017" s="157">
        <v>1.8919999999999999</v>
      </c>
      <c r="V1017" s="157">
        <f>ROUND(E1017*U1017,2)</f>
        <v>583.04</v>
      </c>
      <c r="W1017" s="157"/>
      <c r="X1017" s="157" t="s">
        <v>1030</v>
      </c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1031</v>
      </c>
      <c r="AH1017" s="147"/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x14ac:dyDescent="0.2">
      <c r="A1018" s="164" t="s">
        <v>232</v>
      </c>
      <c r="B1018" s="165" t="s">
        <v>155</v>
      </c>
      <c r="C1018" s="184" t="s">
        <v>156</v>
      </c>
      <c r="D1018" s="166"/>
      <c r="E1018" s="167"/>
      <c r="F1018" s="168"/>
      <c r="G1018" s="169">
        <f>SUMIF(AG1019:AG1055,"&lt;&gt;NOR",G1019:G1055)</f>
        <v>0</v>
      </c>
      <c r="H1018" s="163"/>
      <c r="I1018" s="163">
        <f>SUM(I1019:I1055)</f>
        <v>0</v>
      </c>
      <c r="J1018" s="163"/>
      <c r="K1018" s="163">
        <f>SUM(K1019:K1055)</f>
        <v>0</v>
      </c>
      <c r="L1018" s="163"/>
      <c r="M1018" s="163">
        <f>SUM(M1019:M1055)</f>
        <v>0</v>
      </c>
      <c r="N1018" s="163"/>
      <c r="O1018" s="163">
        <f>SUM(O1019:O1055)</f>
        <v>0.33</v>
      </c>
      <c r="P1018" s="163"/>
      <c r="Q1018" s="163">
        <f>SUM(Q1019:Q1055)</f>
        <v>0</v>
      </c>
      <c r="R1018" s="163"/>
      <c r="S1018" s="163"/>
      <c r="T1018" s="163"/>
      <c r="U1018" s="163"/>
      <c r="V1018" s="163">
        <f>SUM(V1019:V1055)</f>
        <v>27.3</v>
      </c>
      <c r="W1018" s="163"/>
      <c r="X1018" s="163"/>
      <c r="AG1018" t="s">
        <v>233</v>
      </c>
    </row>
    <row r="1019" spans="1:60" ht="22.5" outlineLevel="1" x14ac:dyDescent="0.2">
      <c r="A1019" s="170">
        <v>204</v>
      </c>
      <c r="B1019" s="171" t="s">
        <v>1032</v>
      </c>
      <c r="C1019" s="185" t="s">
        <v>1033</v>
      </c>
      <c r="D1019" s="172" t="s">
        <v>247</v>
      </c>
      <c r="E1019" s="173">
        <v>12.087999999999999</v>
      </c>
      <c r="F1019" s="174"/>
      <c r="G1019" s="175">
        <f>ROUND(E1019*F1019,2)</f>
        <v>0</v>
      </c>
      <c r="H1019" s="158"/>
      <c r="I1019" s="157">
        <f>ROUND(E1019*H1019,2)</f>
        <v>0</v>
      </c>
      <c r="J1019" s="158"/>
      <c r="K1019" s="157">
        <f>ROUND(E1019*J1019,2)</f>
        <v>0</v>
      </c>
      <c r="L1019" s="157">
        <v>21</v>
      </c>
      <c r="M1019" s="157">
        <f>G1019*(1+L1019/100)</f>
        <v>0</v>
      </c>
      <c r="N1019" s="157">
        <v>4.0999999999999999E-4</v>
      </c>
      <c r="O1019" s="157">
        <f>ROUND(E1019*N1019,2)</f>
        <v>0</v>
      </c>
      <c r="P1019" s="157">
        <v>0</v>
      </c>
      <c r="Q1019" s="157">
        <f>ROUND(E1019*P1019,2)</f>
        <v>0</v>
      </c>
      <c r="R1019" s="157"/>
      <c r="S1019" s="157" t="s">
        <v>237</v>
      </c>
      <c r="T1019" s="157" t="s">
        <v>238</v>
      </c>
      <c r="U1019" s="157">
        <v>0.22991</v>
      </c>
      <c r="V1019" s="157">
        <f>ROUND(E1019*U1019,2)</f>
        <v>2.78</v>
      </c>
      <c r="W1019" s="157"/>
      <c r="X1019" s="157" t="s">
        <v>239</v>
      </c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264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6" t="s">
        <v>1034</v>
      </c>
      <c r="D1020" s="159"/>
      <c r="E1020" s="160">
        <v>6.1360000000000001</v>
      </c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242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6" t="s">
        <v>1035</v>
      </c>
      <c r="D1021" s="159"/>
      <c r="E1021" s="160">
        <v>5.952</v>
      </c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242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ht="22.5" outlineLevel="1" x14ac:dyDescent="0.2">
      <c r="A1022" s="170">
        <v>205</v>
      </c>
      <c r="B1022" s="171" t="s">
        <v>1036</v>
      </c>
      <c r="C1022" s="185" t="s">
        <v>1037</v>
      </c>
      <c r="D1022" s="172" t="s">
        <v>247</v>
      </c>
      <c r="E1022" s="173">
        <v>18.047999999999998</v>
      </c>
      <c r="F1022" s="174"/>
      <c r="G1022" s="175">
        <f>ROUND(E1022*F1022,2)</f>
        <v>0</v>
      </c>
      <c r="H1022" s="158"/>
      <c r="I1022" s="157">
        <f>ROUND(E1022*H1022,2)</f>
        <v>0</v>
      </c>
      <c r="J1022" s="158"/>
      <c r="K1022" s="157">
        <f>ROUND(E1022*J1022,2)</f>
        <v>0</v>
      </c>
      <c r="L1022" s="157">
        <v>21</v>
      </c>
      <c r="M1022" s="157">
        <f>G1022*(1+L1022/100)</f>
        <v>0</v>
      </c>
      <c r="N1022" s="157">
        <v>5.8E-4</v>
      </c>
      <c r="O1022" s="157">
        <f>ROUND(E1022*N1022,2)</f>
        <v>0.01</v>
      </c>
      <c r="P1022" s="157">
        <v>0</v>
      </c>
      <c r="Q1022" s="157">
        <f>ROUND(E1022*P1022,2)</f>
        <v>0</v>
      </c>
      <c r="R1022" s="157"/>
      <c r="S1022" s="157" t="s">
        <v>237</v>
      </c>
      <c r="T1022" s="157" t="s">
        <v>238</v>
      </c>
      <c r="U1022" s="157">
        <v>0.26600000000000001</v>
      </c>
      <c r="V1022" s="157">
        <f>ROUND(E1022*U1022,2)</f>
        <v>4.8</v>
      </c>
      <c r="W1022" s="157"/>
      <c r="X1022" s="157" t="s">
        <v>239</v>
      </c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1038</v>
      </c>
      <c r="AH1022" s="147"/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6" t="s">
        <v>1039</v>
      </c>
      <c r="D1023" s="159"/>
      <c r="E1023" s="160">
        <v>18.047999999999998</v>
      </c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242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ht="22.5" outlineLevel="1" x14ac:dyDescent="0.2">
      <c r="A1024" s="170">
        <v>206</v>
      </c>
      <c r="B1024" s="171" t="s">
        <v>1040</v>
      </c>
      <c r="C1024" s="185" t="s">
        <v>1041</v>
      </c>
      <c r="D1024" s="172" t="s">
        <v>247</v>
      </c>
      <c r="E1024" s="173">
        <v>12.087999999999999</v>
      </c>
      <c r="F1024" s="174"/>
      <c r="G1024" s="175">
        <f>ROUND(E1024*F1024,2)</f>
        <v>0</v>
      </c>
      <c r="H1024" s="158"/>
      <c r="I1024" s="157">
        <f>ROUND(E1024*H1024,2)</f>
        <v>0</v>
      </c>
      <c r="J1024" s="158"/>
      <c r="K1024" s="157">
        <f>ROUND(E1024*J1024,2)</f>
        <v>0</v>
      </c>
      <c r="L1024" s="157">
        <v>21</v>
      </c>
      <c r="M1024" s="157">
        <f>G1024*(1+L1024/100)</f>
        <v>0</v>
      </c>
      <c r="N1024" s="157">
        <v>2.9999999999999997E-4</v>
      </c>
      <c r="O1024" s="157">
        <f>ROUND(E1024*N1024,2)</f>
        <v>0</v>
      </c>
      <c r="P1024" s="157">
        <v>0</v>
      </c>
      <c r="Q1024" s="157">
        <f>ROUND(E1024*P1024,2)</f>
        <v>0</v>
      </c>
      <c r="R1024" s="157"/>
      <c r="S1024" s="157" t="s">
        <v>237</v>
      </c>
      <c r="T1024" s="157" t="s">
        <v>238</v>
      </c>
      <c r="U1024" s="157">
        <v>2.75E-2</v>
      </c>
      <c r="V1024" s="157">
        <f>ROUND(E1024*U1024,2)</f>
        <v>0.33</v>
      </c>
      <c r="W1024" s="157"/>
      <c r="X1024" s="157" t="s">
        <v>239</v>
      </c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1038</v>
      </c>
      <c r="AH1024" s="147"/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6" t="s">
        <v>1034</v>
      </c>
      <c r="D1025" s="159"/>
      <c r="E1025" s="160">
        <v>6.1360000000000001</v>
      </c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242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6" t="s">
        <v>1035</v>
      </c>
      <c r="D1026" s="159"/>
      <c r="E1026" s="160">
        <v>5.952</v>
      </c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242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ht="22.5" outlineLevel="1" x14ac:dyDescent="0.2">
      <c r="A1027" s="170">
        <v>207</v>
      </c>
      <c r="B1027" s="171" t="s">
        <v>1042</v>
      </c>
      <c r="C1027" s="185" t="s">
        <v>1043</v>
      </c>
      <c r="D1027" s="172" t="s">
        <v>247</v>
      </c>
      <c r="E1027" s="173">
        <v>18.047999999999998</v>
      </c>
      <c r="F1027" s="174"/>
      <c r="G1027" s="175">
        <f>ROUND(E1027*F1027,2)</f>
        <v>0</v>
      </c>
      <c r="H1027" s="158"/>
      <c r="I1027" s="157">
        <f>ROUND(E1027*H1027,2)</f>
        <v>0</v>
      </c>
      <c r="J1027" s="158"/>
      <c r="K1027" s="157">
        <f>ROUND(E1027*J1027,2)</f>
        <v>0</v>
      </c>
      <c r="L1027" s="157">
        <v>21</v>
      </c>
      <c r="M1027" s="157">
        <f>G1027*(1+L1027/100)</f>
        <v>0</v>
      </c>
      <c r="N1027" s="157">
        <v>5.1999999999999995E-4</v>
      </c>
      <c r="O1027" s="157">
        <f>ROUND(E1027*N1027,2)</f>
        <v>0.01</v>
      </c>
      <c r="P1027" s="157">
        <v>0</v>
      </c>
      <c r="Q1027" s="157">
        <f>ROUND(E1027*P1027,2)</f>
        <v>0</v>
      </c>
      <c r="R1027" s="157"/>
      <c r="S1027" s="157" t="s">
        <v>237</v>
      </c>
      <c r="T1027" s="157" t="s">
        <v>238</v>
      </c>
      <c r="U1027" s="157">
        <v>4.9000000000000002E-2</v>
      </c>
      <c r="V1027" s="157">
        <f>ROUND(E1027*U1027,2)</f>
        <v>0.88</v>
      </c>
      <c r="W1027" s="157"/>
      <c r="X1027" s="157" t="s">
        <v>239</v>
      </c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1038</v>
      </c>
      <c r="AH1027" s="147"/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54"/>
      <c r="B1028" s="155"/>
      <c r="C1028" s="186" t="s">
        <v>1039</v>
      </c>
      <c r="D1028" s="159"/>
      <c r="E1028" s="160">
        <v>18.047999999999998</v>
      </c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57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242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ht="22.5" outlineLevel="1" x14ac:dyDescent="0.2">
      <c r="A1029" s="170">
        <v>208</v>
      </c>
      <c r="B1029" s="171" t="s">
        <v>1044</v>
      </c>
      <c r="C1029" s="185" t="s">
        <v>1045</v>
      </c>
      <c r="D1029" s="172" t="s">
        <v>247</v>
      </c>
      <c r="E1029" s="173">
        <v>31.282</v>
      </c>
      <c r="F1029" s="174"/>
      <c r="G1029" s="175">
        <f>ROUND(E1029*F1029,2)</f>
        <v>0</v>
      </c>
      <c r="H1029" s="158"/>
      <c r="I1029" s="157">
        <f>ROUND(E1029*H1029,2)</f>
        <v>0</v>
      </c>
      <c r="J1029" s="158"/>
      <c r="K1029" s="157">
        <f>ROUND(E1029*J1029,2)</f>
        <v>0</v>
      </c>
      <c r="L1029" s="157">
        <v>21</v>
      </c>
      <c r="M1029" s="157">
        <f>G1029*(1+L1029/100)</f>
        <v>0</v>
      </c>
      <c r="N1029" s="157">
        <v>4.1999999999999997E-3</v>
      </c>
      <c r="O1029" s="157">
        <f>ROUND(E1029*N1029,2)</f>
        <v>0.13</v>
      </c>
      <c r="P1029" s="157">
        <v>0</v>
      </c>
      <c r="Q1029" s="157">
        <f>ROUND(E1029*P1029,2)</f>
        <v>0</v>
      </c>
      <c r="R1029" s="157"/>
      <c r="S1029" s="157" t="s">
        <v>237</v>
      </c>
      <c r="T1029" s="157" t="s">
        <v>238</v>
      </c>
      <c r="U1029" s="157">
        <v>0.46100000000000002</v>
      </c>
      <c r="V1029" s="157">
        <f>ROUND(E1029*U1029,2)</f>
        <v>14.42</v>
      </c>
      <c r="W1029" s="157"/>
      <c r="X1029" s="157" t="s">
        <v>239</v>
      </c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1038</v>
      </c>
      <c r="AH1029" s="147"/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6" t="s">
        <v>313</v>
      </c>
      <c r="D1030" s="159"/>
      <c r="E1030" s="160"/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242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6" t="s">
        <v>335</v>
      </c>
      <c r="D1031" s="159"/>
      <c r="E1031" s="160">
        <v>6.5</v>
      </c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242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6" t="s">
        <v>1046</v>
      </c>
      <c r="D1032" s="159"/>
      <c r="E1032" s="160">
        <v>2.1539999999999999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242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6" t="s">
        <v>1047</v>
      </c>
      <c r="D1033" s="159"/>
      <c r="E1033" s="160">
        <v>5.4</v>
      </c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242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6" t="s">
        <v>316</v>
      </c>
      <c r="D1034" s="159"/>
      <c r="E1034" s="160"/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242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6" t="s">
        <v>343</v>
      </c>
      <c r="D1035" s="159"/>
      <c r="E1035" s="160">
        <v>8.6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242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ht="22.5" outlineLevel="1" x14ac:dyDescent="0.2">
      <c r="A1036" s="154"/>
      <c r="B1036" s="155"/>
      <c r="C1036" s="186" t="s">
        <v>1048</v>
      </c>
      <c r="D1036" s="159"/>
      <c r="E1036" s="160">
        <v>3.3580000000000001</v>
      </c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242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6" t="s">
        <v>344</v>
      </c>
      <c r="D1037" s="159"/>
      <c r="E1037" s="160">
        <v>3.7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242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6" t="s">
        <v>1049</v>
      </c>
      <c r="D1038" s="159"/>
      <c r="E1038" s="160">
        <v>1.57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242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70">
        <v>209</v>
      </c>
      <c r="B1039" s="171" t="s">
        <v>1050</v>
      </c>
      <c r="C1039" s="185" t="s">
        <v>1051</v>
      </c>
      <c r="D1039" s="172" t="s">
        <v>454</v>
      </c>
      <c r="E1039" s="173">
        <v>37.21</v>
      </c>
      <c r="F1039" s="174"/>
      <c r="G1039" s="175">
        <f>ROUND(E1039*F1039,2)</f>
        <v>0</v>
      </c>
      <c r="H1039" s="158"/>
      <c r="I1039" s="157">
        <f>ROUND(E1039*H1039,2)</f>
        <v>0</v>
      </c>
      <c r="J1039" s="158"/>
      <c r="K1039" s="157">
        <f>ROUND(E1039*J1039,2)</f>
        <v>0</v>
      </c>
      <c r="L1039" s="157">
        <v>21</v>
      </c>
      <c r="M1039" s="157">
        <f>G1039*(1+L1039/100)</f>
        <v>0</v>
      </c>
      <c r="N1039" s="157">
        <v>3.2000000000000003E-4</v>
      </c>
      <c r="O1039" s="157">
        <f>ROUND(E1039*N1039,2)</f>
        <v>0.01</v>
      </c>
      <c r="P1039" s="157">
        <v>0</v>
      </c>
      <c r="Q1039" s="157">
        <f>ROUND(E1039*P1039,2)</f>
        <v>0</v>
      </c>
      <c r="R1039" s="157"/>
      <c r="S1039" s="157" t="s">
        <v>237</v>
      </c>
      <c r="T1039" s="157" t="s">
        <v>238</v>
      </c>
      <c r="U1039" s="157">
        <v>0.11</v>
      </c>
      <c r="V1039" s="157">
        <f>ROUND(E1039*U1039,2)</f>
        <v>4.09</v>
      </c>
      <c r="W1039" s="157"/>
      <c r="X1039" s="157" t="s">
        <v>239</v>
      </c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1038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6" t="s">
        <v>313</v>
      </c>
      <c r="D1040" s="159"/>
      <c r="E1040" s="160"/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242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6" t="s">
        <v>1052</v>
      </c>
      <c r="D1041" s="159"/>
      <c r="E1041" s="160">
        <v>12.57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242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6" t="s">
        <v>316</v>
      </c>
      <c r="D1042" s="159"/>
      <c r="E1042" s="160"/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242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6" t="s">
        <v>1053</v>
      </c>
      <c r="D1043" s="159"/>
      <c r="E1043" s="160">
        <v>16.79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242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54"/>
      <c r="B1044" s="155"/>
      <c r="C1044" s="186" t="s">
        <v>1054</v>
      </c>
      <c r="D1044" s="159"/>
      <c r="E1044" s="160">
        <v>7.85</v>
      </c>
      <c r="F1044" s="157"/>
      <c r="G1044" s="157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57"/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242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70">
        <v>210</v>
      </c>
      <c r="B1045" s="171" t="s">
        <v>1055</v>
      </c>
      <c r="C1045" s="185" t="s">
        <v>1056</v>
      </c>
      <c r="D1045" s="172" t="s">
        <v>247</v>
      </c>
      <c r="E1045" s="173">
        <v>36.163200000000003</v>
      </c>
      <c r="F1045" s="174"/>
      <c r="G1045" s="175">
        <f>ROUND(E1045*F1045,2)</f>
        <v>0</v>
      </c>
      <c r="H1045" s="158"/>
      <c r="I1045" s="157">
        <f>ROUND(E1045*H1045,2)</f>
        <v>0</v>
      </c>
      <c r="J1045" s="158"/>
      <c r="K1045" s="157">
        <f>ROUND(E1045*J1045,2)</f>
        <v>0</v>
      </c>
      <c r="L1045" s="157">
        <v>21</v>
      </c>
      <c r="M1045" s="157">
        <f>G1045*(1+L1045/100)</f>
        <v>0</v>
      </c>
      <c r="N1045" s="157">
        <v>4.5999999999999999E-3</v>
      </c>
      <c r="O1045" s="157">
        <f>ROUND(E1045*N1045,2)</f>
        <v>0.17</v>
      </c>
      <c r="P1045" s="157">
        <v>0</v>
      </c>
      <c r="Q1045" s="157">
        <f>ROUND(E1045*P1045,2)</f>
        <v>0</v>
      </c>
      <c r="R1045" s="157" t="s">
        <v>404</v>
      </c>
      <c r="S1045" s="157" t="s">
        <v>237</v>
      </c>
      <c r="T1045" s="157" t="s">
        <v>238</v>
      </c>
      <c r="U1045" s="157">
        <v>0</v>
      </c>
      <c r="V1045" s="157">
        <f>ROUND(E1045*U1045,2)</f>
        <v>0</v>
      </c>
      <c r="W1045" s="157"/>
      <c r="X1045" s="157" t="s">
        <v>405</v>
      </c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447</v>
      </c>
      <c r="AH1045" s="147"/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8" t="s">
        <v>275</v>
      </c>
      <c r="D1046" s="161"/>
      <c r="E1046" s="162"/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242</v>
      </c>
      <c r="AH1046" s="147"/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54"/>
      <c r="B1047" s="155"/>
      <c r="C1047" s="189" t="s">
        <v>1057</v>
      </c>
      <c r="D1047" s="161"/>
      <c r="E1047" s="162"/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57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242</v>
      </c>
      <c r="AH1047" s="147">
        <v>2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9" t="s">
        <v>1058</v>
      </c>
      <c r="D1048" s="161"/>
      <c r="E1048" s="162">
        <v>6.1360000000000001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242</v>
      </c>
      <c r="AH1048" s="147">
        <v>2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9" t="s">
        <v>1059</v>
      </c>
      <c r="D1049" s="161"/>
      <c r="E1049" s="162">
        <v>5.952</v>
      </c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242</v>
      </c>
      <c r="AH1049" s="147">
        <v>2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9" t="s">
        <v>441</v>
      </c>
      <c r="D1050" s="161"/>
      <c r="E1050" s="162"/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242</v>
      </c>
      <c r="AH1050" s="147">
        <v>2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9" t="s">
        <v>1060</v>
      </c>
      <c r="D1051" s="161"/>
      <c r="E1051" s="162"/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242</v>
      </c>
      <c r="AH1051" s="147">
        <v>2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9" t="s">
        <v>1061</v>
      </c>
      <c r="D1052" s="161"/>
      <c r="E1052" s="162">
        <v>18.047999999999998</v>
      </c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242</v>
      </c>
      <c r="AH1052" s="147">
        <v>2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8" t="s">
        <v>277</v>
      </c>
      <c r="D1053" s="161"/>
      <c r="E1053" s="162"/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242</v>
      </c>
      <c r="AH1053" s="147"/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6" t="s">
        <v>1062</v>
      </c>
      <c r="D1054" s="159"/>
      <c r="E1054" s="160">
        <v>36.163200000000003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242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54">
        <v>211</v>
      </c>
      <c r="B1055" s="155" t="s">
        <v>1063</v>
      </c>
      <c r="C1055" s="190" t="s">
        <v>1064</v>
      </c>
      <c r="D1055" s="156" t="s">
        <v>0</v>
      </c>
      <c r="E1055" s="182"/>
      <c r="F1055" s="158"/>
      <c r="G1055" s="157">
        <f>ROUND(E1055*F1055,2)</f>
        <v>0</v>
      </c>
      <c r="H1055" s="158"/>
      <c r="I1055" s="157">
        <f>ROUND(E1055*H1055,2)</f>
        <v>0</v>
      </c>
      <c r="J1055" s="158"/>
      <c r="K1055" s="157">
        <f>ROUND(E1055*J1055,2)</f>
        <v>0</v>
      </c>
      <c r="L1055" s="157">
        <v>21</v>
      </c>
      <c r="M1055" s="157">
        <f>G1055*(1+L1055/100)</f>
        <v>0</v>
      </c>
      <c r="N1055" s="157">
        <v>0</v>
      </c>
      <c r="O1055" s="157">
        <f>ROUND(E1055*N1055,2)</f>
        <v>0</v>
      </c>
      <c r="P1055" s="157">
        <v>0</v>
      </c>
      <c r="Q1055" s="157">
        <f>ROUND(E1055*P1055,2)</f>
        <v>0</v>
      </c>
      <c r="R1055" s="157"/>
      <c r="S1055" s="157" t="s">
        <v>237</v>
      </c>
      <c r="T1055" s="157" t="s">
        <v>238</v>
      </c>
      <c r="U1055" s="157">
        <v>0</v>
      </c>
      <c r="V1055" s="157">
        <f>ROUND(E1055*U1055,2)</f>
        <v>0</v>
      </c>
      <c r="W1055" s="157"/>
      <c r="X1055" s="157" t="s">
        <v>1030</v>
      </c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1031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x14ac:dyDescent="0.2">
      <c r="A1056" s="164" t="s">
        <v>232</v>
      </c>
      <c r="B1056" s="165" t="s">
        <v>157</v>
      </c>
      <c r="C1056" s="184" t="s">
        <v>158</v>
      </c>
      <c r="D1056" s="166"/>
      <c r="E1056" s="167"/>
      <c r="F1056" s="168"/>
      <c r="G1056" s="169">
        <f>SUMIF(AG1057:AG1130,"&lt;&gt;NOR",G1057:G1130)</f>
        <v>0</v>
      </c>
      <c r="H1056" s="163"/>
      <c r="I1056" s="163">
        <f>SUM(I1057:I1130)</f>
        <v>0</v>
      </c>
      <c r="J1056" s="163"/>
      <c r="K1056" s="163">
        <f>SUM(K1057:K1130)</f>
        <v>0</v>
      </c>
      <c r="L1056" s="163"/>
      <c r="M1056" s="163">
        <f>SUM(M1057:M1130)</f>
        <v>0</v>
      </c>
      <c r="N1056" s="163"/>
      <c r="O1056" s="163">
        <f>SUM(O1057:O1130)</f>
        <v>2.65</v>
      </c>
      <c r="P1056" s="163"/>
      <c r="Q1056" s="163">
        <f>SUM(Q1057:Q1130)</f>
        <v>0</v>
      </c>
      <c r="R1056" s="163"/>
      <c r="S1056" s="163"/>
      <c r="T1056" s="163"/>
      <c r="U1056" s="163"/>
      <c r="V1056" s="163">
        <f>SUM(V1057:V1130)</f>
        <v>457.33</v>
      </c>
      <c r="W1056" s="163"/>
      <c r="X1056" s="163"/>
      <c r="AG1056" t="s">
        <v>233</v>
      </c>
    </row>
    <row r="1057" spans="1:60" ht="22.5" outlineLevel="1" x14ac:dyDescent="0.2">
      <c r="A1057" s="170">
        <v>212</v>
      </c>
      <c r="B1057" s="171" t="s">
        <v>1065</v>
      </c>
      <c r="C1057" s="185" t="s">
        <v>1066</v>
      </c>
      <c r="D1057" s="172" t="s">
        <v>247</v>
      </c>
      <c r="E1057" s="173">
        <v>354.4674</v>
      </c>
      <c r="F1057" s="174"/>
      <c r="G1057" s="175">
        <f>ROUND(E1057*F1057,2)</f>
        <v>0</v>
      </c>
      <c r="H1057" s="158"/>
      <c r="I1057" s="157">
        <f>ROUND(E1057*H1057,2)</f>
        <v>0</v>
      </c>
      <c r="J1057" s="158"/>
      <c r="K1057" s="157">
        <f>ROUND(E1057*J1057,2)</f>
        <v>0</v>
      </c>
      <c r="L1057" s="157">
        <v>21</v>
      </c>
      <c r="M1057" s="157">
        <f>G1057*(1+L1057/100)</f>
        <v>0</v>
      </c>
      <c r="N1057" s="157">
        <v>2.2000000000000001E-4</v>
      </c>
      <c r="O1057" s="157">
        <f>ROUND(E1057*N1057,2)</f>
        <v>0.08</v>
      </c>
      <c r="P1057" s="157">
        <v>0</v>
      </c>
      <c r="Q1057" s="157">
        <f>ROUND(E1057*P1057,2)</f>
        <v>0</v>
      </c>
      <c r="R1057" s="157"/>
      <c r="S1057" s="157" t="s">
        <v>237</v>
      </c>
      <c r="T1057" s="157" t="s">
        <v>238</v>
      </c>
      <c r="U1057" s="157">
        <v>2.75E-2</v>
      </c>
      <c r="V1057" s="157">
        <f>ROUND(E1057*U1057,2)</f>
        <v>9.75</v>
      </c>
      <c r="W1057" s="157"/>
      <c r="X1057" s="157" t="s">
        <v>239</v>
      </c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240</v>
      </c>
      <c r="AH1057" s="147"/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6" t="s">
        <v>576</v>
      </c>
      <c r="D1058" s="159"/>
      <c r="E1058" s="160"/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242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6" t="s">
        <v>1067</v>
      </c>
      <c r="D1059" s="159"/>
      <c r="E1059" s="160">
        <v>311.92099999999999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242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ht="22.5" outlineLevel="1" x14ac:dyDescent="0.2">
      <c r="A1060" s="154"/>
      <c r="B1060" s="155"/>
      <c r="C1060" s="186" t="s">
        <v>1068</v>
      </c>
      <c r="D1060" s="159"/>
      <c r="E1060" s="160">
        <v>42.546399999999998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242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ht="22.5" outlineLevel="1" x14ac:dyDescent="0.2">
      <c r="A1061" s="170">
        <v>213</v>
      </c>
      <c r="B1061" s="171" t="s">
        <v>1069</v>
      </c>
      <c r="C1061" s="185" t="s">
        <v>1070</v>
      </c>
      <c r="D1061" s="172" t="s">
        <v>247</v>
      </c>
      <c r="E1061" s="173">
        <v>4.29</v>
      </c>
      <c r="F1061" s="174"/>
      <c r="G1061" s="175">
        <f>ROUND(E1061*F1061,2)</f>
        <v>0</v>
      </c>
      <c r="H1061" s="158"/>
      <c r="I1061" s="157">
        <f>ROUND(E1061*H1061,2)</f>
        <v>0</v>
      </c>
      <c r="J1061" s="158"/>
      <c r="K1061" s="157">
        <f>ROUND(E1061*J1061,2)</f>
        <v>0</v>
      </c>
      <c r="L1061" s="157">
        <v>21</v>
      </c>
      <c r="M1061" s="157">
        <f>G1061*(1+L1061/100)</f>
        <v>0</v>
      </c>
      <c r="N1061" s="157">
        <v>3.5E-4</v>
      </c>
      <c r="O1061" s="157">
        <f>ROUND(E1061*N1061,2)</f>
        <v>0</v>
      </c>
      <c r="P1061" s="157">
        <v>0</v>
      </c>
      <c r="Q1061" s="157">
        <f>ROUND(E1061*P1061,2)</f>
        <v>0</v>
      </c>
      <c r="R1061" s="157"/>
      <c r="S1061" s="157" t="s">
        <v>237</v>
      </c>
      <c r="T1061" s="157" t="s">
        <v>238</v>
      </c>
      <c r="U1061" s="157">
        <v>0.2</v>
      </c>
      <c r="V1061" s="157">
        <f>ROUND(E1061*U1061,2)</f>
        <v>0.86</v>
      </c>
      <c r="W1061" s="157"/>
      <c r="X1061" s="157" t="s">
        <v>239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240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54"/>
      <c r="B1062" s="155"/>
      <c r="C1062" s="186" t="s">
        <v>1071</v>
      </c>
      <c r="D1062" s="159"/>
      <c r="E1062" s="160">
        <v>4.29</v>
      </c>
      <c r="F1062" s="157"/>
      <c r="G1062" s="157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57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242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ht="22.5" outlineLevel="1" x14ac:dyDescent="0.2">
      <c r="A1063" s="170">
        <v>214</v>
      </c>
      <c r="B1063" s="171" t="s">
        <v>1072</v>
      </c>
      <c r="C1063" s="185" t="s">
        <v>1073</v>
      </c>
      <c r="D1063" s="172" t="s">
        <v>247</v>
      </c>
      <c r="E1063" s="173">
        <v>311.92099999999999</v>
      </c>
      <c r="F1063" s="174"/>
      <c r="G1063" s="175">
        <f>ROUND(E1063*F1063,2)</f>
        <v>0</v>
      </c>
      <c r="H1063" s="158"/>
      <c r="I1063" s="157">
        <f>ROUND(E1063*H1063,2)</f>
        <v>0</v>
      </c>
      <c r="J1063" s="158"/>
      <c r="K1063" s="157">
        <f>ROUND(E1063*J1063,2)</f>
        <v>0</v>
      </c>
      <c r="L1063" s="157">
        <v>21</v>
      </c>
      <c r="M1063" s="157">
        <f>G1063*(1+L1063/100)</f>
        <v>0</v>
      </c>
      <c r="N1063" s="157">
        <v>0</v>
      </c>
      <c r="O1063" s="157">
        <f>ROUND(E1063*N1063,2)</f>
        <v>0</v>
      </c>
      <c r="P1063" s="157">
        <v>0</v>
      </c>
      <c r="Q1063" s="157">
        <f>ROUND(E1063*P1063,2)</f>
        <v>0</v>
      </c>
      <c r="R1063" s="157"/>
      <c r="S1063" s="157" t="s">
        <v>237</v>
      </c>
      <c r="T1063" s="157" t="s">
        <v>238</v>
      </c>
      <c r="U1063" s="157">
        <v>0.20699999999999999</v>
      </c>
      <c r="V1063" s="157">
        <f>ROUND(E1063*U1063,2)</f>
        <v>64.569999999999993</v>
      </c>
      <c r="W1063" s="157"/>
      <c r="X1063" s="157" t="s">
        <v>239</v>
      </c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240</v>
      </c>
      <c r="AH1063" s="147"/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6" t="s">
        <v>576</v>
      </c>
      <c r="D1064" s="159"/>
      <c r="E1064" s="160"/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242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6" t="s">
        <v>1067</v>
      </c>
      <c r="D1065" s="159"/>
      <c r="E1065" s="160">
        <v>311.92099999999999</v>
      </c>
      <c r="F1065" s="157"/>
      <c r="G1065" s="157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242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ht="22.5" outlineLevel="1" x14ac:dyDescent="0.2">
      <c r="A1066" s="170">
        <v>215</v>
      </c>
      <c r="B1066" s="171" t="s">
        <v>1074</v>
      </c>
      <c r="C1066" s="185" t="s">
        <v>1075</v>
      </c>
      <c r="D1066" s="172" t="s">
        <v>247</v>
      </c>
      <c r="E1066" s="173">
        <v>372.02800000000002</v>
      </c>
      <c r="F1066" s="174"/>
      <c r="G1066" s="175">
        <f>ROUND(E1066*F1066,2)</f>
        <v>0</v>
      </c>
      <c r="H1066" s="158"/>
      <c r="I1066" s="157">
        <f>ROUND(E1066*H1066,2)</f>
        <v>0</v>
      </c>
      <c r="J1066" s="158"/>
      <c r="K1066" s="157">
        <f>ROUND(E1066*J1066,2)</f>
        <v>0</v>
      </c>
      <c r="L1066" s="157">
        <v>21</v>
      </c>
      <c r="M1066" s="157">
        <f>G1066*(1+L1066/100)</f>
        <v>0</v>
      </c>
      <c r="N1066" s="157">
        <v>0</v>
      </c>
      <c r="O1066" s="157">
        <f>ROUND(E1066*N1066,2)</f>
        <v>0</v>
      </c>
      <c r="P1066" s="157">
        <v>0</v>
      </c>
      <c r="Q1066" s="157">
        <f>ROUND(E1066*P1066,2)</f>
        <v>0</v>
      </c>
      <c r="R1066" s="157"/>
      <c r="S1066" s="157" t="s">
        <v>237</v>
      </c>
      <c r="T1066" s="157" t="s">
        <v>238</v>
      </c>
      <c r="U1066" s="157">
        <v>0.84799999999999998</v>
      </c>
      <c r="V1066" s="157">
        <f>ROUND(E1066*U1066,2)</f>
        <v>315.48</v>
      </c>
      <c r="W1066" s="157"/>
      <c r="X1066" s="157" t="s">
        <v>239</v>
      </c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1038</v>
      </c>
      <c r="AH1066" s="147"/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6" t="s">
        <v>576</v>
      </c>
      <c r="D1067" s="159"/>
      <c r="E1067" s="160"/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242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54"/>
      <c r="B1068" s="155"/>
      <c r="C1068" s="186" t="s">
        <v>1076</v>
      </c>
      <c r="D1068" s="159"/>
      <c r="E1068" s="160">
        <v>304.23899999999998</v>
      </c>
      <c r="F1068" s="157"/>
      <c r="G1068" s="157"/>
      <c r="H1068" s="157"/>
      <c r="I1068" s="157"/>
      <c r="J1068" s="157"/>
      <c r="K1068" s="157"/>
      <c r="L1068" s="157"/>
      <c r="M1068" s="157"/>
      <c r="N1068" s="157"/>
      <c r="O1068" s="157"/>
      <c r="P1068" s="157"/>
      <c r="Q1068" s="157"/>
      <c r="R1068" s="157"/>
      <c r="S1068" s="157"/>
      <c r="T1068" s="157"/>
      <c r="U1068" s="157"/>
      <c r="V1068" s="157"/>
      <c r="W1068" s="157"/>
      <c r="X1068" s="157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242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ht="22.5" outlineLevel="1" x14ac:dyDescent="0.2">
      <c r="A1069" s="154"/>
      <c r="B1069" s="155"/>
      <c r="C1069" s="186" t="s">
        <v>1077</v>
      </c>
      <c r="D1069" s="159"/>
      <c r="E1069" s="160">
        <v>56.713999999999999</v>
      </c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242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6" t="s">
        <v>428</v>
      </c>
      <c r="D1070" s="159"/>
      <c r="E1070" s="160"/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242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">
      <c r="A1071" s="154"/>
      <c r="B1071" s="155"/>
      <c r="C1071" s="186" t="s">
        <v>1078</v>
      </c>
      <c r="D1071" s="159"/>
      <c r="E1071" s="160"/>
      <c r="F1071" s="157"/>
      <c r="G1071" s="157"/>
      <c r="H1071" s="157"/>
      <c r="I1071" s="157"/>
      <c r="J1071" s="157"/>
      <c r="K1071" s="157"/>
      <c r="L1071" s="157"/>
      <c r="M1071" s="157"/>
      <c r="N1071" s="157"/>
      <c r="O1071" s="157"/>
      <c r="P1071" s="157"/>
      <c r="Q1071" s="157"/>
      <c r="R1071" s="157"/>
      <c r="S1071" s="157"/>
      <c r="T1071" s="157"/>
      <c r="U1071" s="157"/>
      <c r="V1071" s="157"/>
      <c r="W1071" s="157"/>
      <c r="X1071" s="157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242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">
      <c r="A1072" s="154"/>
      <c r="B1072" s="155"/>
      <c r="C1072" s="186" t="s">
        <v>1079</v>
      </c>
      <c r="D1072" s="159"/>
      <c r="E1072" s="160">
        <v>6.125</v>
      </c>
      <c r="F1072" s="157"/>
      <c r="G1072" s="157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57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242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">
      <c r="A1073" s="154"/>
      <c r="B1073" s="155"/>
      <c r="C1073" s="186" t="s">
        <v>1080</v>
      </c>
      <c r="D1073" s="159"/>
      <c r="E1073" s="160">
        <v>4.95</v>
      </c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57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242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">
      <c r="A1074" s="170">
        <v>216</v>
      </c>
      <c r="B1074" s="171" t="s">
        <v>1081</v>
      </c>
      <c r="C1074" s="185" t="s">
        <v>1082</v>
      </c>
      <c r="D1074" s="172" t="s">
        <v>454</v>
      </c>
      <c r="E1074" s="173">
        <v>90.92</v>
      </c>
      <c r="F1074" s="174"/>
      <c r="G1074" s="175">
        <f>ROUND(E1074*F1074,2)</f>
        <v>0</v>
      </c>
      <c r="H1074" s="158"/>
      <c r="I1074" s="157">
        <f>ROUND(E1074*H1074,2)</f>
        <v>0</v>
      </c>
      <c r="J1074" s="158"/>
      <c r="K1074" s="157">
        <f>ROUND(E1074*J1074,2)</f>
        <v>0</v>
      </c>
      <c r="L1074" s="157">
        <v>21</v>
      </c>
      <c r="M1074" s="157">
        <f>G1074*(1+L1074/100)</f>
        <v>0</v>
      </c>
      <c r="N1074" s="157">
        <v>7.6000000000000004E-4</v>
      </c>
      <c r="O1074" s="157">
        <f>ROUND(E1074*N1074,2)</f>
        <v>7.0000000000000007E-2</v>
      </c>
      <c r="P1074" s="157">
        <v>0</v>
      </c>
      <c r="Q1074" s="157">
        <f>ROUND(E1074*P1074,2)</f>
        <v>0</v>
      </c>
      <c r="R1074" s="157"/>
      <c r="S1074" s="157" t="s">
        <v>237</v>
      </c>
      <c r="T1074" s="157" t="s">
        <v>238</v>
      </c>
      <c r="U1074" s="157">
        <v>0.189</v>
      </c>
      <c r="V1074" s="157">
        <f>ROUND(E1074*U1074,2)</f>
        <v>17.18</v>
      </c>
      <c r="W1074" s="157"/>
      <c r="X1074" s="157" t="s">
        <v>239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1038</v>
      </c>
      <c r="AH1074" s="147"/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6" t="s">
        <v>1083</v>
      </c>
      <c r="D1075" s="159"/>
      <c r="E1075" s="160"/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242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6" t="s">
        <v>1084</v>
      </c>
      <c r="D1076" s="159"/>
      <c r="E1076" s="160">
        <v>76.42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242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 x14ac:dyDescent="0.2">
      <c r="A1077" s="154"/>
      <c r="B1077" s="155"/>
      <c r="C1077" s="186" t="s">
        <v>1085</v>
      </c>
      <c r="D1077" s="159"/>
      <c r="E1077" s="160">
        <v>4.5999999999999996</v>
      </c>
      <c r="F1077" s="157"/>
      <c r="G1077" s="157"/>
      <c r="H1077" s="157"/>
      <c r="I1077" s="157"/>
      <c r="J1077" s="157"/>
      <c r="K1077" s="157"/>
      <c r="L1077" s="157"/>
      <c r="M1077" s="157"/>
      <c r="N1077" s="157"/>
      <c r="O1077" s="157"/>
      <c r="P1077" s="157"/>
      <c r="Q1077" s="157"/>
      <c r="R1077" s="157"/>
      <c r="S1077" s="157"/>
      <c r="T1077" s="157"/>
      <c r="U1077" s="157"/>
      <c r="V1077" s="157"/>
      <c r="W1077" s="157"/>
      <c r="X1077" s="157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242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6" t="s">
        <v>1086</v>
      </c>
      <c r="D1078" s="159"/>
      <c r="E1078" s="160">
        <v>9.9</v>
      </c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242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ht="22.5" outlineLevel="1" x14ac:dyDescent="0.2">
      <c r="A1079" s="170">
        <v>217</v>
      </c>
      <c r="B1079" s="171" t="s">
        <v>1087</v>
      </c>
      <c r="C1079" s="185" t="s">
        <v>1088</v>
      </c>
      <c r="D1079" s="172" t="s">
        <v>247</v>
      </c>
      <c r="E1079" s="173">
        <v>356.63420000000002</v>
      </c>
      <c r="F1079" s="174"/>
      <c r="G1079" s="175">
        <f>ROUND(E1079*F1079,2)</f>
        <v>0</v>
      </c>
      <c r="H1079" s="158"/>
      <c r="I1079" s="157">
        <f>ROUND(E1079*H1079,2)</f>
        <v>0</v>
      </c>
      <c r="J1079" s="158"/>
      <c r="K1079" s="157">
        <f>ROUND(E1079*J1079,2)</f>
        <v>0</v>
      </c>
      <c r="L1079" s="157">
        <v>21</v>
      </c>
      <c r="M1079" s="157">
        <f>G1079*(1+L1079/100)</f>
        <v>0</v>
      </c>
      <c r="N1079" s="157">
        <v>0</v>
      </c>
      <c r="O1079" s="157">
        <f>ROUND(E1079*N1079,2)</f>
        <v>0</v>
      </c>
      <c r="P1079" s="157">
        <v>0</v>
      </c>
      <c r="Q1079" s="157">
        <f>ROUND(E1079*P1079,2)</f>
        <v>0</v>
      </c>
      <c r="R1079" s="157"/>
      <c r="S1079" s="157" t="s">
        <v>237</v>
      </c>
      <c r="T1079" s="157" t="s">
        <v>238</v>
      </c>
      <c r="U1079" s="157">
        <v>0.1</v>
      </c>
      <c r="V1079" s="157">
        <f>ROUND(E1079*U1079,2)</f>
        <v>35.659999999999997</v>
      </c>
      <c r="W1079" s="157"/>
      <c r="X1079" s="157" t="s">
        <v>239</v>
      </c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1038</v>
      </c>
      <c r="AH1079" s="147"/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6" t="s">
        <v>576</v>
      </c>
      <c r="D1080" s="159"/>
      <c r="E1080" s="160"/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242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">
      <c r="A1081" s="154"/>
      <c r="B1081" s="155"/>
      <c r="C1081" s="186" t="s">
        <v>1076</v>
      </c>
      <c r="D1081" s="159"/>
      <c r="E1081" s="160">
        <v>304.23899999999998</v>
      </c>
      <c r="F1081" s="157"/>
      <c r="G1081" s="157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57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242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ht="22.5" outlineLevel="1" x14ac:dyDescent="0.2">
      <c r="A1082" s="154"/>
      <c r="B1082" s="155"/>
      <c r="C1082" s="186" t="s">
        <v>1089</v>
      </c>
      <c r="D1082" s="159"/>
      <c r="E1082" s="160">
        <v>41.3202</v>
      </c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242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6" t="s">
        <v>428</v>
      </c>
      <c r="D1083" s="159"/>
      <c r="E1083" s="160"/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242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 x14ac:dyDescent="0.2">
      <c r="A1084" s="154"/>
      <c r="B1084" s="155"/>
      <c r="C1084" s="186" t="s">
        <v>1078</v>
      </c>
      <c r="D1084" s="159"/>
      <c r="E1084" s="160"/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57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242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6" t="s">
        <v>1079</v>
      </c>
      <c r="D1085" s="159"/>
      <c r="E1085" s="160">
        <v>6.125</v>
      </c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242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6" t="s">
        <v>1080</v>
      </c>
      <c r="D1086" s="159"/>
      <c r="E1086" s="160">
        <v>4.95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242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ht="22.5" outlineLevel="1" x14ac:dyDescent="0.2">
      <c r="A1087" s="170">
        <v>218</v>
      </c>
      <c r="B1087" s="171" t="s">
        <v>1090</v>
      </c>
      <c r="C1087" s="185" t="s">
        <v>1091</v>
      </c>
      <c r="D1087" s="172" t="s">
        <v>247</v>
      </c>
      <c r="E1087" s="173">
        <v>5.1479999999999997</v>
      </c>
      <c r="F1087" s="174"/>
      <c r="G1087" s="175">
        <f>ROUND(E1087*F1087,2)</f>
        <v>0</v>
      </c>
      <c r="H1087" s="158"/>
      <c r="I1087" s="157">
        <f>ROUND(E1087*H1087,2)</f>
        <v>0</v>
      </c>
      <c r="J1087" s="158"/>
      <c r="K1087" s="157">
        <f>ROUND(E1087*J1087,2)</f>
        <v>0</v>
      </c>
      <c r="L1087" s="157">
        <v>21</v>
      </c>
      <c r="M1087" s="157">
        <f>G1087*(1+L1087/100)</f>
        <v>0</v>
      </c>
      <c r="N1087" s="157">
        <v>4.2000000000000002E-4</v>
      </c>
      <c r="O1087" s="157">
        <f>ROUND(E1087*N1087,2)</f>
        <v>0</v>
      </c>
      <c r="P1087" s="157">
        <v>0</v>
      </c>
      <c r="Q1087" s="157">
        <f>ROUND(E1087*P1087,2)</f>
        <v>0</v>
      </c>
      <c r="R1087" s="157"/>
      <c r="S1087" s="157" t="s">
        <v>237</v>
      </c>
      <c r="T1087" s="157" t="s">
        <v>238</v>
      </c>
      <c r="U1087" s="157">
        <v>0.28999999999999998</v>
      </c>
      <c r="V1087" s="157">
        <f>ROUND(E1087*U1087,2)</f>
        <v>1.49</v>
      </c>
      <c r="W1087" s="157"/>
      <c r="X1087" s="157" t="s">
        <v>239</v>
      </c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240</v>
      </c>
      <c r="AH1087" s="147"/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">
      <c r="A1088" s="154"/>
      <c r="B1088" s="155"/>
      <c r="C1088" s="186" t="s">
        <v>576</v>
      </c>
      <c r="D1088" s="159"/>
      <c r="E1088" s="160"/>
      <c r="F1088" s="157"/>
      <c r="G1088" s="157"/>
      <c r="H1088" s="157"/>
      <c r="I1088" s="157"/>
      <c r="J1088" s="157"/>
      <c r="K1088" s="157"/>
      <c r="L1088" s="157"/>
      <c r="M1088" s="157"/>
      <c r="N1088" s="157"/>
      <c r="O1088" s="157"/>
      <c r="P1088" s="157"/>
      <c r="Q1088" s="157"/>
      <c r="R1088" s="157"/>
      <c r="S1088" s="157"/>
      <c r="T1088" s="157"/>
      <c r="U1088" s="157"/>
      <c r="V1088" s="157"/>
      <c r="W1088" s="157"/>
      <c r="X1088" s="157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242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6" t="s">
        <v>1092</v>
      </c>
      <c r="D1089" s="159"/>
      <c r="E1089" s="160">
        <v>5.1479999999999997</v>
      </c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242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ht="22.5" outlineLevel="1" x14ac:dyDescent="0.2">
      <c r="A1090" s="170">
        <v>219</v>
      </c>
      <c r="B1090" s="171" t="s">
        <v>1093</v>
      </c>
      <c r="C1090" s="185" t="s">
        <v>1094</v>
      </c>
      <c r="D1090" s="172" t="s">
        <v>247</v>
      </c>
      <c r="E1090" s="173">
        <v>42.546399999999998</v>
      </c>
      <c r="F1090" s="174"/>
      <c r="G1090" s="175">
        <f>ROUND(E1090*F1090,2)</f>
        <v>0</v>
      </c>
      <c r="H1090" s="158"/>
      <c r="I1090" s="157">
        <f>ROUND(E1090*H1090,2)</f>
        <v>0</v>
      </c>
      <c r="J1090" s="158"/>
      <c r="K1090" s="157">
        <f>ROUND(E1090*J1090,2)</f>
        <v>0</v>
      </c>
      <c r="L1090" s="157">
        <v>21</v>
      </c>
      <c r="M1090" s="157">
        <f>G1090*(1+L1090/100)</f>
        <v>0</v>
      </c>
      <c r="N1090" s="157">
        <v>0</v>
      </c>
      <c r="O1090" s="157">
        <f>ROUND(E1090*N1090,2)</f>
        <v>0</v>
      </c>
      <c r="P1090" s="157">
        <v>0</v>
      </c>
      <c r="Q1090" s="157">
        <f>ROUND(E1090*P1090,2)</f>
        <v>0</v>
      </c>
      <c r="R1090" s="157"/>
      <c r="S1090" s="157" t="s">
        <v>237</v>
      </c>
      <c r="T1090" s="157" t="s">
        <v>238</v>
      </c>
      <c r="U1090" s="157">
        <v>0.28999999999999998</v>
      </c>
      <c r="V1090" s="157">
        <f>ROUND(E1090*U1090,2)</f>
        <v>12.34</v>
      </c>
      <c r="W1090" s="157"/>
      <c r="X1090" s="157" t="s">
        <v>239</v>
      </c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240</v>
      </c>
      <c r="AH1090" s="147"/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">
      <c r="A1091" s="154"/>
      <c r="B1091" s="155"/>
      <c r="C1091" s="186" t="s">
        <v>576</v>
      </c>
      <c r="D1091" s="159"/>
      <c r="E1091" s="160"/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242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 x14ac:dyDescent="0.2">
      <c r="A1092" s="154"/>
      <c r="B1092" s="155"/>
      <c r="C1092" s="186" t="s">
        <v>1068</v>
      </c>
      <c r="D1092" s="159"/>
      <c r="E1092" s="160">
        <v>42.546399999999998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242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ht="22.5" outlineLevel="1" x14ac:dyDescent="0.2">
      <c r="A1093" s="176">
        <v>220</v>
      </c>
      <c r="B1093" s="177" t="s">
        <v>1095</v>
      </c>
      <c r="C1093" s="187" t="s">
        <v>1096</v>
      </c>
      <c r="D1093" s="178" t="s">
        <v>349</v>
      </c>
      <c r="E1093" s="179">
        <v>3</v>
      </c>
      <c r="F1093" s="180"/>
      <c r="G1093" s="181">
        <f>ROUND(E1093*F1093,2)</f>
        <v>0</v>
      </c>
      <c r="H1093" s="158"/>
      <c r="I1093" s="157">
        <f>ROUND(E1093*H1093,2)</f>
        <v>0</v>
      </c>
      <c r="J1093" s="158"/>
      <c r="K1093" s="157">
        <f>ROUND(E1093*J1093,2)</f>
        <v>0</v>
      </c>
      <c r="L1093" s="157">
        <v>21</v>
      </c>
      <c r="M1093" s="157">
        <f>G1093*(1+L1093/100)</f>
        <v>0</v>
      </c>
      <c r="N1093" s="157">
        <v>0</v>
      </c>
      <c r="O1093" s="157">
        <f>ROUND(E1093*N1093,2)</f>
        <v>0</v>
      </c>
      <c r="P1093" s="157">
        <v>0</v>
      </c>
      <c r="Q1093" s="157">
        <f>ROUND(E1093*P1093,2)</f>
        <v>0</v>
      </c>
      <c r="R1093" s="157"/>
      <c r="S1093" s="157" t="s">
        <v>260</v>
      </c>
      <c r="T1093" s="157" t="s">
        <v>261</v>
      </c>
      <c r="U1093" s="157">
        <v>0</v>
      </c>
      <c r="V1093" s="157">
        <f>ROUND(E1093*U1093,2)</f>
        <v>0</v>
      </c>
      <c r="W1093" s="157"/>
      <c r="X1093" s="157" t="s">
        <v>239</v>
      </c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240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ht="22.5" outlineLevel="1" x14ac:dyDescent="0.2">
      <c r="A1094" s="176">
        <v>221</v>
      </c>
      <c r="B1094" s="177" t="s">
        <v>1097</v>
      </c>
      <c r="C1094" s="187" t="s">
        <v>1098</v>
      </c>
      <c r="D1094" s="178" t="s">
        <v>349</v>
      </c>
      <c r="E1094" s="179">
        <v>2</v>
      </c>
      <c r="F1094" s="180"/>
      <c r="G1094" s="181">
        <f>ROUND(E1094*F1094,2)</f>
        <v>0</v>
      </c>
      <c r="H1094" s="158"/>
      <c r="I1094" s="157">
        <f>ROUND(E1094*H1094,2)</f>
        <v>0</v>
      </c>
      <c r="J1094" s="158"/>
      <c r="K1094" s="157">
        <f>ROUND(E1094*J1094,2)</f>
        <v>0</v>
      </c>
      <c r="L1094" s="157">
        <v>21</v>
      </c>
      <c r="M1094" s="157">
        <f>G1094*(1+L1094/100)</f>
        <v>0</v>
      </c>
      <c r="N1094" s="157">
        <v>0</v>
      </c>
      <c r="O1094" s="157">
        <f>ROUND(E1094*N1094,2)</f>
        <v>0</v>
      </c>
      <c r="P1094" s="157">
        <v>0</v>
      </c>
      <c r="Q1094" s="157">
        <f>ROUND(E1094*P1094,2)</f>
        <v>0</v>
      </c>
      <c r="R1094" s="157"/>
      <c r="S1094" s="157" t="s">
        <v>260</v>
      </c>
      <c r="T1094" s="157" t="s">
        <v>261</v>
      </c>
      <c r="U1094" s="157">
        <v>0</v>
      </c>
      <c r="V1094" s="157">
        <f>ROUND(E1094*U1094,2)</f>
        <v>0</v>
      </c>
      <c r="W1094" s="157"/>
      <c r="X1094" s="157" t="s">
        <v>239</v>
      </c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240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ht="22.5" outlineLevel="1" x14ac:dyDescent="0.2">
      <c r="A1095" s="170">
        <v>222</v>
      </c>
      <c r="B1095" s="171" t="s">
        <v>1099</v>
      </c>
      <c r="C1095" s="185" t="s">
        <v>1100</v>
      </c>
      <c r="D1095" s="172" t="s">
        <v>247</v>
      </c>
      <c r="E1095" s="173">
        <v>446.43360000000001</v>
      </c>
      <c r="F1095" s="174"/>
      <c r="G1095" s="175">
        <f>ROUND(E1095*F1095,2)</f>
        <v>0</v>
      </c>
      <c r="H1095" s="158"/>
      <c r="I1095" s="157">
        <f>ROUND(E1095*H1095,2)</f>
        <v>0</v>
      </c>
      <c r="J1095" s="158"/>
      <c r="K1095" s="157">
        <f>ROUND(E1095*J1095,2)</f>
        <v>0</v>
      </c>
      <c r="L1095" s="157">
        <v>21</v>
      </c>
      <c r="M1095" s="157">
        <f>G1095*(1+L1095/100)</f>
        <v>0</v>
      </c>
      <c r="N1095" s="157">
        <v>1.8500000000000001E-3</v>
      </c>
      <c r="O1095" s="157">
        <f>ROUND(E1095*N1095,2)</f>
        <v>0.83</v>
      </c>
      <c r="P1095" s="157">
        <v>0</v>
      </c>
      <c r="Q1095" s="157">
        <f>ROUND(E1095*P1095,2)</f>
        <v>0</v>
      </c>
      <c r="R1095" s="157" t="s">
        <v>404</v>
      </c>
      <c r="S1095" s="157" t="s">
        <v>237</v>
      </c>
      <c r="T1095" s="157" t="s">
        <v>238</v>
      </c>
      <c r="U1095" s="157">
        <v>0</v>
      </c>
      <c r="V1095" s="157">
        <f>ROUND(E1095*U1095,2)</f>
        <v>0</v>
      </c>
      <c r="W1095" s="157"/>
      <c r="X1095" s="157" t="s">
        <v>405</v>
      </c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406</v>
      </c>
      <c r="AH1095" s="147"/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">
      <c r="A1096" s="154"/>
      <c r="B1096" s="155"/>
      <c r="C1096" s="188" t="s">
        <v>275</v>
      </c>
      <c r="D1096" s="161"/>
      <c r="E1096" s="162"/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242</v>
      </c>
      <c r="AH1096" s="147"/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54"/>
      <c r="B1097" s="155"/>
      <c r="C1097" s="189" t="s">
        <v>1101</v>
      </c>
      <c r="D1097" s="161"/>
      <c r="E1097" s="162"/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57"/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242</v>
      </c>
      <c r="AH1097" s="147">
        <v>2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9" t="s">
        <v>1102</v>
      </c>
      <c r="D1098" s="161"/>
      <c r="E1098" s="162">
        <v>304.23899999999998</v>
      </c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242</v>
      </c>
      <c r="AH1098" s="147">
        <v>2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ht="22.5" outlineLevel="1" x14ac:dyDescent="0.2">
      <c r="A1099" s="154"/>
      <c r="B1099" s="155"/>
      <c r="C1099" s="189" t="s">
        <v>1103</v>
      </c>
      <c r="D1099" s="161"/>
      <c r="E1099" s="162">
        <v>56.713999999999999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242</v>
      </c>
      <c r="AH1099" s="147">
        <v>2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9" t="s">
        <v>441</v>
      </c>
      <c r="D1100" s="161"/>
      <c r="E1100" s="162"/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242</v>
      </c>
      <c r="AH1100" s="147">
        <v>2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">
      <c r="A1101" s="154"/>
      <c r="B1101" s="155"/>
      <c r="C1101" s="189" t="s">
        <v>1104</v>
      </c>
      <c r="D1101" s="161"/>
      <c r="E1101" s="162"/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242</v>
      </c>
      <c r="AH1101" s="147">
        <v>2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54"/>
      <c r="B1102" s="155"/>
      <c r="C1102" s="189" t="s">
        <v>1105</v>
      </c>
      <c r="D1102" s="161"/>
      <c r="E1102" s="162">
        <v>6.125</v>
      </c>
      <c r="F1102" s="157"/>
      <c r="G1102" s="157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57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242</v>
      </c>
      <c r="AH1102" s="147">
        <v>2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9" t="s">
        <v>1106</v>
      </c>
      <c r="D1103" s="161"/>
      <c r="E1103" s="162">
        <v>4.95</v>
      </c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242</v>
      </c>
      <c r="AH1103" s="147">
        <v>2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8" t="s">
        <v>277</v>
      </c>
      <c r="D1104" s="161"/>
      <c r="E1104" s="162"/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242</v>
      </c>
      <c r="AH1104" s="147"/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6" t="s">
        <v>1107</v>
      </c>
      <c r="D1105" s="159"/>
      <c r="E1105" s="160">
        <v>446.43360000000001</v>
      </c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242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70">
        <v>223</v>
      </c>
      <c r="B1106" s="171" t="s">
        <v>1108</v>
      </c>
      <c r="C1106" s="185" t="s">
        <v>1109</v>
      </c>
      <c r="D1106" s="172" t="s">
        <v>247</v>
      </c>
      <c r="E1106" s="173">
        <v>11.3256</v>
      </c>
      <c r="F1106" s="174"/>
      <c r="G1106" s="175">
        <f>ROUND(E1106*F1106,2)</f>
        <v>0</v>
      </c>
      <c r="H1106" s="158"/>
      <c r="I1106" s="157">
        <f>ROUND(E1106*H1106,2)</f>
        <v>0</v>
      </c>
      <c r="J1106" s="158"/>
      <c r="K1106" s="157">
        <f>ROUND(E1106*J1106,2)</f>
        <v>0</v>
      </c>
      <c r="L1106" s="157">
        <v>21</v>
      </c>
      <c r="M1106" s="157">
        <f>G1106*(1+L1106/100)</f>
        <v>0</v>
      </c>
      <c r="N1106" s="157">
        <v>4.3E-3</v>
      </c>
      <c r="O1106" s="157">
        <f>ROUND(E1106*N1106,2)</f>
        <v>0.05</v>
      </c>
      <c r="P1106" s="157">
        <v>0</v>
      </c>
      <c r="Q1106" s="157">
        <f>ROUND(E1106*P1106,2)</f>
        <v>0</v>
      </c>
      <c r="R1106" s="157" t="s">
        <v>404</v>
      </c>
      <c r="S1106" s="157" t="s">
        <v>237</v>
      </c>
      <c r="T1106" s="157" t="s">
        <v>238</v>
      </c>
      <c r="U1106" s="157">
        <v>0</v>
      </c>
      <c r="V1106" s="157">
        <f>ROUND(E1106*U1106,2)</f>
        <v>0</v>
      </c>
      <c r="W1106" s="157"/>
      <c r="X1106" s="157" t="s">
        <v>405</v>
      </c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406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8" t="s">
        <v>275</v>
      </c>
      <c r="D1107" s="161"/>
      <c r="E1107" s="162"/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242</v>
      </c>
      <c r="AH1107" s="147"/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9" t="s">
        <v>1110</v>
      </c>
      <c r="D1108" s="161"/>
      <c r="E1108" s="162">
        <v>4.29</v>
      </c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242</v>
      </c>
      <c r="AH1108" s="147">
        <v>2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9" t="s">
        <v>1111</v>
      </c>
      <c r="D1109" s="161"/>
      <c r="E1109" s="162">
        <v>5.1479999999999997</v>
      </c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242</v>
      </c>
      <c r="AH1109" s="147">
        <v>2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/>
      <c r="B1110" s="155"/>
      <c r="C1110" s="188" t="s">
        <v>277</v>
      </c>
      <c r="D1110" s="161"/>
      <c r="E1110" s="162"/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57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242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">
      <c r="A1111" s="154"/>
      <c r="B1111" s="155"/>
      <c r="C1111" s="186" t="s">
        <v>1112</v>
      </c>
      <c r="D1111" s="159"/>
      <c r="E1111" s="160">
        <v>11.3256</v>
      </c>
      <c r="F1111" s="157"/>
      <c r="G1111" s="157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57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242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">
      <c r="A1112" s="170">
        <v>224</v>
      </c>
      <c r="B1112" s="171" t="s">
        <v>1113</v>
      </c>
      <c r="C1112" s="185" t="s">
        <v>1114</v>
      </c>
      <c r="D1112" s="172" t="s">
        <v>247</v>
      </c>
      <c r="E1112" s="173">
        <v>425.36088000000001</v>
      </c>
      <c r="F1112" s="174"/>
      <c r="G1112" s="175">
        <f>ROUND(E1112*F1112,2)</f>
        <v>0</v>
      </c>
      <c r="H1112" s="158"/>
      <c r="I1112" s="157">
        <f>ROUND(E1112*H1112,2)</f>
        <v>0</v>
      </c>
      <c r="J1112" s="158"/>
      <c r="K1112" s="157">
        <f>ROUND(E1112*J1112,2)</f>
        <v>0</v>
      </c>
      <c r="L1112" s="157">
        <v>21</v>
      </c>
      <c r="M1112" s="157">
        <f>G1112*(1+L1112/100)</f>
        <v>0</v>
      </c>
      <c r="N1112" s="157">
        <v>3.5000000000000001E-3</v>
      </c>
      <c r="O1112" s="157">
        <f>ROUND(E1112*N1112,2)</f>
        <v>1.49</v>
      </c>
      <c r="P1112" s="157">
        <v>0</v>
      </c>
      <c r="Q1112" s="157">
        <f>ROUND(E1112*P1112,2)</f>
        <v>0</v>
      </c>
      <c r="R1112" s="157" t="s">
        <v>404</v>
      </c>
      <c r="S1112" s="157" t="s">
        <v>237</v>
      </c>
      <c r="T1112" s="157" t="s">
        <v>238</v>
      </c>
      <c r="U1112" s="157">
        <v>0</v>
      </c>
      <c r="V1112" s="157">
        <f>ROUND(E1112*U1112,2)</f>
        <v>0</v>
      </c>
      <c r="W1112" s="157"/>
      <c r="X1112" s="157" t="s">
        <v>405</v>
      </c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406</v>
      </c>
      <c r="AH1112" s="147"/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8" t="s">
        <v>275</v>
      </c>
      <c r="D1113" s="161"/>
      <c r="E1113" s="162"/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242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9" t="s">
        <v>1101</v>
      </c>
      <c r="D1114" s="161"/>
      <c r="E1114" s="162"/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242</v>
      </c>
      <c r="AH1114" s="147">
        <v>2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9" t="s">
        <v>1115</v>
      </c>
      <c r="D1115" s="161"/>
      <c r="E1115" s="162">
        <v>311.92099999999999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242</v>
      </c>
      <c r="AH1115" s="147">
        <v>2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ht="22.5" outlineLevel="1" x14ac:dyDescent="0.2">
      <c r="A1116" s="154"/>
      <c r="B1116" s="155"/>
      <c r="C1116" s="189" t="s">
        <v>1116</v>
      </c>
      <c r="D1116" s="161"/>
      <c r="E1116" s="162">
        <v>42.546399999999998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242</v>
      </c>
      <c r="AH1116" s="147">
        <v>2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8" t="s">
        <v>277</v>
      </c>
      <c r="D1117" s="161"/>
      <c r="E1117" s="162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242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6" t="s">
        <v>1117</v>
      </c>
      <c r="D1118" s="159"/>
      <c r="E1118" s="160">
        <v>425.36088000000001</v>
      </c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242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70">
        <v>225</v>
      </c>
      <c r="B1119" s="171" t="s">
        <v>1118</v>
      </c>
      <c r="C1119" s="185" t="s">
        <v>1119</v>
      </c>
      <c r="D1119" s="172" t="s">
        <v>247</v>
      </c>
      <c r="E1119" s="173">
        <v>427.96104000000003</v>
      </c>
      <c r="F1119" s="174"/>
      <c r="G1119" s="175">
        <f>ROUND(E1119*F1119,2)</f>
        <v>0</v>
      </c>
      <c r="H1119" s="158"/>
      <c r="I1119" s="157">
        <f>ROUND(E1119*H1119,2)</f>
        <v>0</v>
      </c>
      <c r="J1119" s="158"/>
      <c r="K1119" s="157">
        <f>ROUND(E1119*J1119,2)</f>
        <v>0</v>
      </c>
      <c r="L1119" s="157">
        <v>21</v>
      </c>
      <c r="M1119" s="157">
        <f>G1119*(1+L1119/100)</f>
        <v>0</v>
      </c>
      <c r="N1119" s="157">
        <v>2.9999999999999997E-4</v>
      </c>
      <c r="O1119" s="157">
        <f>ROUND(E1119*N1119,2)</f>
        <v>0.13</v>
      </c>
      <c r="P1119" s="157">
        <v>0</v>
      </c>
      <c r="Q1119" s="157">
        <f>ROUND(E1119*P1119,2)</f>
        <v>0</v>
      </c>
      <c r="R1119" s="157" t="s">
        <v>404</v>
      </c>
      <c r="S1119" s="157" t="s">
        <v>237</v>
      </c>
      <c r="T1119" s="157" t="s">
        <v>238</v>
      </c>
      <c r="U1119" s="157">
        <v>0</v>
      </c>
      <c r="V1119" s="157">
        <f>ROUND(E1119*U1119,2)</f>
        <v>0</v>
      </c>
      <c r="W1119" s="157"/>
      <c r="X1119" s="157" t="s">
        <v>405</v>
      </c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406</v>
      </c>
      <c r="AH1119" s="147"/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8" t="s">
        <v>275</v>
      </c>
      <c r="D1120" s="161"/>
      <c r="E1120" s="162"/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242</v>
      </c>
      <c r="AH1120" s="147"/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9" t="s">
        <v>1101</v>
      </c>
      <c r="D1121" s="161"/>
      <c r="E1121" s="162"/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242</v>
      </c>
      <c r="AH1121" s="147">
        <v>2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9" t="s">
        <v>1102</v>
      </c>
      <c r="D1122" s="161"/>
      <c r="E1122" s="162">
        <v>304.23899999999998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242</v>
      </c>
      <c r="AH1122" s="147">
        <v>2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ht="22.5" outlineLevel="1" x14ac:dyDescent="0.2">
      <c r="A1123" s="154"/>
      <c r="B1123" s="155"/>
      <c r="C1123" s="189" t="s">
        <v>1120</v>
      </c>
      <c r="D1123" s="161"/>
      <c r="E1123" s="162">
        <v>41.3202</v>
      </c>
      <c r="F1123" s="157"/>
      <c r="G1123" s="157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57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242</v>
      </c>
      <c r="AH1123" s="147">
        <v>2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9" t="s">
        <v>441</v>
      </c>
      <c r="D1124" s="161"/>
      <c r="E1124" s="162"/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242</v>
      </c>
      <c r="AH1124" s="147">
        <v>2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9" t="s">
        <v>1104</v>
      </c>
      <c r="D1125" s="161"/>
      <c r="E1125" s="162"/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242</v>
      </c>
      <c r="AH1125" s="147">
        <v>2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9" t="s">
        <v>1105</v>
      </c>
      <c r="D1126" s="161"/>
      <c r="E1126" s="162">
        <v>6.125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242</v>
      </c>
      <c r="AH1126" s="147">
        <v>2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">
      <c r="A1127" s="154"/>
      <c r="B1127" s="155"/>
      <c r="C1127" s="189" t="s">
        <v>1106</v>
      </c>
      <c r="D1127" s="161"/>
      <c r="E1127" s="162">
        <v>4.95</v>
      </c>
      <c r="F1127" s="157"/>
      <c r="G1127" s="157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57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242</v>
      </c>
      <c r="AH1127" s="147">
        <v>2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">
      <c r="A1128" s="154"/>
      <c r="B1128" s="155"/>
      <c r="C1128" s="188" t="s">
        <v>277</v>
      </c>
      <c r="D1128" s="161"/>
      <c r="E1128" s="162"/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242</v>
      </c>
      <c r="AH1128" s="147"/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">
      <c r="A1129" s="154"/>
      <c r="B1129" s="155"/>
      <c r="C1129" s="186" t="s">
        <v>1121</v>
      </c>
      <c r="D1129" s="159"/>
      <c r="E1129" s="160">
        <v>427.96104000000003</v>
      </c>
      <c r="F1129" s="157"/>
      <c r="G1129" s="157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57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242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>
        <v>226</v>
      </c>
      <c r="B1130" s="155" t="s">
        <v>1122</v>
      </c>
      <c r="C1130" s="190" t="s">
        <v>1123</v>
      </c>
      <c r="D1130" s="156" t="s">
        <v>0</v>
      </c>
      <c r="E1130" s="182"/>
      <c r="F1130" s="158"/>
      <c r="G1130" s="157">
        <f>ROUND(E1130*F1130,2)</f>
        <v>0</v>
      </c>
      <c r="H1130" s="158"/>
      <c r="I1130" s="157">
        <f>ROUND(E1130*H1130,2)</f>
        <v>0</v>
      </c>
      <c r="J1130" s="158"/>
      <c r="K1130" s="157">
        <f>ROUND(E1130*J1130,2)</f>
        <v>0</v>
      </c>
      <c r="L1130" s="157">
        <v>21</v>
      </c>
      <c r="M1130" s="157">
        <f>G1130*(1+L1130/100)</f>
        <v>0</v>
      </c>
      <c r="N1130" s="157">
        <v>0</v>
      </c>
      <c r="O1130" s="157">
        <f>ROUND(E1130*N1130,2)</f>
        <v>0</v>
      </c>
      <c r="P1130" s="157">
        <v>0</v>
      </c>
      <c r="Q1130" s="157">
        <f>ROUND(E1130*P1130,2)</f>
        <v>0</v>
      </c>
      <c r="R1130" s="157"/>
      <c r="S1130" s="157" t="s">
        <v>237</v>
      </c>
      <c r="T1130" s="157" t="s">
        <v>238</v>
      </c>
      <c r="U1130" s="157">
        <v>0</v>
      </c>
      <c r="V1130" s="157">
        <f>ROUND(E1130*U1130,2)</f>
        <v>0</v>
      </c>
      <c r="W1130" s="157"/>
      <c r="X1130" s="157" t="s">
        <v>1030</v>
      </c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1031</v>
      </c>
      <c r="AH1130" s="147"/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x14ac:dyDescent="0.2">
      <c r="A1131" s="164" t="s">
        <v>232</v>
      </c>
      <c r="B1131" s="165" t="s">
        <v>159</v>
      </c>
      <c r="C1131" s="184" t="s">
        <v>160</v>
      </c>
      <c r="D1131" s="166"/>
      <c r="E1131" s="167"/>
      <c r="F1131" s="168"/>
      <c r="G1131" s="169">
        <f>SUMIF(AG1132:AG1351,"&lt;&gt;NOR",G1132:G1351)</f>
        <v>0</v>
      </c>
      <c r="H1131" s="163"/>
      <c r="I1131" s="163">
        <f>SUM(I1132:I1351)</f>
        <v>0</v>
      </c>
      <c r="J1131" s="163"/>
      <c r="K1131" s="163">
        <f>SUM(K1132:K1351)</f>
        <v>0</v>
      </c>
      <c r="L1131" s="163"/>
      <c r="M1131" s="163">
        <f>SUM(M1132:M1351)</f>
        <v>0</v>
      </c>
      <c r="N1131" s="163"/>
      <c r="O1131" s="163">
        <f>SUM(O1132:O1351)</f>
        <v>12.6</v>
      </c>
      <c r="P1131" s="163"/>
      <c r="Q1131" s="163">
        <f>SUM(Q1132:Q1351)</f>
        <v>0</v>
      </c>
      <c r="R1131" s="163"/>
      <c r="S1131" s="163"/>
      <c r="T1131" s="163"/>
      <c r="U1131" s="163"/>
      <c r="V1131" s="163">
        <f>SUM(V1132:V1351)</f>
        <v>609.57999999999993</v>
      </c>
      <c r="W1131" s="163"/>
      <c r="X1131" s="163"/>
      <c r="AG1131" t="s">
        <v>233</v>
      </c>
    </row>
    <row r="1132" spans="1:60" ht="22.5" outlineLevel="1" x14ac:dyDescent="0.2">
      <c r="A1132" s="170">
        <v>227</v>
      </c>
      <c r="B1132" s="171" t="s">
        <v>1124</v>
      </c>
      <c r="C1132" s="185" t="s">
        <v>1125</v>
      </c>
      <c r="D1132" s="172" t="s">
        <v>247</v>
      </c>
      <c r="E1132" s="173">
        <v>328.31360000000001</v>
      </c>
      <c r="F1132" s="174"/>
      <c r="G1132" s="175">
        <f>ROUND(E1132*F1132,2)</f>
        <v>0</v>
      </c>
      <c r="H1132" s="158"/>
      <c r="I1132" s="157">
        <f>ROUND(E1132*H1132,2)</f>
        <v>0</v>
      </c>
      <c r="J1132" s="158"/>
      <c r="K1132" s="157">
        <f>ROUND(E1132*J1132,2)</f>
        <v>0</v>
      </c>
      <c r="L1132" s="157">
        <v>21</v>
      </c>
      <c r="M1132" s="157">
        <f>G1132*(1+L1132/100)</f>
        <v>0</v>
      </c>
      <c r="N1132" s="157">
        <v>2.3000000000000001E-4</v>
      </c>
      <c r="O1132" s="157">
        <f>ROUND(E1132*N1132,2)</f>
        <v>0.08</v>
      </c>
      <c r="P1132" s="157">
        <v>0</v>
      </c>
      <c r="Q1132" s="157">
        <f>ROUND(E1132*P1132,2)</f>
        <v>0</v>
      </c>
      <c r="R1132" s="157"/>
      <c r="S1132" s="157" t="s">
        <v>237</v>
      </c>
      <c r="T1132" s="157" t="s">
        <v>238</v>
      </c>
      <c r="U1132" s="157">
        <v>0.18099999999999999</v>
      </c>
      <c r="V1132" s="157">
        <f>ROUND(E1132*U1132,2)</f>
        <v>59.42</v>
      </c>
      <c r="W1132" s="157"/>
      <c r="X1132" s="157" t="s">
        <v>239</v>
      </c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240</v>
      </c>
      <c r="AH1132" s="147"/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6" t="s">
        <v>1126</v>
      </c>
      <c r="D1133" s="159"/>
      <c r="E1133" s="160"/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242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6" t="s">
        <v>1127</v>
      </c>
      <c r="D1134" s="159"/>
      <c r="E1134" s="160">
        <v>328.31360000000001</v>
      </c>
      <c r="F1134" s="157"/>
      <c r="G1134" s="157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242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ht="22.5" outlineLevel="1" x14ac:dyDescent="0.2">
      <c r="A1135" s="170">
        <v>228</v>
      </c>
      <c r="B1135" s="171" t="s">
        <v>1128</v>
      </c>
      <c r="C1135" s="185" t="s">
        <v>1129</v>
      </c>
      <c r="D1135" s="172" t="s">
        <v>247</v>
      </c>
      <c r="E1135" s="173">
        <v>328.31360000000001</v>
      </c>
      <c r="F1135" s="174"/>
      <c r="G1135" s="175">
        <f>ROUND(E1135*F1135,2)</f>
        <v>0</v>
      </c>
      <c r="H1135" s="158"/>
      <c r="I1135" s="157">
        <f>ROUND(E1135*H1135,2)</f>
        <v>0</v>
      </c>
      <c r="J1135" s="158"/>
      <c r="K1135" s="157">
        <f>ROUND(E1135*J1135,2)</f>
        <v>0</v>
      </c>
      <c r="L1135" s="157">
        <v>21</v>
      </c>
      <c r="M1135" s="157">
        <f>G1135*(1+L1135/100)</f>
        <v>0</v>
      </c>
      <c r="N1135" s="157">
        <v>2.3000000000000001E-4</v>
      </c>
      <c r="O1135" s="157">
        <f>ROUND(E1135*N1135,2)</f>
        <v>0.08</v>
      </c>
      <c r="P1135" s="157">
        <v>0</v>
      </c>
      <c r="Q1135" s="157">
        <f>ROUND(E1135*P1135,2)</f>
        <v>0</v>
      </c>
      <c r="R1135" s="157"/>
      <c r="S1135" s="157" t="s">
        <v>237</v>
      </c>
      <c r="T1135" s="157" t="s">
        <v>238</v>
      </c>
      <c r="U1135" s="157">
        <v>0.36199999999999999</v>
      </c>
      <c r="V1135" s="157">
        <f>ROUND(E1135*U1135,2)</f>
        <v>118.85</v>
      </c>
      <c r="W1135" s="157"/>
      <c r="X1135" s="157" t="s">
        <v>239</v>
      </c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240</v>
      </c>
      <c r="AH1135" s="147"/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6" t="s">
        <v>1126</v>
      </c>
      <c r="D1136" s="159"/>
      <c r="E1136" s="160"/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242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6" t="s">
        <v>1130</v>
      </c>
      <c r="D1137" s="159"/>
      <c r="E1137" s="160">
        <v>328.31360000000001</v>
      </c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242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ht="22.5" outlineLevel="1" x14ac:dyDescent="0.2">
      <c r="A1138" s="170">
        <v>229</v>
      </c>
      <c r="B1138" s="171" t="s">
        <v>1131</v>
      </c>
      <c r="C1138" s="185" t="s">
        <v>1132</v>
      </c>
      <c r="D1138" s="172" t="s">
        <v>247</v>
      </c>
      <c r="E1138" s="173">
        <v>328.31360000000001</v>
      </c>
      <c r="F1138" s="174"/>
      <c r="G1138" s="175">
        <f>ROUND(E1138*F1138,2)</f>
        <v>0</v>
      </c>
      <c r="H1138" s="158"/>
      <c r="I1138" s="157">
        <f>ROUND(E1138*H1138,2)</f>
        <v>0</v>
      </c>
      <c r="J1138" s="158"/>
      <c r="K1138" s="157">
        <f>ROUND(E1138*J1138,2)</f>
        <v>0</v>
      </c>
      <c r="L1138" s="157">
        <v>21</v>
      </c>
      <c r="M1138" s="157">
        <f>G1138*(1+L1138/100)</f>
        <v>0</v>
      </c>
      <c r="N1138" s="157">
        <v>1.6000000000000001E-4</v>
      </c>
      <c r="O1138" s="157">
        <f>ROUND(E1138*N1138,2)</f>
        <v>0.05</v>
      </c>
      <c r="P1138" s="157">
        <v>0</v>
      </c>
      <c r="Q1138" s="157">
        <f>ROUND(E1138*P1138,2)</f>
        <v>0</v>
      </c>
      <c r="R1138" s="157"/>
      <c r="S1138" s="157" t="s">
        <v>237</v>
      </c>
      <c r="T1138" s="157" t="s">
        <v>238</v>
      </c>
      <c r="U1138" s="157">
        <v>0.16</v>
      </c>
      <c r="V1138" s="157">
        <f>ROUND(E1138*U1138,2)</f>
        <v>52.53</v>
      </c>
      <c r="W1138" s="157"/>
      <c r="X1138" s="157" t="s">
        <v>239</v>
      </c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240</v>
      </c>
      <c r="AH1138" s="147"/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6" t="s">
        <v>1133</v>
      </c>
      <c r="D1139" s="159"/>
      <c r="E1139" s="160">
        <v>328.31360000000001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242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ht="22.5" outlineLevel="1" x14ac:dyDescent="0.2">
      <c r="A1140" s="170">
        <v>230</v>
      </c>
      <c r="B1140" s="171" t="s">
        <v>1134</v>
      </c>
      <c r="C1140" s="185" t="s">
        <v>1135</v>
      </c>
      <c r="D1140" s="172" t="s">
        <v>247</v>
      </c>
      <c r="E1140" s="173">
        <v>238.1405</v>
      </c>
      <c r="F1140" s="174"/>
      <c r="G1140" s="175">
        <f>ROUND(E1140*F1140,2)</f>
        <v>0</v>
      </c>
      <c r="H1140" s="158"/>
      <c r="I1140" s="157">
        <f>ROUND(E1140*H1140,2)</f>
        <v>0</v>
      </c>
      <c r="J1140" s="158"/>
      <c r="K1140" s="157">
        <f>ROUND(E1140*J1140,2)</f>
        <v>0</v>
      </c>
      <c r="L1140" s="157">
        <v>21</v>
      </c>
      <c r="M1140" s="157">
        <f>G1140*(1+L1140/100)</f>
        <v>0</v>
      </c>
      <c r="N1140" s="157">
        <v>2.2000000000000001E-4</v>
      </c>
      <c r="O1140" s="157">
        <f>ROUND(E1140*N1140,2)</f>
        <v>0.05</v>
      </c>
      <c r="P1140" s="157">
        <v>0</v>
      </c>
      <c r="Q1140" s="157">
        <f>ROUND(E1140*P1140,2)</f>
        <v>0</v>
      </c>
      <c r="R1140" s="157"/>
      <c r="S1140" s="157" t="s">
        <v>237</v>
      </c>
      <c r="T1140" s="157" t="s">
        <v>238</v>
      </c>
      <c r="U1140" s="157">
        <v>0.14000000000000001</v>
      </c>
      <c r="V1140" s="157">
        <f>ROUND(E1140*U1140,2)</f>
        <v>33.340000000000003</v>
      </c>
      <c r="W1140" s="157"/>
      <c r="X1140" s="157" t="s">
        <v>239</v>
      </c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240</v>
      </c>
      <c r="AH1140" s="147"/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54"/>
      <c r="B1141" s="155"/>
      <c r="C1141" s="186" t="s">
        <v>423</v>
      </c>
      <c r="D1141" s="159"/>
      <c r="E1141" s="160">
        <v>288.52600000000001</v>
      </c>
      <c r="F1141" s="157"/>
      <c r="G1141" s="157"/>
      <c r="H1141" s="157"/>
      <c r="I1141" s="157"/>
      <c r="J1141" s="157"/>
      <c r="K1141" s="157"/>
      <c r="L1141" s="157"/>
      <c r="M1141" s="157"/>
      <c r="N1141" s="157"/>
      <c r="O1141" s="157"/>
      <c r="P1141" s="157"/>
      <c r="Q1141" s="157"/>
      <c r="R1141" s="157"/>
      <c r="S1141" s="157"/>
      <c r="T1141" s="157"/>
      <c r="U1141" s="157"/>
      <c r="V1141" s="157"/>
      <c r="W1141" s="157"/>
      <c r="X1141" s="157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242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ht="33.75" outlineLevel="1" x14ac:dyDescent="0.2">
      <c r="A1142" s="154"/>
      <c r="B1142" s="155"/>
      <c r="C1142" s="186" t="s">
        <v>420</v>
      </c>
      <c r="D1142" s="159"/>
      <c r="E1142" s="160">
        <v>-62.426499999999997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242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54"/>
      <c r="B1143" s="155"/>
      <c r="C1143" s="188" t="s">
        <v>275</v>
      </c>
      <c r="D1143" s="161"/>
      <c r="E1143" s="162"/>
      <c r="F1143" s="157"/>
      <c r="G1143" s="157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57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242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9" t="s">
        <v>1136</v>
      </c>
      <c r="D1144" s="161"/>
      <c r="E1144" s="162">
        <v>105.83</v>
      </c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242</v>
      </c>
      <c r="AH1144" s="147">
        <v>2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9" t="s">
        <v>1137</v>
      </c>
      <c r="D1145" s="161"/>
      <c r="E1145" s="162">
        <v>7.3</v>
      </c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242</v>
      </c>
      <c r="AH1145" s="147">
        <v>2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9" t="s">
        <v>1138</v>
      </c>
      <c r="D1146" s="161"/>
      <c r="E1146" s="162">
        <v>7.28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242</v>
      </c>
      <c r="AH1146" s="147">
        <v>2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54"/>
      <c r="B1147" s="155"/>
      <c r="C1147" s="188" t="s">
        <v>277</v>
      </c>
      <c r="D1147" s="161"/>
      <c r="E1147" s="162"/>
      <c r="F1147" s="157"/>
      <c r="G1147" s="157"/>
      <c r="H1147" s="157"/>
      <c r="I1147" s="157"/>
      <c r="J1147" s="157"/>
      <c r="K1147" s="157"/>
      <c r="L1147" s="157"/>
      <c r="M1147" s="157"/>
      <c r="N1147" s="157"/>
      <c r="O1147" s="157"/>
      <c r="P1147" s="157"/>
      <c r="Q1147" s="157"/>
      <c r="R1147" s="157"/>
      <c r="S1147" s="157"/>
      <c r="T1147" s="157"/>
      <c r="U1147" s="157"/>
      <c r="V1147" s="157"/>
      <c r="W1147" s="157"/>
      <c r="X1147" s="157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242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6" t="s">
        <v>1139</v>
      </c>
      <c r="D1148" s="159"/>
      <c r="E1148" s="160">
        <v>12.041</v>
      </c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242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ht="22.5" outlineLevel="1" x14ac:dyDescent="0.2">
      <c r="A1149" s="170">
        <v>231</v>
      </c>
      <c r="B1149" s="171" t="s">
        <v>1140</v>
      </c>
      <c r="C1149" s="185" t="s">
        <v>1141</v>
      </c>
      <c r="D1149" s="172" t="s">
        <v>247</v>
      </c>
      <c r="E1149" s="173">
        <v>280.3</v>
      </c>
      <c r="F1149" s="174"/>
      <c r="G1149" s="175">
        <f>ROUND(E1149*F1149,2)</f>
        <v>0</v>
      </c>
      <c r="H1149" s="158"/>
      <c r="I1149" s="157">
        <f>ROUND(E1149*H1149,2)</f>
        <v>0</v>
      </c>
      <c r="J1149" s="158"/>
      <c r="K1149" s="157">
        <f>ROUND(E1149*J1149,2)</f>
        <v>0</v>
      </c>
      <c r="L1149" s="157">
        <v>21</v>
      </c>
      <c r="M1149" s="157">
        <f>G1149*(1+L1149/100)</f>
        <v>0</v>
      </c>
      <c r="N1149" s="157">
        <v>0</v>
      </c>
      <c r="O1149" s="157">
        <f>ROUND(E1149*N1149,2)</f>
        <v>0</v>
      </c>
      <c r="P1149" s="157">
        <v>0</v>
      </c>
      <c r="Q1149" s="157">
        <f>ROUND(E1149*P1149,2)</f>
        <v>0</v>
      </c>
      <c r="R1149" s="157"/>
      <c r="S1149" s="157" t="s">
        <v>237</v>
      </c>
      <c r="T1149" s="157" t="s">
        <v>238</v>
      </c>
      <c r="U1149" s="157">
        <v>0.08</v>
      </c>
      <c r="V1149" s="157">
        <f>ROUND(E1149*U1149,2)</f>
        <v>22.42</v>
      </c>
      <c r="W1149" s="157"/>
      <c r="X1149" s="157" t="s">
        <v>239</v>
      </c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1038</v>
      </c>
      <c r="AH1149" s="147"/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6" t="s">
        <v>316</v>
      </c>
      <c r="D1150" s="159"/>
      <c r="E1150" s="160"/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242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">
      <c r="A1151" s="154"/>
      <c r="B1151" s="155"/>
      <c r="C1151" s="186" t="s">
        <v>1142</v>
      </c>
      <c r="D1151" s="159"/>
      <c r="E1151" s="160"/>
      <c r="F1151" s="157"/>
      <c r="G1151" s="157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57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242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54"/>
      <c r="B1152" s="155"/>
      <c r="C1152" s="186" t="s">
        <v>579</v>
      </c>
      <c r="D1152" s="159"/>
      <c r="E1152" s="160">
        <v>29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242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">
      <c r="A1153" s="154"/>
      <c r="B1153" s="155"/>
      <c r="C1153" s="186" t="s">
        <v>581</v>
      </c>
      <c r="D1153" s="159"/>
      <c r="E1153" s="160">
        <v>24.2</v>
      </c>
      <c r="F1153" s="157"/>
      <c r="G1153" s="157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57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242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6" t="s">
        <v>582</v>
      </c>
      <c r="D1154" s="159"/>
      <c r="E1154" s="160">
        <v>24.6</v>
      </c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242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6" t="s">
        <v>583</v>
      </c>
      <c r="D1155" s="159"/>
      <c r="E1155" s="160">
        <v>24.9</v>
      </c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242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6" t="s">
        <v>584</v>
      </c>
      <c r="D1156" s="159"/>
      <c r="E1156" s="160">
        <v>21</v>
      </c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242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6" t="s">
        <v>585</v>
      </c>
      <c r="D1157" s="159"/>
      <c r="E1157" s="160">
        <v>20.8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242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6" t="s">
        <v>586</v>
      </c>
      <c r="D1158" s="159"/>
      <c r="E1158" s="160">
        <v>18.399999999999999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242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6" t="s">
        <v>1143</v>
      </c>
      <c r="D1159" s="159"/>
      <c r="E1159" s="160"/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242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6" t="s">
        <v>577</v>
      </c>
      <c r="D1160" s="159"/>
      <c r="E1160" s="160">
        <v>15.3</v>
      </c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242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6" t="s">
        <v>343</v>
      </c>
      <c r="D1161" s="159"/>
      <c r="E1161" s="160">
        <v>8.6</v>
      </c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242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6" t="s">
        <v>344</v>
      </c>
      <c r="D1162" s="159"/>
      <c r="E1162" s="160">
        <v>3.7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242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6" t="s">
        <v>1144</v>
      </c>
      <c r="D1163" s="159"/>
      <c r="E1163" s="160"/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242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6" t="s">
        <v>580</v>
      </c>
      <c r="D1164" s="159"/>
      <c r="E1164" s="160">
        <v>20.9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242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">
      <c r="A1165" s="154"/>
      <c r="B1165" s="155"/>
      <c r="C1165" s="186" t="s">
        <v>587</v>
      </c>
      <c r="D1165" s="159"/>
      <c r="E1165" s="160">
        <v>68.900000000000006</v>
      </c>
      <c r="F1165" s="157"/>
      <c r="G1165" s="157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57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242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ht="22.5" outlineLevel="1" x14ac:dyDescent="0.2">
      <c r="A1166" s="170">
        <v>232</v>
      </c>
      <c r="B1166" s="171" t="s">
        <v>1145</v>
      </c>
      <c r="C1166" s="185" t="s">
        <v>1146</v>
      </c>
      <c r="D1166" s="172" t="s">
        <v>247</v>
      </c>
      <c r="E1166" s="173">
        <v>117.4</v>
      </c>
      <c r="F1166" s="174"/>
      <c r="G1166" s="175">
        <f>ROUND(E1166*F1166,2)</f>
        <v>0</v>
      </c>
      <c r="H1166" s="158"/>
      <c r="I1166" s="157">
        <f>ROUND(E1166*H1166,2)</f>
        <v>0</v>
      </c>
      <c r="J1166" s="158"/>
      <c r="K1166" s="157">
        <f>ROUND(E1166*J1166,2)</f>
        <v>0</v>
      </c>
      <c r="L1166" s="157">
        <v>21</v>
      </c>
      <c r="M1166" s="157">
        <f>G1166*(1+L1166/100)</f>
        <v>0</v>
      </c>
      <c r="N1166" s="157">
        <v>0</v>
      </c>
      <c r="O1166" s="157">
        <f>ROUND(E1166*N1166,2)</f>
        <v>0</v>
      </c>
      <c r="P1166" s="157">
        <v>0</v>
      </c>
      <c r="Q1166" s="157">
        <f>ROUND(E1166*P1166,2)</f>
        <v>0</v>
      </c>
      <c r="R1166" s="157"/>
      <c r="S1166" s="157" t="s">
        <v>237</v>
      </c>
      <c r="T1166" s="157" t="s">
        <v>238</v>
      </c>
      <c r="U1166" s="157">
        <v>0.15</v>
      </c>
      <c r="V1166" s="157">
        <f>ROUND(E1166*U1166,2)</f>
        <v>17.61</v>
      </c>
      <c r="W1166" s="157"/>
      <c r="X1166" s="157" t="s">
        <v>239</v>
      </c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1038</v>
      </c>
      <c r="AH1166" s="147"/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6" t="s">
        <v>316</v>
      </c>
      <c r="D1167" s="159"/>
      <c r="E1167" s="160"/>
      <c r="F1167" s="157"/>
      <c r="G1167" s="157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242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6" t="s">
        <v>1147</v>
      </c>
      <c r="D1168" s="159"/>
      <c r="E1168" s="160"/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242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6" t="s">
        <v>577</v>
      </c>
      <c r="D1169" s="159"/>
      <c r="E1169" s="160">
        <v>15.3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242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">
      <c r="A1170" s="154"/>
      <c r="B1170" s="155"/>
      <c r="C1170" s="186" t="s">
        <v>343</v>
      </c>
      <c r="D1170" s="159"/>
      <c r="E1170" s="160">
        <v>8.6</v>
      </c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57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242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">
      <c r="A1171" s="154"/>
      <c r="B1171" s="155"/>
      <c r="C1171" s="186" t="s">
        <v>344</v>
      </c>
      <c r="D1171" s="159"/>
      <c r="E1171" s="160">
        <v>3.7</v>
      </c>
      <c r="F1171" s="157"/>
      <c r="G1171" s="157"/>
      <c r="H1171" s="157"/>
      <c r="I1171" s="157"/>
      <c r="J1171" s="157"/>
      <c r="K1171" s="157"/>
      <c r="L1171" s="157"/>
      <c r="M1171" s="157"/>
      <c r="N1171" s="157"/>
      <c r="O1171" s="157"/>
      <c r="P1171" s="157"/>
      <c r="Q1171" s="157"/>
      <c r="R1171" s="157"/>
      <c r="S1171" s="157"/>
      <c r="T1171" s="157"/>
      <c r="U1171" s="157"/>
      <c r="V1171" s="157"/>
      <c r="W1171" s="157"/>
      <c r="X1171" s="157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242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">
      <c r="A1172" s="154"/>
      <c r="B1172" s="155"/>
      <c r="C1172" s="186" t="s">
        <v>1148</v>
      </c>
      <c r="D1172" s="159"/>
      <c r="E1172" s="160"/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57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242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6" t="s">
        <v>580</v>
      </c>
      <c r="D1173" s="159"/>
      <c r="E1173" s="160">
        <v>20.9</v>
      </c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242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6" t="s">
        <v>587</v>
      </c>
      <c r="D1174" s="159"/>
      <c r="E1174" s="160">
        <v>68.900000000000006</v>
      </c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242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70">
        <v>233</v>
      </c>
      <c r="B1175" s="171" t="s">
        <v>1149</v>
      </c>
      <c r="C1175" s="185" t="s">
        <v>1150</v>
      </c>
      <c r="D1175" s="172" t="s">
        <v>247</v>
      </c>
      <c r="E1175" s="173">
        <v>888.03869999999995</v>
      </c>
      <c r="F1175" s="174"/>
      <c r="G1175" s="175">
        <f>ROUND(E1175*F1175,2)</f>
        <v>0</v>
      </c>
      <c r="H1175" s="158"/>
      <c r="I1175" s="157">
        <f>ROUND(E1175*H1175,2)</f>
        <v>0</v>
      </c>
      <c r="J1175" s="158"/>
      <c r="K1175" s="157">
        <f>ROUND(E1175*J1175,2)</f>
        <v>0</v>
      </c>
      <c r="L1175" s="157">
        <v>21</v>
      </c>
      <c r="M1175" s="157">
        <f>G1175*(1+L1175/100)</f>
        <v>0</v>
      </c>
      <c r="N1175" s="157">
        <v>2.3000000000000001E-4</v>
      </c>
      <c r="O1175" s="157">
        <f>ROUND(E1175*N1175,2)</f>
        <v>0.2</v>
      </c>
      <c r="P1175" s="157">
        <v>0</v>
      </c>
      <c r="Q1175" s="157">
        <f>ROUND(E1175*P1175,2)</f>
        <v>0</v>
      </c>
      <c r="R1175" s="157"/>
      <c r="S1175" s="157" t="s">
        <v>237</v>
      </c>
      <c r="T1175" s="157" t="s">
        <v>238</v>
      </c>
      <c r="U1175" s="157">
        <v>0.161</v>
      </c>
      <c r="V1175" s="157">
        <f>ROUND(E1175*U1175,2)</f>
        <v>142.97</v>
      </c>
      <c r="W1175" s="157"/>
      <c r="X1175" s="157" t="s">
        <v>239</v>
      </c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240</v>
      </c>
      <c r="AH1175" s="147"/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ht="22.5" outlineLevel="1" x14ac:dyDescent="0.2">
      <c r="A1176" s="154"/>
      <c r="B1176" s="155"/>
      <c r="C1176" s="186" t="s">
        <v>1151</v>
      </c>
      <c r="D1176" s="159"/>
      <c r="E1176" s="160">
        <v>384.92739999999998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242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ht="33.75" outlineLevel="1" x14ac:dyDescent="0.2">
      <c r="A1177" s="154"/>
      <c r="B1177" s="155"/>
      <c r="C1177" s="186" t="s">
        <v>420</v>
      </c>
      <c r="D1177" s="159"/>
      <c r="E1177" s="160">
        <v>-62.426499999999997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242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6" t="s">
        <v>428</v>
      </c>
      <c r="D1178" s="159"/>
      <c r="E1178" s="160"/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242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ht="33.75" outlineLevel="1" x14ac:dyDescent="0.2">
      <c r="A1179" s="154"/>
      <c r="B1179" s="155"/>
      <c r="C1179" s="186" t="s">
        <v>1152</v>
      </c>
      <c r="D1179" s="159"/>
      <c r="E1179" s="160">
        <v>345.19540000000001</v>
      </c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242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ht="33.75" outlineLevel="1" x14ac:dyDescent="0.2">
      <c r="A1180" s="154"/>
      <c r="B1180" s="155"/>
      <c r="C1180" s="186" t="s">
        <v>420</v>
      </c>
      <c r="D1180" s="159"/>
      <c r="E1180" s="160">
        <v>-62.426499999999997</v>
      </c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242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6" t="s">
        <v>428</v>
      </c>
      <c r="D1181" s="159"/>
      <c r="E1181" s="160"/>
      <c r="F1181" s="157"/>
      <c r="G1181" s="157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242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ht="33.75" outlineLevel="1" x14ac:dyDescent="0.2">
      <c r="A1182" s="154"/>
      <c r="B1182" s="155"/>
      <c r="C1182" s="186" t="s">
        <v>1153</v>
      </c>
      <c r="D1182" s="159"/>
      <c r="E1182" s="160">
        <v>345.19540000000001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242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ht="33.75" outlineLevel="1" x14ac:dyDescent="0.2">
      <c r="A1183" s="154"/>
      <c r="B1183" s="155"/>
      <c r="C1183" s="186" t="s">
        <v>420</v>
      </c>
      <c r="D1183" s="159"/>
      <c r="E1183" s="160">
        <v>-62.426499999999997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242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70">
        <v>234</v>
      </c>
      <c r="B1184" s="171" t="s">
        <v>1154</v>
      </c>
      <c r="C1184" s="185" t="s">
        <v>1155</v>
      </c>
      <c r="D1184" s="172" t="s">
        <v>247</v>
      </c>
      <c r="E1184" s="173">
        <v>78.601799999999997</v>
      </c>
      <c r="F1184" s="174"/>
      <c r="G1184" s="175">
        <f>ROUND(E1184*F1184,2)</f>
        <v>0</v>
      </c>
      <c r="H1184" s="158"/>
      <c r="I1184" s="157">
        <f>ROUND(E1184*H1184,2)</f>
        <v>0</v>
      </c>
      <c r="J1184" s="158"/>
      <c r="K1184" s="157">
        <f>ROUND(E1184*J1184,2)</f>
        <v>0</v>
      </c>
      <c r="L1184" s="157">
        <v>21</v>
      </c>
      <c r="M1184" s="157">
        <f>G1184*(1+L1184/100)</f>
        <v>0</v>
      </c>
      <c r="N1184" s="157">
        <v>3.0000000000000001E-3</v>
      </c>
      <c r="O1184" s="157">
        <f>ROUND(E1184*N1184,2)</f>
        <v>0.24</v>
      </c>
      <c r="P1184" s="157">
        <v>0</v>
      </c>
      <c r="Q1184" s="157">
        <f>ROUND(E1184*P1184,2)</f>
        <v>0</v>
      </c>
      <c r="R1184" s="157"/>
      <c r="S1184" s="157" t="s">
        <v>237</v>
      </c>
      <c r="T1184" s="157" t="s">
        <v>238</v>
      </c>
      <c r="U1184" s="157">
        <v>0.28000000000000003</v>
      </c>
      <c r="V1184" s="157">
        <f>ROUND(E1184*U1184,2)</f>
        <v>22.01</v>
      </c>
      <c r="W1184" s="157"/>
      <c r="X1184" s="157" t="s">
        <v>239</v>
      </c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240</v>
      </c>
      <c r="AH1184" s="147"/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6" t="s">
        <v>1156</v>
      </c>
      <c r="D1185" s="159"/>
      <c r="E1185" s="160"/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242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ht="22.5" outlineLevel="1" x14ac:dyDescent="0.2">
      <c r="A1186" s="154"/>
      <c r="B1186" s="155"/>
      <c r="C1186" s="186" t="s">
        <v>1157</v>
      </c>
      <c r="D1186" s="159"/>
      <c r="E1186" s="160">
        <v>4.6381500000000004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242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">
      <c r="A1187" s="154"/>
      <c r="B1187" s="155"/>
      <c r="C1187" s="186" t="s">
        <v>428</v>
      </c>
      <c r="D1187" s="159"/>
      <c r="E1187" s="160"/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57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242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ht="22.5" outlineLevel="1" x14ac:dyDescent="0.2">
      <c r="A1188" s="154"/>
      <c r="B1188" s="155"/>
      <c r="C1188" s="186" t="s">
        <v>1158</v>
      </c>
      <c r="D1188" s="159"/>
      <c r="E1188" s="160">
        <v>4.6381500000000004</v>
      </c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242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">
      <c r="A1189" s="154"/>
      <c r="B1189" s="155"/>
      <c r="C1189" s="186" t="s">
        <v>428</v>
      </c>
      <c r="D1189" s="159"/>
      <c r="E1189" s="160"/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242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ht="33.75" outlineLevel="1" x14ac:dyDescent="0.2">
      <c r="A1190" s="154"/>
      <c r="B1190" s="155"/>
      <c r="C1190" s="186" t="s">
        <v>1159</v>
      </c>
      <c r="D1190" s="159"/>
      <c r="E1190" s="160">
        <v>15.2295</v>
      </c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242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6" t="s">
        <v>428</v>
      </c>
      <c r="D1191" s="159"/>
      <c r="E1191" s="160"/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242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54"/>
      <c r="B1192" s="155"/>
      <c r="C1192" s="186" t="s">
        <v>1160</v>
      </c>
      <c r="D1192" s="159"/>
      <c r="E1192" s="160"/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57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242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6" t="s">
        <v>1161</v>
      </c>
      <c r="D1193" s="159"/>
      <c r="E1193" s="160">
        <v>11.76</v>
      </c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242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6" t="s">
        <v>428</v>
      </c>
      <c r="D1194" s="159"/>
      <c r="E1194" s="160"/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242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6" t="s">
        <v>1162</v>
      </c>
      <c r="D1195" s="159"/>
      <c r="E1195" s="160"/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242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ht="22.5" outlineLevel="1" x14ac:dyDescent="0.2">
      <c r="A1196" s="154"/>
      <c r="B1196" s="155"/>
      <c r="C1196" s="186" t="s">
        <v>1163</v>
      </c>
      <c r="D1196" s="159"/>
      <c r="E1196" s="160">
        <v>1.96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242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6" t="s">
        <v>428</v>
      </c>
      <c r="D1197" s="159"/>
      <c r="E1197" s="160"/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242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ht="22.5" outlineLevel="1" x14ac:dyDescent="0.2">
      <c r="A1198" s="154"/>
      <c r="B1198" s="155"/>
      <c r="C1198" s="186" t="s">
        <v>1164</v>
      </c>
      <c r="D1198" s="159"/>
      <c r="E1198" s="160"/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242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6" t="s">
        <v>1165</v>
      </c>
      <c r="D1199" s="159"/>
      <c r="E1199" s="160">
        <v>40.375999999999998</v>
      </c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242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70">
        <v>235</v>
      </c>
      <c r="B1200" s="171" t="s">
        <v>1166</v>
      </c>
      <c r="C1200" s="185" t="s">
        <v>1167</v>
      </c>
      <c r="D1200" s="172" t="s">
        <v>247</v>
      </c>
      <c r="E1200" s="173">
        <v>632.42200000000003</v>
      </c>
      <c r="F1200" s="174"/>
      <c r="G1200" s="175">
        <f>ROUND(E1200*F1200,2)</f>
        <v>0</v>
      </c>
      <c r="H1200" s="158"/>
      <c r="I1200" s="157">
        <f>ROUND(E1200*H1200,2)</f>
        <v>0</v>
      </c>
      <c r="J1200" s="158"/>
      <c r="K1200" s="157">
        <f>ROUND(E1200*J1200,2)</f>
        <v>0</v>
      </c>
      <c r="L1200" s="157">
        <v>21</v>
      </c>
      <c r="M1200" s="157">
        <f>G1200*(1+L1200/100)</f>
        <v>0</v>
      </c>
      <c r="N1200" s="157">
        <v>3.3E-4</v>
      </c>
      <c r="O1200" s="157">
        <f>ROUND(E1200*N1200,2)</f>
        <v>0.21</v>
      </c>
      <c r="P1200" s="157">
        <v>0</v>
      </c>
      <c r="Q1200" s="157">
        <f>ROUND(E1200*P1200,2)</f>
        <v>0</v>
      </c>
      <c r="R1200" s="157"/>
      <c r="S1200" s="157" t="s">
        <v>237</v>
      </c>
      <c r="T1200" s="157" t="s">
        <v>238</v>
      </c>
      <c r="U1200" s="157">
        <v>0.16</v>
      </c>
      <c r="V1200" s="157">
        <f>ROUND(E1200*U1200,2)</f>
        <v>101.19</v>
      </c>
      <c r="W1200" s="157"/>
      <c r="X1200" s="157" t="s">
        <v>239</v>
      </c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240</v>
      </c>
      <c r="AH1200" s="147"/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6" t="s">
        <v>1168</v>
      </c>
      <c r="D1201" s="159"/>
      <c r="E1201" s="160"/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242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6" t="s">
        <v>1169</v>
      </c>
      <c r="D1202" s="159"/>
      <c r="E1202" s="160">
        <v>311.92099999999999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242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ht="22.5" outlineLevel="1" x14ac:dyDescent="0.2">
      <c r="A1203" s="154"/>
      <c r="B1203" s="155"/>
      <c r="C1203" s="186" t="s">
        <v>1170</v>
      </c>
      <c r="D1203" s="159"/>
      <c r="E1203" s="160">
        <v>311.92099999999999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242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6" t="s">
        <v>428</v>
      </c>
      <c r="D1204" s="159"/>
      <c r="E1204" s="160"/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242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6" t="s">
        <v>1171</v>
      </c>
      <c r="D1205" s="159"/>
      <c r="E1205" s="160"/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242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54"/>
      <c r="B1206" s="155"/>
      <c r="C1206" s="186" t="s">
        <v>1172</v>
      </c>
      <c r="D1206" s="159"/>
      <c r="E1206" s="160">
        <v>4.29</v>
      </c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57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242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ht="22.5" outlineLevel="1" x14ac:dyDescent="0.2">
      <c r="A1207" s="154"/>
      <c r="B1207" s="155"/>
      <c r="C1207" s="186" t="s">
        <v>1173</v>
      </c>
      <c r="D1207" s="159"/>
      <c r="E1207" s="160">
        <v>4.29</v>
      </c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242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70">
        <v>236</v>
      </c>
      <c r="B1208" s="171" t="s">
        <v>1174</v>
      </c>
      <c r="C1208" s="185" t="s">
        <v>1175</v>
      </c>
      <c r="D1208" s="172" t="s">
        <v>247</v>
      </c>
      <c r="E1208" s="173">
        <v>560.6</v>
      </c>
      <c r="F1208" s="174"/>
      <c r="G1208" s="175">
        <f>ROUND(E1208*F1208,2)</f>
        <v>0</v>
      </c>
      <c r="H1208" s="158"/>
      <c r="I1208" s="157">
        <f>ROUND(E1208*H1208,2)</f>
        <v>0</v>
      </c>
      <c r="J1208" s="158"/>
      <c r="K1208" s="157">
        <f>ROUND(E1208*J1208,2)</f>
        <v>0</v>
      </c>
      <c r="L1208" s="157">
        <v>21</v>
      </c>
      <c r="M1208" s="157">
        <f>G1208*(1+L1208/100)</f>
        <v>0</v>
      </c>
      <c r="N1208" s="157">
        <v>1.0000000000000001E-5</v>
      </c>
      <c r="O1208" s="157">
        <f>ROUND(E1208*N1208,2)</f>
        <v>0.01</v>
      </c>
      <c r="P1208" s="157">
        <v>0</v>
      </c>
      <c r="Q1208" s="157">
        <f>ROUND(E1208*P1208,2)</f>
        <v>0</v>
      </c>
      <c r="R1208" s="157"/>
      <c r="S1208" s="157" t="s">
        <v>237</v>
      </c>
      <c r="T1208" s="157" t="s">
        <v>238</v>
      </c>
      <c r="U1208" s="157">
        <v>7.0000000000000007E-2</v>
      </c>
      <c r="V1208" s="157">
        <f>ROUND(E1208*U1208,2)</f>
        <v>39.24</v>
      </c>
      <c r="W1208" s="157"/>
      <c r="X1208" s="157" t="s">
        <v>239</v>
      </c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240</v>
      </c>
      <c r="AH1208" s="147"/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8" t="s">
        <v>275</v>
      </c>
      <c r="D1209" s="161"/>
      <c r="E1209" s="162"/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242</v>
      </c>
      <c r="AH1209" s="147"/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9" t="s">
        <v>438</v>
      </c>
      <c r="D1210" s="161"/>
      <c r="E1210" s="162"/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242</v>
      </c>
      <c r="AH1210" s="147">
        <v>2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9" t="s">
        <v>1176</v>
      </c>
      <c r="D1211" s="161"/>
      <c r="E1211" s="162"/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242</v>
      </c>
      <c r="AH1211" s="147">
        <v>2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9" t="s">
        <v>1177</v>
      </c>
      <c r="D1212" s="161"/>
      <c r="E1212" s="162">
        <v>15.3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242</v>
      </c>
      <c r="AH1212" s="147">
        <v>2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9" t="s">
        <v>1178</v>
      </c>
      <c r="D1213" s="161"/>
      <c r="E1213" s="162">
        <v>8.6</v>
      </c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242</v>
      </c>
      <c r="AH1213" s="147">
        <v>2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9" t="s">
        <v>1179</v>
      </c>
      <c r="D1214" s="161"/>
      <c r="E1214" s="162">
        <v>3.7</v>
      </c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242</v>
      </c>
      <c r="AH1214" s="147">
        <v>2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9" t="s">
        <v>1180</v>
      </c>
      <c r="D1215" s="161"/>
      <c r="E1215" s="162"/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242</v>
      </c>
      <c r="AH1215" s="147">
        <v>2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9" t="s">
        <v>753</v>
      </c>
      <c r="D1216" s="161"/>
      <c r="E1216" s="162">
        <v>20.9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242</v>
      </c>
      <c r="AH1216" s="147">
        <v>2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9" t="s">
        <v>754</v>
      </c>
      <c r="D1217" s="161"/>
      <c r="E1217" s="162">
        <v>68.900000000000006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242</v>
      </c>
      <c r="AH1217" s="147">
        <v>2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9" t="s">
        <v>1181</v>
      </c>
      <c r="D1218" s="161"/>
      <c r="E1218" s="162"/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242</v>
      </c>
      <c r="AH1218" s="147">
        <v>2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9" t="s">
        <v>756</v>
      </c>
      <c r="D1219" s="161"/>
      <c r="E1219" s="162">
        <v>29</v>
      </c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242</v>
      </c>
      <c r="AH1219" s="147">
        <v>2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9" t="s">
        <v>757</v>
      </c>
      <c r="D1220" s="161"/>
      <c r="E1220" s="162">
        <v>24.2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242</v>
      </c>
      <c r="AH1220" s="147">
        <v>2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/>
      <c r="B1221" s="155"/>
      <c r="C1221" s="189" t="s">
        <v>758</v>
      </c>
      <c r="D1221" s="161"/>
      <c r="E1221" s="162">
        <v>24.6</v>
      </c>
      <c r="F1221" s="157"/>
      <c r="G1221" s="157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57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242</v>
      </c>
      <c r="AH1221" s="147">
        <v>2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">
      <c r="A1222" s="154"/>
      <c r="B1222" s="155"/>
      <c r="C1222" s="189" t="s">
        <v>759</v>
      </c>
      <c r="D1222" s="161"/>
      <c r="E1222" s="162">
        <v>24.9</v>
      </c>
      <c r="F1222" s="157"/>
      <c r="G1222" s="157"/>
      <c r="H1222" s="157"/>
      <c r="I1222" s="157"/>
      <c r="J1222" s="157"/>
      <c r="K1222" s="157"/>
      <c r="L1222" s="157"/>
      <c r="M1222" s="157"/>
      <c r="N1222" s="157"/>
      <c r="O1222" s="157"/>
      <c r="P1222" s="157"/>
      <c r="Q1222" s="157"/>
      <c r="R1222" s="157"/>
      <c r="S1222" s="157"/>
      <c r="T1222" s="157"/>
      <c r="U1222" s="157"/>
      <c r="V1222" s="157"/>
      <c r="W1222" s="157"/>
      <c r="X1222" s="157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242</v>
      </c>
      <c r="AH1222" s="147">
        <v>2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">
      <c r="A1223" s="154"/>
      <c r="B1223" s="155"/>
      <c r="C1223" s="189" t="s">
        <v>760</v>
      </c>
      <c r="D1223" s="161"/>
      <c r="E1223" s="162">
        <v>21</v>
      </c>
      <c r="F1223" s="157"/>
      <c r="G1223" s="157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57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242</v>
      </c>
      <c r="AH1223" s="147">
        <v>2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9" t="s">
        <v>761</v>
      </c>
      <c r="D1224" s="161"/>
      <c r="E1224" s="162">
        <v>20.8</v>
      </c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242</v>
      </c>
      <c r="AH1224" s="147">
        <v>2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9" t="s">
        <v>762</v>
      </c>
      <c r="D1225" s="161"/>
      <c r="E1225" s="162">
        <v>18.399999999999999</v>
      </c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242</v>
      </c>
      <c r="AH1225" s="147">
        <v>2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8" t="s">
        <v>277</v>
      </c>
      <c r="D1226" s="161"/>
      <c r="E1226" s="162"/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242</v>
      </c>
      <c r="AH1226" s="147"/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6" t="s">
        <v>1182</v>
      </c>
      <c r="D1227" s="159"/>
      <c r="E1227" s="160">
        <v>560.6</v>
      </c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242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70">
        <v>237</v>
      </c>
      <c r="B1228" s="171" t="s">
        <v>1183</v>
      </c>
      <c r="C1228" s="185" t="s">
        <v>1184</v>
      </c>
      <c r="D1228" s="172" t="s">
        <v>454</v>
      </c>
      <c r="E1228" s="173">
        <v>91.12</v>
      </c>
      <c r="F1228" s="174"/>
      <c r="G1228" s="175">
        <f>ROUND(E1228*F1228,2)</f>
        <v>0</v>
      </c>
      <c r="H1228" s="158"/>
      <c r="I1228" s="157">
        <f>ROUND(E1228*H1228,2)</f>
        <v>0</v>
      </c>
      <c r="J1228" s="158"/>
      <c r="K1228" s="157">
        <f>ROUND(E1228*J1228,2)</f>
        <v>0</v>
      </c>
      <c r="L1228" s="157">
        <v>21</v>
      </c>
      <c r="M1228" s="157">
        <f>G1228*(1+L1228/100)</f>
        <v>0</v>
      </c>
      <c r="N1228" s="157">
        <v>0</v>
      </c>
      <c r="O1228" s="157">
        <f>ROUND(E1228*N1228,2)</f>
        <v>0</v>
      </c>
      <c r="P1228" s="157">
        <v>0</v>
      </c>
      <c r="Q1228" s="157">
        <f>ROUND(E1228*P1228,2)</f>
        <v>0</v>
      </c>
      <c r="R1228" s="157"/>
      <c r="S1228" s="157" t="s">
        <v>260</v>
      </c>
      <c r="T1228" s="157" t="s">
        <v>261</v>
      </c>
      <c r="U1228" s="157">
        <v>0</v>
      </c>
      <c r="V1228" s="157">
        <f>ROUND(E1228*U1228,2)</f>
        <v>0</v>
      </c>
      <c r="W1228" s="157"/>
      <c r="X1228" s="157" t="s">
        <v>239</v>
      </c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240</v>
      </c>
      <c r="AH1228" s="147"/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6" t="s">
        <v>1185</v>
      </c>
      <c r="D1229" s="159"/>
      <c r="E1229" s="160"/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242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6" t="s">
        <v>1186</v>
      </c>
      <c r="D1230" s="159"/>
      <c r="E1230" s="160">
        <v>76.42</v>
      </c>
      <c r="F1230" s="157"/>
      <c r="G1230" s="157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242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6" t="s">
        <v>1187</v>
      </c>
      <c r="D1231" s="159"/>
      <c r="E1231" s="160">
        <v>9.9</v>
      </c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242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6" t="s">
        <v>1188</v>
      </c>
      <c r="D1232" s="159"/>
      <c r="E1232" s="160">
        <v>4.8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242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">
      <c r="A1233" s="170">
        <v>238</v>
      </c>
      <c r="B1233" s="171" t="s">
        <v>1189</v>
      </c>
      <c r="C1233" s="185" t="s">
        <v>1190</v>
      </c>
      <c r="D1233" s="172" t="s">
        <v>454</v>
      </c>
      <c r="E1233" s="173">
        <v>300</v>
      </c>
      <c r="F1233" s="174"/>
      <c r="G1233" s="175">
        <f>ROUND(E1233*F1233,2)</f>
        <v>0</v>
      </c>
      <c r="H1233" s="158"/>
      <c r="I1233" s="157">
        <f>ROUND(E1233*H1233,2)</f>
        <v>0</v>
      </c>
      <c r="J1233" s="158"/>
      <c r="K1233" s="157">
        <f>ROUND(E1233*J1233,2)</f>
        <v>0</v>
      </c>
      <c r="L1233" s="157">
        <v>21</v>
      </c>
      <c r="M1233" s="157">
        <f>G1233*(1+L1233/100)</f>
        <v>0</v>
      </c>
      <c r="N1233" s="157">
        <v>3.2000000000000003E-4</v>
      </c>
      <c r="O1233" s="157">
        <f>ROUND(E1233*N1233,2)</f>
        <v>0.1</v>
      </c>
      <c r="P1233" s="157">
        <v>0</v>
      </c>
      <c r="Q1233" s="157">
        <f>ROUND(E1233*P1233,2)</f>
        <v>0</v>
      </c>
      <c r="R1233" s="157"/>
      <c r="S1233" s="157" t="s">
        <v>237</v>
      </c>
      <c r="T1233" s="157" t="s">
        <v>238</v>
      </c>
      <c r="U1233" s="157">
        <v>0</v>
      </c>
      <c r="V1233" s="157">
        <f>ROUND(E1233*U1233,2)</f>
        <v>0</v>
      </c>
      <c r="W1233" s="157"/>
      <c r="X1233" s="157" t="s">
        <v>239</v>
      </c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254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6" t="s">
        <v>1191</v>
      </c>
      <c r="D1234" s="159"/>
      <c r="E1234" s="160">
        <v>300</v>
      </c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242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70">
        <v>239</v>
      </c>
      <c r="B1235" s="171" t="s">
        <v>1192</v>
      </c>
      <c r="C1235" s="185" t="s">
        <v>1193</v>
      </c>
      <c r="D1235" s="172" t="s">
        <v>236</v>
      </c>
      <c r="E1235" s="173">
        <v>1.9729300000000001</v>
      </c>
      <c r="F1235" s="174"/>
      <c r="G1235" s="175">
        <f>ROUND(E1235*F1235,2)</f>
        <v>0</v>
      </c>
      <c r="H1235" s="158"/>
      <c r="I1235" s="157">
        <f>ROUND(E1235*H1235,2)</f>
        <v>0</v>
      </c>
      <c r="J1235" s="158"/>
      <c r="K1235" s="157">
        <f>ROUND(E1235*J1235,2)</f>
        <v>0</v>
      </c>
      <c r="L1235" s="157">
        <v>21</v>
      </c>
      <c r="M1235" s="157">
        <f>G1235*(1+L1235/100)</f>
        <v>0</v>
      </c>
      <c r="N1235" s="157">
        <v>0.03</v>
      </c>
      <c r="O1235" s="157">
        <f>ROUND(E1235*N1235,2)</f>
        <v>0.06</v>
      </c>
      <c r="P1235" s="157">
        <v>0</v>
      </c>
      <c r="Q1235" s="157">
        <f>ROUND(E1235*P1235,2)</f>
        <v>0</v>
      </c>
      <c r="R1235" s="157" t="s">
        <v>404</v>
      </c>
      <c r="S1235" s="157" t="s">
        <v>237</v>
      </c>
      <c r="T1235" s="157" t="s">
        <v>238</v>
      </c>
      <c r="U1235" s="157">
        <v>0</v>
      </c>
      <c r="V1235" s="157">
        <f>ROUND(E1235*U1235,2)</f>
        <v>0</v>
      </c>
      <c r="W1235" s="157"/>
      <c r="X1235" s="157" t="s">
        <v>405</v>
      </c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406</v>
      </c>
      <c r="AH1235" s="147"/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8" t="s">
        <v>275</v>
      </c>
      <c r="D1236" s="161"/>
      <c r="E1236" s="162"/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242</v>
      </c>
      <c r="AH1236" s="147"/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9" t="s">
        <v>1194</v>
      </c>
      <c r="D1237" s="161"/>
      <c r="E1237" s="162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242</v>
      </c>
      <c r="AH1237" s="147">
        <v>2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ht="22.5" outlineLevel="1" x14ac:dyDescent="0.2">
      <c r="A1238" s="154"/>
      <c r="B1238" s="155"/>
      <c r="C1238" s="189" t="s">
        <v>1195</v>
      </c>
      <c r="D1238" s="161"/>
      <c r="E1238" s="162">
        <v>4.6381500000000004</v>
      </c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242</v>
      </c>
      <c r="AH1238" s="147">
        <v>2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9" t="s">
        <v>441</v>
      </c>
      <c r="D1239" s="161"/>
      <c r="E1239" s="162"/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242</v>
      </c>
      <c r="AH1239" s="147">
        <v>2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ht="22.5" outlineLevel="1" x14ac:dyDescent="0.2">
      <c r="A1240" s="154"/>
      <c r="B1240" s="155"/>
      <c r="C1240" s="189" t="s">
        <v>1196</v>
      </c>
      <c r="D1240" s="161"/>
      <c r="E1240" s="162">
        <v>4.6381500000000004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242</v>
      </c>
      <c r="AH1240" s="147">
        <v>2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9" t="s">
        <v>441</v>
      </c>
      <c r="D1241" s="161"/>
      <c r="E1241" s="162"/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242</v>
      </c>
      <c r="AH1241" s="147">
        <v>2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ht="33.75" outlineLevel="1" x14ac:dyDescent="0.2">
      <c r="A1242" s="154"/>
      <c r="B1242" s="155"/>
      <c r="C1242" s="189" t="s">
        <v>1197</v>
      </c>
      <c r="D1242" s="161"/>
      <c r="E1242" s="162">
        <v>15.2295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242</v>
      </c>
      <c r="AH1242" s="147">
        <v>2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">
      <c r="A1243" s="154"/>
      <c r="B1243" s="155"/>
      <c r="C1243" s="188" t="s">
        <v>277</v>
      </c>
      <c r="D1243" s="161"/>
      <c r="E1243" s="162"/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57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242</v>
      </c>
      <c r="AH1243" s="147"/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6" t="s">
        <v>1198</v>
      </c>
      <c r="D1244" s="159"/>
      <c r="E1244" s="160">
        <v>0.80869000000000002</v>
      </c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242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6" t="s">
        <v>428</v>
      </c>
      <c r="D1245" s="159"/>
      <c r="E1245" s="160"/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242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8" t="s">
        <v>275</v>
      </c>
      <c r="D1246" s="161"/>
      <c r="E1246" s="162"/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242</v>
      </c>
      <c r="AH1246" s="147"/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9" t="s">
        <v>1199</v>
      </c>
      <c r="D1247" s="161"/>
      <c r="E1247" s="162"/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242</v>
      </c>
      <c r="AH1247" s="147">
        <v>2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9" t="s">
        <v>1200</v>
      </c>
      <c r="D1248" s="161"/>
      <c r="E1248" s="162">
        <v>11.76</v>
      </c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242</v>
      </c>
      <c r="AH1248" s="147">
        <v>2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8" t="s">
        <v>277</v>
      </c>
      <c r="D1249" s="161"/>
      <c r="E1249" s="162"/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242</v>
      </c>
      <c r="AH1249" s="147"/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6" t="s">
        <v>1201</v>
      </c>
      <c r="D1250" s="159"/>
      <c r="E1250" s="160">
        <v>1.03488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242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6" t="s">
        <v>428</v>
      </c>
      <c r="D1251" s="159"/>
      <c r="E1251" s="160"/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242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8" t="s">
        <v>275</v>
      </c>
      <c r="D1252" s="161"/>
      <c r="E1252" s="162"/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242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9" t="s">
        <v>1202</v>
      </c>
      <c r="D1253" s="161"/>
      <c r="E1253" s="162"/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242</v>
      </c>
      <c r="AH1253" s="147">
        <v>2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ht="22.5" outlineLevel="1" x14ac:dyDescent="0.2">
      <c r="A1254" s="154"/>
      <c r="B1254" s="155"/>
      <c r="C1254" s="189" t="s">
        <v>1203</v>
      </c>
      <c r="D1254" s="161"/>
      <c r="E1254" s="162">
        <v>1.96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242</v>
      </c>
      <c r="AH1254" s="147">
        <v>2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8" t="s">
        <v>277</v>
      </c>
      <c r="D1255" s="161"/>
      <c r="E1255" s="162"/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242</v>
      </c>
      <c r="AH1255" s="147"/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6" t="s">
        <v>1204</v>
      </c>
      <c r="D1256" s="159"/>
      <c r="E1256" s="160">
        <v>0.12936</v>
      </c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242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6" t="s">
        <v>1205</v>
      </c>
      <c r="D1257" s="159"/>
      <c r="E1257" s="160"/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242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70">
        <v>240</v>
      </c>
      <c r="B1258" s="171" t="s">
        <v>1206</v>
      </c>
      <c r="C1258" s="185" t="s">
        <v>1207</v>
      </c>
      <c r="D1258" s="172" t="s">
        <v>236</v>
      </c>
      <c r="E1258" s="173">
        <v>42.912970000000001</v>
      </c>
      <c r="F1258" s="174"/>
      <c r="G1258" s="175">
        <f>ROUND(E1258*F1258,2)</f>
        <v>0</v>
      </c>
      <c r="H1258" s="158"/>
      <c r="I1258" s="157">
        <f>ROUND(E1258*H1258,2)</f>
        <v>0</v>
      </c>
      <c r="J1258" s="158"/>
      <c r="K1258" s="157">
        <f>ROUND(E1258*J1258,2)</f>
        <v>0</v>
      </c>
      <c r="L1258" s="157">
        <v>21</v>
      </c>
      <c r="M1258" s="157">
        <f>G1258*(1+L1258/100)</f>
        <v>0</v>
      </c>
      <c r="N1258" s="157">
        <v>0.02</v>
      </c>
      <c r="O1258" s="157">
        <f>ROUND(E1258*N1258,2)</f>
        <v>0.86</v>
      </c>
      <c r="P1258" s="157">
        <v>0</v>
      </c>
      <c r="Q1258" s="157">
        <f>ROUND(E1258*P1258,2)</f>
        <v>0</v>
      </c>
      <c r="R1258" s="157" t="s">
        <v>404</v>
      </c>
      <c r="S1258" s="157" t="s">
        <v>237</v>
      </c>
      <c r="T1258" s="157" t="s">
        <v>238</v>
      </c>
      <c r="U1258" s="157">
        <v>0</v>
      </c>
      <c r="V1258" s="157">
        <f>ROUND(E1258*U1258,2)</f>
        <v>0</v>
      </c>
      <c r="W1258" s="157"/>
      <c r="X1258" s="157" t="s">
        <v>405</v>
      </c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1208</v>
      </c>
      <c r="AH1258" s="147"/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54"/>
      <c r="B1259" s="155"/>
      <c r="C1259" s="188" t="s">
        <v>275</v>
      </c>
      <c r="D1259" s="161"/>
      <c r="E1259" s="162"/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57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242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9" t="s">
        <v>1209</v>
      </c>
      <c r="D1260" s="161"/>
      <c r="E1260" s="162"/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242</v>
      </c>
      <c r="AH1260" s="147">
        <v>2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9" t="s">
        <v>1210</v>
      </c>
      <c r="D1261" s="161"/>
      <c r="E1261" s="162">
        <v>31.1921</v>
      </c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242</v>
      </c>
      <c r="AH1261" s="147">
        <v>2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9" t="s">
        <v>441</v>
      </c>
      <c r="D1262" s="161"/>
      <c r="E1262" s="162"/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242</v>
      </c>
      <c r="AH1262" s="147">
        <v>2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">
      <c r="A1263" s="154"/>
      <c r="B1263" s="155"/>
      <c r="C1263" s="189" t="s">
        <v>1211</v>
      </c>
      <c r="D1263" s="161"/>
      <c r="E1263" s="162"/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242</v>
      </c>
      <c r="AH1263" s="147">
        <v>2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">
      <c r="A1264" s="154"/>
      <c r="B1264" s="155"/>
      <c r="C1264" s="189" t="s">
        <v>1212</v>
      </c>
      <c r="D1264" s="161"/>
      <c r="E1264" s="162">
        <v>0.94379999999999997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242</v>
      </c>
      <c r="AH1264" s="147">
        <v>2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54"/>
      <c r="B1265" s="155"/>
      <c r="C1265" s="188" t="s">
        <v>277</v>
      </c>
      <c r="D1265" s="161"/>
      <c r="E1265" s="162"/>
      <c r="F1265" s="157"/>
      <c r="G1265" s="157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57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242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6" t="s">
        <v>1213</v>
      </c>
      <c r="D1266" s="159"/>
      <c r="E1266" s="160">
        <v>33.742699999999999</v>
      </c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242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 x14ac:dyDescent="0.2">
      <c r="A1267" s="154"/>
      <c r="B1267" s="155"/>
      <c r="C1267" s="186" t="s">
        <v>428</v>
      </c>
      <c r="D1267" s="159"/>
      <c r="E1267" s="160"/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242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8" t="s">
        <v>275</v>
      </c>
      <c r="D1268" s="161"/>
      <c r="E1268" s="162"/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242</v>
      </c>
      <c r="AH1268" s="147"/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ht="22.5" outlineLevel="1" x14ac:dyDescent="0.2">
      <c r="A1269" s="154"/>
      <c r="B1269" s="155"/>
      <c r="C1269" s="189" t="s">
        <v>1214</v>
      </c>
      <c r="D1269" s="161"/>
      <c r="E1269" s="162"/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242</v>
      </c>
      <c r="AH1269" s="147">
        <v>2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54"/>
      <c r="B1270" s="155"/>
      <c r="C1270" s="189" t="s">
        <v>1215</v>
      </c>
      <c r="D1270" s="161"/>
      <c r="E1270" s="162">
        <v>4.0376000000000003</v>
      </c>
      <c r="F1270" s="157"/>
      <c r="G1270" s="157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57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242</v>
      </c>
      <c r="AH1270" s="147">
        <v>2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8" t="s">
        <v>277</v>
      </c>
      <c r="D1271" s="161"/>
      <c r="E1271" s="162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242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6" t="s">
        <v>1216</v>
      </c>
      <c r="D1272" s="159"/>
      <c r="E1272" s="160">
        <v>4.2394800000000004</v>
      </c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242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6" t="s">
        <v>428</v>
      </c>
      <c r="D1273" s="159"/>
      <c r="E1273" s="160"/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242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6" t="s">
        <v>316</v>
      </c>
      <c r="D1274" s="159"/>
      <c r="E1274" s="160"/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242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8" t="s">
        <v>275</v>
      </c>
      <c r="D1275" s="161"/>
      <c r="E1275" s="162"/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242</v>
      </c>
      <c r="AH1275" s="147"/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9" t="s">
        <v>1217</v>
      </c>
      <c r="D1276" s="161"/>
      <c r="E1276" s="162"/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242</v>
      </c>
      <c r="AH1276" s="147">
        <v>2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9" t="s">
        <v>1177</v>
      </c>
      <c r="D1277" s="161"/>
      <c r="E1277" s="162">
        <v>15.3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242</v>
      </c>
      <c r="AH1277" s="147">
        <v>2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9" t="s">
        <v>1178</v>
      </c>
      <c r="D1278" s="161"/>
      <c r="E1278" s="162">
        <v>8.6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242</v>
      </c>
      <c r="AH1278" s="147">
        <v>2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9" t="s">
        <v>1179</v>
      </c>
      <c r="D1279" s="161"/>
      <c r="E1279" s="162">
        <v>3.7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242</v>
      </c>
      <c r="AH1279" s="147">
        <v>2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8" t="s">
        <v>277</v>
      </c>
      <c r="D1280" s="161"/>
      <c r="E1280" s="162"/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242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6" t="s">
        <v>1218</v>
      </c>
      <c r="D1281" s="159"/>
      <c r="E1281" s="160">
        <v>1.1592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242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8" t="s">
        <v>275</v>
      </c>
      <c r="D1282" s="161"/>
      <c r="E1282" s="162"/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242</v>
      </c>
      <c r="AH1282" s="147"/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9" t="s">
        <v>1219</v>
      </c>
      <c r="D1283" s="161"/>
      <c r="E1283" s="162"/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242</v>
      </c>
      <c r="AH1283" s="147">
        <v>2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9" t="s">
        <v>753</v>
      </c>
      <c r="D1284" s="161"/>
      <c r="E1284" s="162">
        <v>20.9</v>
      </c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242</v>
      </c>
      <c r="AH1284" s="147">
        <v>2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9" t="s">
        <v>754</v>
      </c>
      <c r="D1285" s="161"/>
      <c r="E1285" s="162">
        <v>68.900000000000006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242</v>
      </c>
      <c r="AH1285" s="147">
        <v>2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">
      <c r="A1286" s="154"/>
      <c r="B1286" s="155"/>
      <c r="C1286" s="188" t="s">
        <v>277</v>
      </c>
      <c r="D1286" s="161"/>
      <c r="E1286" s="162"/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57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242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6" t="s">
        <v>1220</v>
      </c>
      <c r="D1287" s="159"/>
      <c r="E1287" s="160">
        <v>3.7715999999999998</v>
      </c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242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70">
        <v>241</v>
      </c>
      <c r="B1288" s="171" t="s">
        <v>1221</v>
      </c>
      <c r="C1288" s="185" t="s">
        <v>1222</v>
      </c>
      <c r="D1288" s="172" t="s">
        <v>236</v>
      </c>
      <c r="E1288" s="173">
        <v>49.352780000000003</v>
      </c>
      <c r="F1288" s="174"/>
      <c r="G1288" s="175">
        <f>ROUND(E1288*F1288,2)</f>
        <v>0</v>
      </c>
      <c r="H1288" s="158"/>
      <c r="I1288" s="157">
        <f>ROUND(E1288*H1288,2)</f>
        <v>0</v>
      </c>
      <c r="J1288" s="158"/>
      <c r="K1288" s="157">
        <f>ROUND(E1288*J1288,2)</f>
        <v>0</v>
      </c>
      <c r="L1288" s="157">
        <v>21</v>
      </c>
      <c r="M1288" s="157">
        <f>G1288*(1+L1288/100)</f>
        <v>0</v>
      </c>
      <c r="N1288" s="157">
        <v>0.02</v>
      </c>
      <c r="O1288" s="157">
        <f>ROUND(E1288*N1288,2)</f>
        <v>0.99</v>
      </c>
      <c r="P1288" s="157">
        <v>0</v>
      </c>
      <c r="Q1288" s="157">
        <f>ROUND(E1288*P1288,2)</f>
        <v>0</v>
      </c>
      <c r="R1288" s="157" t="s">
        <v>404</v>
      </c>
      <c r="S1288" s="157" t="s">
        <v>237</v>
      </c>
      <c r="T1288" s="157" t="s">
        <v>238</v>
      </c>
      <c r="U1288" s="157">
        <v>0</v>
      </c>
      <c r="V1288" s="157">
        <f>ROUND(E1288*U1288,2)</f>
        <v>0</v>
      </c>
      <c r="W1288" s="157"/>
      <c r="X1288" s="157" t="s">
        <v>405</v>
      </c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406</v>
      </c>
      <c r="AH1288" s="147"/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54"/>
      <c r="B1289" s="155"/>
      <c r="C1289" s="188" t="s">
        <v>275</v>
      </c>
      <c r="D1289" s="161"/>
      <c r="E1289" s="162"/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57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242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9" t="s">
        <v>1209</v>
      </c>
      <c r="D1290" s="161"/>
      <c r="E1290" s="162"/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242</v>
      </c>
      <c r="AH1290" s="147">
        <v>2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ht="22.5" outlineLevel="1" x14ac:dyDescent="0.2">
      <c r="A1291" s="154"/>
      <c r="B1291" s="155"/>
      <c r="C1291" s="189" t="s">
        <v>1223</v>
      </c>
      <c r="D1291" s="161"/>
      <c r="E1291" s="162">
        <v>46.788150000000002</v>
      </c>
      <c r="F1291" s="157"/>
      <c r="G1291" s="157"/>
      <c r="H1291" s="157"/>
      <c r="I1291" s="157"/>
      <c r="J1291" s="157"/>
      <c r="K1291" s="157"/>
      <c r="L1291" s="157"/>
      <c r="M1291" s="157"/>
      <c r="N1291" s="157"/>
      <c r="O1291" s="157"/>
      <c r="P1291" s="157"/>
      <c r="Q1291" s="157"/>
      <c r="R1291" s="157"/>
      <c r="S1291" s="157"/>
      <c r="T1291" s="157"/>
      <c r="U1291" s="157"/>
      <c r="V1291" s="157"/>
      <c r="W1291" s="157"/>
      <c r="X1291" s="157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242</v>
      </c>
      <c r="AH1291" s="147">
        <v>2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9" t="s">
        <v>1211</v>
      </c>
      <c r="D1292" s="161"/>
      <c r="E1292" s="162"/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242</v>
      </c>
      <c r="AH1292" s="147">
        <v>2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ht="22.5" outlineLevel="1" x14ac:dyDescent="0.2">
      <c r="A1293" s="154"/>
      <c r="B1293" s="155"/>
      <c r="C1293" s="189" t="s">
        <v>1224</v>
      </c>
      <c r="D1293" s="161"/>
      <c r="E1293" s="162">
        <v>0.2145</v>
      </c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242</v>
      </c>
      <c r="AH1293" s="147">
        <v>2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8" t="s">
        <v>277</v>
      </c>
      <c r="D1294" s="161"/>
      <c r="E1294" s="162"/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242</v>
      </c>
      <c r="AH1294" s="147"/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6" t="s">
        <v>1225</v>
      </c>
      <c r="D1295" s="159"/>
      <c r="E1295" s="160">
        <v>49.352780000000003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242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ht="22.5" outlineLevel="1" x14ac:dyDescent="0.2">
      <c r="A1296" s="170">
        <v>242</v>
      </c>
      <c r="B1296" s="171" t="s">
        <v>1226</v>
      </c>
      <c r="C1296" s="185" t="s">
        <v>1227</v>
      </c>
      <c r="D1296" s="172" t="s">
        <v>247</v>
      </c>
      <c r="E1296" s="173">
        <v>338.62594999999999</v>
      </c>
      <c r="F1296" s="174"/>
      <c r="G1296" s="175">
        <f>ROUND(E1296*F1296,2)</f>
        <v>0</v>
      </c>
      <c r="H1296" s="158"/>
      <c r="I1296" s="157">
        <f>ROUND(E1296*H1296,2)</f>
        <v>0</v>
      </c>
      <c r="J1296" s="158"/>
      <c r="K1296" s="157">
        <f>ROUND(E1296*J1296,2)</f>
        <v>0</v>
      </c>
      <c r="L1296" s="157">
        <v>21</v>
      </c>
      <c r="M1296" s="157">
        <f>G1296*(1+L1296/100)</f>
        <v>0</v>
      </c>
      <c r="N1296" s="157">
        <v>8.0000000000000002E-3</v>
      </c>
      <c r="O1296" s="157">
        <f>ROUND(E1296*N1296,2)</f>
        <v>2.71</v>
      </c>
      <c r="P1296" s="157">
        <v>0</v>
      </c>
      <c r="Q1296" s="157">
        <f>ROUND(E1296*P1296,2)</f>
        <v>0</v>
      </c>
      <c r="R1296" s="157" t="s">
        <v>404</v>
      </c>
      <c r="S1296" s="157" t="s">
        <v>237</v>
      </c>
      <c r="T1296" s="157" t="s">
        <v>238</v>
      </c>
      <c r="U1296" s="157">
        <v>0</v>
      </c>
      <c r="V1296" s="157">
        <f>ROUND(E1296*U1296,2)</f>
        <v>0</v>
      </c>
      <c r="W1296" s="157"/>
      <c r="X1296" s="157" t="s">
        <v>405</v>
      </c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406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8" t="s">
        <v>275</v>
      </c>
      <c r="D1297" s="161"/>
      <c r="E1297" s="162"/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242</v>
      </c>
      <c r="AH1297" s="147"/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ht="22.5" outlineLevel="1" x14ac:dyDescent="0.2">
      <c r="A1298" s="154"/>
      <c r="B1298" s="155"/>
      <c r="C1298" s="189" t="s">
        <v>1228</v>
      </c>
      <c r="D1298" s="161"/>
      <c r="E1298" s="162">
        <v>384.92739999999998</v>
      </c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57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242</v>
      </c>
      <c r="AH1298" s="147">
        <v>2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ht="33.75" outlineLevel="1" x14ac:dyDescent="0.2">
      <c r="A1299" s="154"/>
      <c r="B1299" s="155"/>
      <c r="C1299" s="189" t="s">
        <v>1229</v>
      </c>
      <c r="D1299" s="161"/>
      <c r="E1299" s="162">
        <v>-62.426499999999997</v>
      </c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242</v>
      </c>
      <c r="AH1299" s="147">
        <v>2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277</v>
      </c>
      <c r="D1300" s="161"/>
      <c r="E1300" s="162"/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242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6" t="s">
        <v>1230</v>
      </c>
      <c r="D1301" s="159"/>
      <c r="E1301" s="160">
        <v>338.62594999999999</v>
      </c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242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ht="22.5" outlineLevel="1" x14ac:dyDescent="0.2">
      <c r="A1302" s="170">
        <v>243</v>
      </c>
      <c r="B1302" s="171" t="s">
        <v>1231</v>
      </c>
      <c r="C1302" s="185" t="s">
        <v>1232</v>
      </c>
      <c r="D1302" s="172" t="s">
        <v>247</v>
      </c>
      <c r="E1302" s="173">
        <v>296.90733999999998</v>
      </c>
      <c r="F1302" s="174"/>
      <c r="G1302" s="175">
        <f>ROUND(E1302*F1302,2)</f>
        <v>0</v>
      </c>
      <c r="H1302" s="158"/>
      <c r="I1302" s="157">
        <f>ROUND(E1302*H1302,2)</f>
        <v>0</v>
      </c>
      <c r="J1302" s="158"/>
      <c r="K1302" s="157">
        <f>ROUND(E1302*J1302,2)</f>
        <v>0</v>
      </c>
      <c r="L1302" s="157">
        <v>21</v>
      </c>
      <c r="M1302" s="157">
        <f>G1302*(1+L1302/100)</f>
        <v>0</v>
      </c>
      <c r="N1302" s="157">
        <v>2.5000000000000001E-3</v>
      </c>
      <c r="O1302" s="157">
        <f>ROUND(E1302*N1302,2)</f>
        <v>0.74</v>
      </c>
      <c r="P1302" s="157">
        <v>0</v>
      </c>
      <c r="Q1302" s="157">
        <f>ROUND(E1302*P1302,2)</f>
        <v>0</v>
      </c>
      <c r="R1302" s="157" t="s">
        <v>404</v>
      </c>
      <c r="S1302" s="157" t="s">
        <v>237</v>
      </c>
      <c r="T1302" s="157" t="s">
        <v>238</v>
      </c>
      <c r="U1302" s="157">
        <v>0</v>
      </c>
      <c r="V1302" s="157">
        <f>ROUND(E1302*U1302,2)</f>
        <v>0</v>
      </c>
      <c r="W1302" s="157"/>
      <c r="X1302" s="157" t="s">
        <v>405</v>
      </c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406</v>
      </c>
      <c r="AH1302" s="147"/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">
      <c r="A1303" s="154"/>
      <c r="B1303" s="155"/>
      <c r="C1303" s="188" t="s">
        <v>275</v>
      </c>
      <c r="D1303" s="161"/>
      <c r="E1303" s="162"/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242</v>
      </c>
      <c r="AH1303" s="147"/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ht="33.75" outlineLevel="1" x14ac:dyDescent="0.2">
      <c r="A1304" s="154"/>
      <c r="B1304" s="155"/>
      <c r="C1304" s="189" t="s">
        <v>1233</v>
      </c>
      <c r="D1304" s="161"/>
      <c r="E1304" s="162">
        <v>345.19540000000001</v>
      </c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242</v>
      </c>
      <c r="AH1304" s="147">
        <v>2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ht="33.75" outlineLevel="1" x14ac:dyDescent="0.2">
      <c r="A1305" s="154"/>
      <c r="B1305" s="155"/>
      <c r="C1305" s="189" t="s">
        <v>1229</v>
      </c>
      <c r="D1305" s="161"/>
      <c r="E1305" s="162">
        <v>-62.426499999999997</v>
      </c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242</v>
      </c>
      <c r="AH1305" s="147">
        <v>2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8" t="s">
        <v>277</v>
      </c>
      <c r="D1306" s="161"/>
      <c r="E1306" s="162"/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242</v>
      </c>
      <c r="AH1306" s="147"/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6" t="s">
        <v>1234</v>
      </c>
      <c r="D1307" s="159"/>
      <c r="E1307" s="160">
        <v>296.90735000000001</v>
      </c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242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ht="22.5" outlineLevel="1" x14ac:dyDescent="0.2">
      <c r="A1308" s="170">
        <v>244</v>
      </c>
      <c r="B1308" s="171" t="s">
        <v>1235</v>
      </c>
      <c r="C1308" s="185" t="s">
        <v>1236</v>
      </c>
      <c r="D1308" s="172" t="s">
        <v>247</v>
      </c>
      <c r="E1308" s="173">
        <v>296.90733999999998</v>
      </c>
      <c r="F1308" s="174"/>
      <c r="G1308" s="175">
        <f>ROUND(E1308*F1308,2)</f>
        <v>0</v>
      </c>
      <c r="H1308" s="158"/>
      <c r="I1308" s="157">
        <f>ROUND(E1308*H1308,2)</f>
        <v>0</v>
      </c>
      <c r="J1308" s="158"/>
      <c r="K1308" s="157">
        <f>ROUND(E1308*J1308,2)</f>
        <v>0</v>
      </c>
      <c r="L1308" s="157">
        <v>21</v>
      </c>
      <c r="M1308" s="157">
        <f>G1308*(1+L1308/100)</f>
        <v>0</v>
      </c>
      <c r="N1308" s="157">
        <v>6.0000000000000001E-3</v>
      </c>
      <c r="O1308" s="157">
        <f>ROUND(E1308*N1308,2)</f>
        <v>1.78</v>
      </c>
      <c r="P1308" s="157">
        <v>0</v>
      </c>
      <c r="Q1308" s="157">
        <f>ROUND(E1308*P1308,2)</f>
        <v>0</v>
      </c>
      <c r="R1308" s="157" t="s">
        <v>404</v>
      </c>
      <c r="S1308" s="157" t="s">
        <v>237</v>
      </c>
      <c r="T1308" s="157" t="s">
        <v>238</v>
      </c>
      <c r="U1308" s="157">
        <v>0</v>
      </c>
      <c r="V1308" s="157">
        <f>ROUND(E1308*U1308,2)</f>
        <v>0</v>
      </c>
      <c r="W1308" s="157"/>
      <c r="X1308" s="157" t="s">
        <v>405</v>
      </c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406</v>
      </c>
      <c r="AH1308" s="147"/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 x14ac:dyDescent="0.2">
      <c r="A1309" s="154"/>
      <c r="B1309" s="155"/>
      <c r="C1309" s="188" t="s">
        <v>275</v>
      </c>
      <c r="D1309" s="161"/>
      <c r="E1309" s="162"/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242</v>
      </c>
      <c r="AH1309" s="147"/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ht="33.75" outlineLevel="1" x14ac:dyDescent="0.2">
      <c r="A1310" s="154"/>
      <c r="B1310" s="155"/>
      <c r="C1310" s="189" t="s">
        <v>1237</v>
      </c>
      <c r="D1310" s="161"/>
      <c r="E1310" s="162">
        <v>345.19540000000001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242</v>
      </c>
      <c r="AH1310" s="147">
        <v>2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ht="33.75" outlineLevel="1" x14ac:dyDescent="0.2">
      <c r="A1311" s="154"/>
      <c r="B1311" s="155"/>
      <c r="C1311" s="189" t="s">
        <v>1229</v>
      </c>
      <c r="D1311" s="161"/>
      <c r="E1311" s="162">
        <v>-62.426499999999997</v>
      </c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242</v>
      </c>
      <c r="AH1311" s="147">
        <v>2</v>
      </c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8" t="s">
        <v>277</v>
      </c>
      <c r="D1312" s="161"/>
      <c r="E1312" s="162"/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242</v>
      </c>
      <c r="AH1312" s="147"/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54"/>
      <c r="B1313" s="155"/>
      <c r="C1313" s="186" t="s">
        <v>1234</v>
      </c>
      <c r="D1313" s="159"/>
      <c r="E1313" s="160">
        <v>296.90735000000001</v>
      </c>
      <c r="F1313" s="157"/>
      <c r="G1313" s="157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57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242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ht="22.5" outlineLevel="1" x14ac:dyDescent="0.2">
      <c r="A1314" s="170">
        <v>245</v>
      </c>
      <c r="B1314" s="171" t="s">
        <v>1238</v>
      </c>
      <c r="C1314" s="185" t="s">
        <v>1239</v>
      </c>
      <c r="D1314" s="172" t="s">
        <v>247</v>
      </c>
      <c r="E1314" s="173">
        <v>344.72928000000002</v>
      </c>
      <c r="F1314" s="174"/>
      <c r="G1314" s="175">
        <f>ROUND(E1314*F1314,2)</f>
        <v>0</v>
      </c>
      <c r="H1314" s="158"/>
      <c r="I1314" s="157">
        <f>ROUND(E1314*H1314,2)</f>
        <v>0</v>
      </c>
      <c r="J1314" s="158"/>
      <c r="K1314" s="157">
        <f>ROUND(E1314*J1314,2)</f>
        <v>0</v>
      </c>
      <c r="L1314" s="157">
        <v>21</v>
      </c>
      <c r="M1314" s="157">
        <f>G1314*(1+L1314/100)</f>
        <v>0</v>
      </c>
      <c r="N1314" s="157">
        <v>1.5E-3</v>
      </c>
      <c r="O1314" s="157">
        <f>ROUND(E1314*N1314,2)</f>
        <v>0.52</v>
      </c>
      <c r="P1314" s="157">
        <v>0</v>
      </c>
      <c r="Q1314" s="157">
        <f>ROUND(E1314*P1314,2)</f>
        <v>0</v>
      </c>
      <c r="R1314" s="157" t="s">
        <v>404</v>
      </c>
      <c r="S1314" s="157" t="s">
        <v>237</v>
      </c>
      <c r="T1314" s="157" t="s">
        <v>238</v>
      </c>
      <c r="U1314" s="157">
        <v>0</v>
      </c>
      <c r="V1314" s="157">
        <f>ROUND(E1314*U1314,2)</f>
        <v>0</v>
      </c>
      <c r="W1314" s="157"/>
      <c r="X1314" s="157" t="s">
        <v>405</v>
      </c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406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6" t="s">
        <v>1126</v>
      </c>
      <c r="D1315" s="159"/>
      <c r="E1315" s="160"/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242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8" t="s">
        <v>275</v>
      </c>
      <c r="D1316" s="161"/>
      <c r="E1316" s="162"/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242</v>
      </c>
      <c r="AH1316" s="147"/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9" t="s">
        <v>1240</v>
      </c>
      <c r="D1317" s="161"/>
      <c r="E1317" s="162">
        <v>328.31360000000001</v>
      </c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242</v>
      </c>
      <c r="AH1317" s="147">
        <v>2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8" t="s">
        <v>277</v>
      </c>
      <c r="D1318" s="161"/>
      <c r="E1318" s="162"/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242</v>
      </c>
      <c r="AH1318" s="147"/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54"/>
      <c r="B1319" s="155"/>
      <c r="C1319" s="186" t="s">
        <v>1241</v>
      </c>
      <c r="D1319" s="159"/>
      <c r="E1319" s="160">
        <v>344.72928000000002</v>
      </c>
      <c r="F1319" s="157"/>
      <c r="G1319" s="157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57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242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ht="22.5" outlineLevel="1" x14ac:dyDescent="0.2">
      <c r="A1320" s="170">
        <v>246</v>
      </c>
      <c r="B1320" s="171" t="s">
        <v>1242</v>
      </c>
      <c r="C1320" s="185" t="s">
        <v>1243</v>
      </c>
      <c r="D1320" s="172" t="s">
        <v>247</v>
      </c>
      <c r="E1320" s="173">
        <v>689.45856000000003</v>
      </c>
      <c r="F1320" s="174"/>
      <c r="G1320" s="175">
        <f>ROUND(E1320*F1320,2)</f>
        <v>0</v>
      </c>
      <c r="H1320" s="158"/>
      <c r="I1320" s="157">
        <f>ROUND(E1320*H1320,2)</f>
        <v>0</v>
      </c>
      <c r="J1320" s="158"/>
      <c r="K1320" s="157">
        <f>ROUND(E1320*J1320,2)</f>
        <v>0</v>
      </c>
      <c r="L1320" s="157">
        <v>21</v>
      </c>
      <c r="M1320" s="157">
        <f>G1320*(1+L1320/100)</f>
        <v>0</v>
      </c>
      <c r="N1320" s="157">
        <v>3.0000000000000001E-3</v>
      </c>
      <c r="O1320" s="157">
        <f>ROUND(E1320*N1320,2)</f>
        <v>2.0699999999999998</v>
      </c>
      <c r="P1320" s="157">
        <v>0</v>
      </c>
      <c r="Q1320" s="157">
        <f>ROUND(E1320*P1320,2)</f>
        <v>0</v>
      </c>
      <c r="R1320" s="157" t="s">
        <v>404</v>
      </c>
      <c r="S1320" s="157" t="s">
        <v>237</v>
      </c>
      <c r="T1320" s="157" t="s">
        <v>238</v>
      </c>
      <c r="U1320" s="157">
        <v>0</v>
      </c>
      <c r="V1320" s="157">
        <f>ROUND(E1320*U1320,2)</f>
        <v>0</v>
      </c>
      <c r="W1320" s="157"/>
      <c r="X1320" s="157" t="s">
        <v>405</v>
      </c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406</v>
      </c>
      <c r="AH1320" s="147"/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275</v>
      </c>
      <c r="D1321" s="161"/>
      <c r="E1321" s="162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242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">
      <c r="A1322" s="154"/>
      <c r="B1322" s="155"/>
      <c r="C1322" s="189" t="s">
        <v>1244</v>
      </c>
      <c r="D1322" s="161"/>
      <c r="E1322" s="162"/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242</v>
      </c>
      <c r="AH1322" s="147">
        <v>2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9" t="s">
        <v>1245</v>
      </c>
      <c r="D1323" s="161"/>
      <c r="E1323" s="162">
        <v>328.31360000000001</v>
      </c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242</v>
      </c>
      <c r="AH1323" s="147">
        <v>2</v>
      </c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8" t="s">
        <v>277</v>
      </c>
      <c r="D1324" s="161"/>
      <c r="E1324" s="162"/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242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">
      <c r="A1325" s="154"/>
      <c r="B1325" s="155"/>
      <c r="C1325" s="186" t="s">
        <v>1246</v>
      </c>
      <c r="D1325" s="159"/>
      <c r="E1325" s="160">
        <v>689.45856000000003</v>
      </c>
      <c r="F1325" s="157"/>
      <c r="G1325" s="157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57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242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ht="22.5" outlineLevel="1" x14ac:dyDescent="0.2">
      <c r="A1326" s="170">
        <v>247</v>
      </c>
      <c r="B1326" s="171" t="s">
        <v>1247</v>
      </c>
      <c r="C1326" s="185" t="s">
        <v>1248</v>
      </c>
      <c r="D1326" s="172" t="s">
        <v>247</v>
      </c>
      <c r="E1326" s="173">
        <v>246.54</v>
      </c>
      <c r="F1326" s="174"/>
      <c r="G1326" s="175">
        <f>ROUND(E1326*F1326,2)</f>
        <v>0</v>
      </c>
      <c r="H1326" s="158"/>
      <c r="I1326" s="157">
        <f>ROUND(E1326*H1326,2)</f>
        <v>0</v>
      </c>
      <c r="J1326" s="158"/>
      <c r="K1326" s="157">
        <f>ROUND(E1326*J1326,2)</f>
        <v>0</v>
      </c>
      <c r="L1326" s="157">
        <v>21</v>
      </c>
      <c r="M1326" s="157">
        <f>G1326*(1+L1326/100)</f>
        <v>0</v>
      </c>
      <c r="N1326" s="157">
        <v>4.0000000000000001E-3</v>
      </c>
      <c r="O1326" s="157">
        <f>ROUND(E1326*N1326,2)</f>
        <v>0.99</v>
      </c>
      <c r="P1326" s="157">
        <v>0</v>
      </c>
      <c r="Q1326" s="157">
        <f>ROUND(E1326*P1326,2)</f>
        <v>0</v>
      </c>
      <c r="R1326" s="157" t="s">
        <v>404</v>
      </c>
      <c r="S1326" s="157" t="s">
        <v>237</v>
      </c>
      <c r="T1326" s="157" t="s">
        <v>238</v>
      </c>
      <c r="U1326" s="157">
        <v>0</v>
      </c>
      <c r="V1326" s="157">
        <f>ROUND(E1326*U1326,2)</f>
        <v>0</v>
      </c>
      <c r="W1326" s="157"/>
      <c r="X1326" s="157" t="s">
        <v>405</v>
      </c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406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8" t="s">
        <v>275</v>
      </c>
      <c r="D1327" s="161"/>
      <c r="E1327" s="162"/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242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9" t="s">
        <v>438</v>
      </c>
      <c r="D1328" s="161"/>
      <c r="E1328" s="162"/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242</v>
      </c>
      <c r="AH1328" s="147">
        <v>2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9" t="s">
        <v>1249</v>
      </c>
      <c r="D1329" s="161"/>
      <c r="E1329" s="162"/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242</v>
      </c>
      <c r="AH1329" s="147">
        <v>2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9" t="s">
        <v>1177</v>
      </c>
      <c r="D1330" s="161"/>
      <c r="E1330" s="162">
        <v>15.3</v>
      </c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242</v>
      </c>
      <c r="AH1330" s="147">
        <v>2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9" t="s">
        <v>1178</v>
      </c>
      <c r="D1331" s="161"/>
      <c r="E1331" s="162">
        <v>8.6</v>
      </c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242</v>
      </c>
      <c r="AH1331" s="147">
        <v>2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9" t="s">
        <v>1179</v>
      </c>
      <c r="D1332" s="161"/>
      <c r="E1332" s="162">
        <v>3.7</v>
      </c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242</v>
      </c>
      <c r="AH1332" s="147">
        <v>2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9" t="s">
        <v>1250</v>
      </c>
      <c r="D1333" s="161"/>
      <c r="E1333" s="162"/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242</v>
      </c>
      <c r="AH1333" s="147">
        <v>2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9" t="s">
        <v>753</v>
      </c>
      <c r="D1334" s="161"/>
      <c r="E1334" s="162">
        <v>20.9</v>
      </c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242</v>
      </c>
      <c r="AH1334" s="147">
        <v>2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9" t="s">
        <v>754</v>
      </c>
      <c r="D1335" s="161"/>
      <c r="E1335" s="162">
        <v>68.900000000000006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242</v>
      </c>
      <c r="AH1335" s="147">
        <v>2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277</v>
      </c>
      <c r="D1336" s="161"/>
      <c r="E1336" s="162"/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242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6" t="s">
        <v>1251</v>
      </c>
      <c r="D1337" s="159"/>
      <c r="E1337" s="160">
        <v>246.54</v>
      </c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242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ht="22.5" outlineLevel="1" x14ac:dyDescent="0.2">
      <c r="A1338" s="170">
        <v>248</v>
      </c>
      <c r="B1338" s="171" t="s">
        <v>1252</v>
      </c>
      <c r="C1338" s="185" t="s">
        <v>1253</v>
      </c>
      <c r="D1338" s="172" t="s">
        <v>247</v>
      </c>
      <c r="E1338" s="173">
        <v>171.04499999999999</v>
      </c>
      <c r="F1338" s="174"/>
      <c r="G1338" s="175">
        <f>ROUND(E1338*F1338,2)</f>
        <v>0</v>
      </c>
      <c r="H1338" s="158"/>
      <c r="I1338" s="157">
        <f>ROUND(E1338*H1338,2)</f>
        <v>0</v>
      </c>
      <c r="J1338" s="158"/>
      <c r="K1338" s="157">
        <f>ROUND(E1338*J1338,2)</f>
        <v>0</v>
      </c>
      <c r="L1338" s="157">
        <v>21</v>
      </c>
      <c r="M1338" s="157">
        <f>G1338*(1+L1338/100)</f>
        <v>0</v>
      </c>
      <c r="N1338" s="157">
        <v>5.0000000000000001E-3</v>
      </c>
      <c r="O1338" s="157">
        <f>ROUND(E1338*N1338,2)</f>
        <v>0.86</v>
      </c>
      <c r="P1338" s="157">
        <v>0</v>
      </c>
      <c r="Q1338" s="157">
        <f>ROUND(E1338*P1338,2)</f>
        <v>0</v>
      </c>
      <c r="R1338" s="157" t="s">
        <v>404</v>
      </c>
      <c r="S1338" s="157" t="s">
        <v>237</v>
      </c>
      <c r="T1338" s="157" t="s">
        <v>238</v>
      </c>
      <c r="U1338" s="157">
        <v>0</v>
      </c>
      <c r="V1338" s="157">
        <f>ROUND(E1338*U1338,2)</f>
        <v>0</v>
      </c>
      <c r="W1338" s="157"/>
      <c r="X1338" s="157" t="s">
        <v>405</v>
      </c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406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275</v>
      </c>
      <c r="D1339" s="161"/>
      <c r="E1339" s="162"/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242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9" t="s">
        <v>438</v>
      </c>
      <c r="D1340" s="161"/>
      <c r="E1340" s="162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242</v>
      </c>
      <c r="AH1340" s="147">
        <v>2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9" t="s">
        <v>1254</v>
      </c>
      <c r="D1341" s="161"/>
      <c r="E1341" s="162"/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242</v>
      </c>
      <c r="AH1341" s="147">
        <v>2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9" t="s">
        <v>756</v>
      </c>
      <c r="D1342" s="161"/>
      <c r="E1342" s="162">
        <v>29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242</v>
      </c>
      <c r="AH1342" s="147">
        <v>2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9" t="s">
        <v>757</v>
      </c>
      <c r="D1343" s="161"/>
      <c r="E1343" s="162">
        <v>24.2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242</v>
      </c>
      <c r="AH1343" s="147">
        <v>2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89" t="s">
        <v>758</v>
      </c>
      <c r="D1344" s="161"/>
      <c r="E1344" s="162">
        <v>24.6</v>
      </c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242</v>
      </c>
      <c r="AH1344" s="147">
        <v>2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89" t="s">
        <v>759</v>
      </c>
      <c r="D1345" s="161"/>
      <c r="E1345" s="162">
        <v>24.9</v>
      </c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242</v>
      </c>
      <c r="AH1345" s="147">
        <v>2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9" t="s">
        <v>760</v>
      </c>
      <c r="D1346" s="161"/>
      <c r="E1346" s="162">
        <v>21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242</v>
      </c>
      <c r="AH1346" s="147">
        <v>2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9" t="s">
        <v>761</v>
      </c>
      <c r="D1347" s="161"/>
      <c r="E1347" s="162">
        <v>20.8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242</v>
      </c>
      <c r="AH1347" s="147">
        <v>2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9" t="s">
        <v>762</v>
      </c>
      <c r="D1348" s="161"/>
      <c r="E1348" s="162">
        <v>18.399999999999999</v>
      </c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242</v>
      </c>
      <c r="AH1348" s="147">
        <v>2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8" t="s">
        <v>277</v>
      </c>
      <c r="D1349" s="161"/>
      <c r="E1349" s="162"/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242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6" t="s">
        <v>1255</v>
      </c>
      <c r="D1350" s="159"/>
      <c r="E1350" s="160">
        <v>171.04499999999999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242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>
        <v>249</v>
      </c>
      <c r="B1351" s="155" t="s">
        <v>1256</v>
      </c>
      <c r="C1351" s="190" t="s">
        <v>1257</v>
      </c>
      <c r="D1351" s="156" t="s">
        <v>0</v>
      </c>
      <c r="E1351" s="182"/>
      <c r="F1351" s="158"/>
      <c r="G1351" s="157">
        <f>ROUND(E1351*F1351,2)</f>
        <v>0</v>
      </c>
      <c r="H1351" s="158"/>
      <c r="I1351" s="157">
        <f>ROUND(E1351*H1351,2)</f>
        <v>0</v>
      </c>
      <c r="J1351" s="158"/>
      <c r="K1351" s="157">
        <f>ROUND(E1351*J1351,2)</f>
        <v>0</v>
      </c>
      <c r="L1351" s="157">
        <v>21</v>
      </c>
      <c r="M1351" s="157">
        <f>G1351*(1+L1351/100)</f>
        <v>0</v>
      </c>
      <c r="N1351" s="157">
        <v>0</v>
      </c>
      <c r="O1351" s="157">
        <f>ROUND(E1351*N1351,2)</f>
        <v>0</v>
      </c>
      <c r="P1351" s="157">
        <v>0</v>
      </c>
      <c r="Q1351" s="157">
        <f>ROUND(E1351*P1351,2)</f>
        <v>0</v>
      </c>
      <c r="R1351" s="157"/>
      <c r="S1351" s="157" t="s">
        <v>237</v>
      </c>
      <c r="T1351" s="157" t="s">
        <v>238</v>
      </c>
      <c r="U1351" s="157">
        <v>0</v>
      </c>
      <c r="V1351" s="157">
        <f>ROUND(E1351*U1351,2)</f>
        <v>0</v>
      </c>
      <c r="W1351" s="157"/>
      <c r="X1351" s="157" t="s">
        <v>1030</v>
      </c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1031</v>
      </c>
      <c r="AH1351" s="147"/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x14ac:dyDescent="0.2">
      <c r="A1352" s="164" t="s">
        <v>232</v>
      </c>
      <c r="B1352" s="165" t="s">
        <v>171</v>
      </c>
      <c r="C1352" s="184" t="s">
        <v>172</v>
      </c>
      <c r="D1352" s="166"/>
      <c r="E1352" s="167"/>
      <c r="F1352" s="168"/>
      <c r="G1352" s="169">
        <f>SUMIF(AG1353:AG1387,"&lt;&gt;NOR",G1353:G1387)</f>
        <v>0</v>
      </c>
      <c r="H1352" s="163"/>
      <c r="I1352" s="163">
        <f>SUM(I1353:I1387)</f>
        <v>0</v>
      </c>
      <c r="J1352" s="163"/>
      <c r="K1352" s="163">
        <f>SUM(K1353:K1387)</f>
        <v>0</v>
      </c>
      <c r="L1352" s="163"/>
      <c r="M1352" s="163">
        <f>SUM(M1353:M1387)</f>
        <v>0</v>
      </c>
      <c r="N1352" s="163"/>
      <c r="O1352" s="163">
        <f>SUM(O1353:O1387)</f>
        <v>8.7899999999999991</v>
      </c>
      <c r="P1352" s="163"/>
      <c r="Q1352" s="163">
        <f>SUM(Q1353:Q1387)</f>
        <v>0.33</v>
      </c>
      <c r="R1352" s="163"/>
      <c r="S1352" s="163"/>
      <c r="T1352" s="163"/>
      <c r="U1352" s="163"/>
      <c r="V1352" s="163">
        <f>SUM(V1353:V1387)</f>
        <v>229.04000000000002</v>
      </c>
      <c r="W1352" s="163"/>
      <c r="X1352" s="163"/>
      <c r="AG1352" t="s">
        <v>233</v>
      </c>
    </row>
    <row r="1353" spans="1:60" outlineLevel="1" x14ac:dyDescent="0.2">
      <c r="A1353" s="170">
        <v>250</v>
      </c>
      <c r="B1353" s="171" t="s">
        <v>1258</v>
      </c>
      <c r="C1353" s="185" t="s">
        <v>1259</v>
      </c>
      <c r="D1353" s="172" t="s">
        <v>301</v>
      </c>
      <c r="E1353" s="173">
        <v>2</v>
      </c>
      <c r="F1353" s="174"/>
      <c r="G1353" s="175">
        <f>ROUND(E1353*F1353,2)</f>
        <v>0</v>
      </c>
      <c r="H1353" s="158"/>
      <c r="I1353" s="157">
        <f>ROUND(E1353*H1353,2)</f>
        <v>0</v>
      </c>
      <c r="J1353" s="158"/>
      <c r="K1353" s="157">
        <f>ROUND(E1353*J1353,2)</f>
        <v>0</v>
      </c>
      <c r="L1353" s="157">
        <v>21</v>
      </c>
      <c r="M1353" s="157">
        <f>G1353*(1+L1353/100)</f>
        <v>0</v>
      </c>
      <c r="N1353" s="157">
        <v>0.14369000000000001</v>
      </c>
      <c r="O1353" s="157">
        <f>ROUND(E1353*N1353,2)</f>
        <v>0.28999999999999998</v>
      </c>
      <c r="P1353" s="157">
        <v>0</v>
      </c>
      <c r="Q1353" s="157">
        <f>ROUND(E1353*P1353,2)</f>
        <v>0</v>
      </c>
      <c r="R1353" s="157"/>
      <c r="S1353" s="157" t="s">
        <v>237</v>
      </c>
      <c r="T1353" s="157" t="s">
        <v>238</v>
      </c>
      <c r="U1353" s="157">
        <v>30</v>
      </c>
      <c r="V1353" s="157">
        <f>ROUND(E1353*U1353,2)</f>
        <v>60</v>
      </c>
      <c r="W1353" s="157"/>
      <c r="X1353" s="157" t="s">
        <v>239</v>
      </c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240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/>
      <c r="B1354" s="155"/>
      <c r="C1354" s="186" t="s">
        <v>1260</v>
      </c>
      <c r="D1354" s="159"/>
      <c r="E1354" s="160">
        <v>2</v>
      </c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57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242</v>
      </c>
      <c r="AH1354" s="147">
        <v>0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ht="22.5" outlineLevel="1" x14ac:dyDescent="0.2">
      <c r="A1355" s="170">
        <v>251</v>
      </c>
      <c r="B1355" s="171" t="s">
        <v>1261</v>
      </c>
      <c r="C1355" s="185" t="s">
        <v>1262</v>
      </c>
      <c r="D1355" s="172" t="s">
        <v>247</v>
      </c>
      <c r="E1355" s="173">
        <v>46.362450000000003</v>
      </c>
      <c r="F1355" s="174"/>
      <c r="G1355" s="175">
        <f>ROUND(E1355*F1355,2)</f>
        <v>0</v>
      </c>
      <c r="H1355" s="158"/>
      <c r="I1355" s="157">
        <f>ROUND(E1355*H1355,2)</f>
        <v>0</v>
      </c>
      <c r="J1355" s="158"/>
      <c r="K1355" s="157">
        <f>ROUND(E1355*J1355,2)</f>
        <v>0</v>
      </c>
      <c r="L1355" s="157">
        <v>21</v>
      </c>
      <c r="M1355" s="157">
        <f>G1355*(1+L1355/100)</f>
        <v>0</v>
      </c>
      <c r="N1355" s="157">
        <v>4.0299999999999997E-3</v>
      </c>
      <c r="O1355" s="157">
        <f>ROUND(E1355*N1355,2)</f>
        <v>0.19</v>
      </c>
      <c r="P1355" s="157">
        <v>0</v>
      </c>
      <c r="Q1355" s="157">
        <f>ROUND(E1355*P1355,2)</f>
        <v>0</v>
      </c>
      <c r="R1355" s="157"/>
      <c r="S1355" s="157" t="s">
        <v>237</v>
      </c>
      <c r="T1355" s="157" t="s">
        <v>238</v>
      </c>
      <c r="U1355" s="157">
        <v>0.156</v>
      </c>
      <c r="V1355" s="157">
        <f>ROUND(E1355*U1355,2)</f>
        <v>7.23</v>
      </c>
      <c r="W1355" s="157"/>
      <c r="X1355" s="157" t="s">
        <v>239</v>
      </c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240</v>
      </c>
      <c r="AH1355" s="147"/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">
      <c r="A1356" s="154"/>
      <c r="B1356" s="155"/>
      <c r="C1356" s="186" t="s">
        <v>1185</v>
      </c>
      <c r="D1356" s="159"/>
      <c r="E1356" s="160"/>
      <c r="F1356" s="157"/>
      <c r="G1356" s="157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57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242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">
      <c r="A1357" s="154"/>
      <c r="B1357" s="155"/>
      <c r="C1357" s="186" t="s">
        <v>1263</v>
      </c>
      <c r="D1357" s="159"/>
      <c r="E1357" s="160">
        <v>43.977449999999997</v>
      </c>
      <c r="F1357" s="157"/>
      <c r="G1357" s="157"/>
      <c r="H1357" s="157"/>
      <c r="I1357" s="157"/>
      <c r="J1357" s="157"/>
      <c r="K1357" s="157"/>
      <c r="L1357" s="157"/>
      <c r="M1357" s="157"/>
      <c r="N1357" s="157"/>
      <c r="O1357" s="157"/>
      <c r="P1357" s="157"/>
      <c r="Q1357" s="157"/>
      <c r="R1357" s="157"/>
      <c r="S1357" s="157"/>
      <c r="T1357" s="157"/>
      <c r="U1357" s="157"/>
      <c r="V1357" s="157"/>
      <c r="W1357" s="157"/>
      <c r="X1357" s="157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242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6" t="s">
        <v>1264</v>
      </c>
      <c r="D1358" s="159"/>
      <c r="E1358" s="160">
        <v>2.3849999999999998</v>
      </c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242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ht="22.5" outlineLevel="1" x14ac:dyDescent="0.2">
      <c r="A1359" s="170">
        <v>252</v>
      </c>
      <c r="B1359" s="171" t="s">
        <v>1265</v>
      </c>
      <c r="C1359" s="185" t="s">
        <v>1266</v>
      </c>
      <c r="D1359" s="172" t="s">
        <v>247</v>
      </c>
      <c r="E1359" s="173">
        <v>322.5009</v>
      </c>
      <c r="F1359" s="174"/>
      <c r="G1359" s="175">
        <f>ROUND(E1359*F1359,2)</f>
        <v>0</v>
      </c>
      <c r="H1359" s="158"/>
      <c r="I1359" s="157">
        <f>ROUND(E1359*H1359,2)</f>
        <v>0</v>
      </c>
      <c r="J1359" s="158"/>
      <c r="K1359" s="157">
        <f>ROUND(E1359*J1359,2)</f>
        <v>0</v>
      </c>
      <c r="L1359" s="157">
        <v>21</v>
      </c>
      <c r="M1359" s="157">
        <f>G1359*(1+L1359/100)</f>
        <v>0</v>
      </c>
      <c r="N1359" s="157">
        <v>7.2999999999999996E-4</v>
      </c>
      <c r="O1359" s="157">
        <f>ROUND(E1359*N1359,2)</f>
        <v>0.24</v>
      </c>
      <c r="P1359" s="157">
        <v>0</v>
      </c>
      <c r="Q1359" s="157">
        <f>ROUND(E1359*P1359,2)</f>
        <v>0</v>
      </c>
      <c r="R1359" s="157"/>
      <c r="S1359" s="157" t="s">
        <v>237</v>
      </c>
      <c r="T1359" s="157" t="s">
        <v>238</v>
      </c>
      <c r="U1359" s="157">
        <v>0.313</v>
      </c>
      <c r="V1359" s="157">
        <f>ROUND(E1359*U1359,2)</f>
        <v>100.94</v>
      </c>
      <c r="W1359" s="157"/>
      <c r="X1359" s="157" t="s">
        <v>239</v>
      </c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240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outlineLevel="1" x14ac:dyDescent="0.2">
      <c r="A1360" s="154"/>
      <c r="B1360" s="155"/>
      <c r="C1360" s="186" t="s">
        <v>1267</v>
      </c>
      <c r="D1360" s="159"/>
      <c r="E1360" s="160">
        <v>384.92739999999998</v>
      </c>
      <c r="F1360" s="157"/>
      <c r="G1360" s="157"/>
      <c r="H1360" s="157"/>
      <c r="I1360" s="157"/>
      <c r="J1360" s="157"/>
      <c r="K1360" s="157"/>
      <c r="L1360" s="157"/>
      <c r="M1360" s="157"/>
      <c r="N1360" s="157"/>
      <c r="O1360" s="157"/>
      <c r="P1360" s="157"/>
      <c r="Q1360" s="157"/>
      <c r="R1360" s="157"/>
      <c r="S1360" s="157"/>
      <c r="T1360" s="157"/>
      <c r="U1360" s="157"/>
      <c r="V1360" s="157"/>
      <c r="W1360" s="157"/>
      <c r="X1360" s="157"/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242</v>
      </c>
      <c r="AH1360" s="147">
        <v>0</v>
      </c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ht="33.75" outlineLevel="1" x14ac:dyDescent="0.2">
      <c r="A1361" s="154"/>
      <c r="B1361" s="155"/>
      <c r="C1361" s="186" t="s">
        <v>420</v>
      </c>
      <c r="D1361" s="159"/>
      <c r="E1361" s="160">
        <v>-62.426499999999997</v>
      </c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242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ht="33.75" outlineLevel="1" x14ac:dyDescent="0.2">
      <c r="A1362" s="170">
        <v>253</v>
      </c>
      <c r="B1362" s="171" t="s">
        <v>1268</v>
      </c>
      <c r="C1362" s="185" t="s">
        <v>1269</v>
      </c>
      <c r="D1362" s="172" t="s">
        <v>247</v>
      </c>
      <c r="E1362" s="173">
        <v>34.75</v>
      </c>
      <c r="F1362" s="174"/>
      <c r="G1362" s="175">
        <f>ROUND(E1362*F1362,2)</f>
        <v>0</v>
      </c>
      <c r="H1362" s="158"/>
      <c r="I1362" s="157">
        <f>ROUND(E1362*H1362,2)</f>
        <v>0</v>
      </c>
      <c r="J1362" s="158"/>
      <c r="K1362" s="157">
        <f>ROUND(E1362*J1362,2)</f>
        <v>0</v>
      </c>
      <c r="L1362" s="157">
        <v>21</v>
      </c>
      <c r="M1362" s="157">
        <f>G1362*(1+L1362/100)</f>
        <v>0</v>
      </c>
      <c r="N1362" s="157">
        <v>9.3900000000000008E-3</v>
      </c>
      <c r="O1362" s="157">
        <f>ROUND(E1362*N1362,2)</f>
        <v>0.33</v>
      </c>
      <c r="P1362" s="157">
        <v>0</v>
      </c>
      <c r="Q1362" s="157">
        <f>ROUND(E1362*P1362,2)</f>
        <v>0</v>
      </c>
      <c r="R1362" s="157"/>
      <c r="S1362" s="157" t="s">
        <v>237</v>
      </c>
      <c r="T1362" s="157" t="s">
        <v>238</v>
      </c>
      <c r="U1362" s="157">
        <v>0.313</v>
      </c>
      <c r="V1362" s="157">
        <f>ROUND(E1362*U1362,2)</f>
        <v>10.88</v>
      </c>
      <c r="W1362" s="157"/>
      <c r="X1362" s="157" t="s">
        <v>239</v>
      </c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240</v>
      </c>
      <c r="AH1362" s="147"/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 x14ac:dyDescent="0.2">
      <c r="A1363" s="154"/>
      <c r="B1363" s="155"/>
      <c r="C1363" s="186" t="s">
        <v>308</v>
      </c>
      <c r="D1363" s="159"/>
      <c r="E1363" s="160"/>
      <c r="F1363" s="157"/>
      <c r="G1363" s="157"/>
      <c r="H1363" s="157"/>
      <c r="I1363" s="157"/>
      <c r="J1363" s="157"/>
      <c r="K1363" s="157"/>
      <c r="L1363" s="157"/>
      <c r="M1363" s="157"/>
      <c r="N1363" s="157"/>
      <c r="O1363" s="157"/>
      <c r="P1363" s="157"/>
      <c r="Q1363" s="157"/>
      <c r="R1363" s="157"/>
      <c r="S1363" s="157"/>
      <c r="T1363" s="157"/>
      <c r="U1363" s="157"/>
      <c r="V1363" s="157"/>
      <c r="W1363" s="157"/>
      <c r="X1363" s="157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242</v>
      </c>
      <c r="AH1363" s="147">
        <v>0</v>
      </c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">
      <c r="A1364" s="154"/>
      <c r="B1364" s="155"/>
      <c r="C1364" s="186" t="s">
        <v>1270</v>
      </c>
      <c r="D1364" s="159"/>
      <c r="E1364" s="160">
        <v>13.95</v>
      </c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57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242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">
      <c r="A1365" s="154"/>
      <c r="B1365" s="155"/>
      <c r="C1365" s="186" t="s">
        <v>313</v>
      </c>
      <c r="D1365" s="159"/>
      <c r="E1365" s="160"/>
      <c r="F1365" s="157"/>
      <c r="G1365" s="157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57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242</v>
      </c>
      <c r="AH1365" s="147">
        <v>0</v>
      </c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186" t="s">
        <v>1271</v>
      </c>
      <c r="D1366" s="159"/>
      <c r="E1366" s="160">
        <v>20.8</v>
      </c>
      <c r="F1366" s="157"/>
      <c r="G1366" s="157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242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ht="33.75" outlineLevel="1" x14ac:dyDescent="0.2">
      <c r="A1367" s="170">
        <v>254</v>
      </c>
      <c r="B1367" s="171" t="s">
        <v>1272</v>
      </c>
      <c r="C1367" s="185" t="s">
        <v>1273</v>
      </c>
      <c r="D1367" s="172" t="s">
        <v>247</v>
      </c>
      <c r="E1367" s="173">
        <v>34.75</v>
      </c>
      <c r="F1367" s="174"/>
      <c r="G1367" s="175">
        <f>ROUND(E1367*F1367,2)</f>
        <v>0</v>
      </c>
      <c r="H1367" s="158"/>
      <c r="I1367" s="157">
        <f>ROUND(E1367*H1367,2)</f>
        <v>0</v>
      </c>
      <c r="J1367" s="158"/>
      <c r="K1367" s="157">
        <f>ROUND(E1367*J1367,2)</f>
        <v>0</v>
      </c>
      <c r="L1367" s="157">
        <v>21</v>
      </c>
      <c r="M1367" s="157">
        <f>G1367*(1+L1367/100)</f>
        <v>0</v>
      </c>
      <c r="N1367" s="157">
        <v>0</v>
      </c>
      <c r="O1367" s="157">
        <f>ROUND(E1367*N1367,2)</f>
        <v>0</v>
      </c>
      <c r="P1367" s="157">
        <v>9.3900000000000008E-3</v>
      </c>
      <c r="Q1367" s="157">
        <f>ROUND(E1367*P1367,2)</f>
        <v>0.33</v>
      </c>
      <c r="R1367" s="157"/>
      <c r="S1367" s="157" t="s">
        <v>260</v>
      </c>
      <c r="T1367" s="157" t="s">
        <v>261</v>
      </c>
      <c r="U1367" s="157">
        <v>0.313</v>
      </c>
      <c r="V1367" s="157">
        <f>ROUND(E1367*U1367,2)</f>
        <v>10.88</v>
      </c>
      <c r="W1367" s="157"/>
      <c r="X1367" s="157" t="s">
        <v>239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240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">
      <c r="A1368" s="154"/>
      <c r="B1368" s="155"/>
      <c r="C1368" s="186" t="s">
        <v>308</v>
      </c>
      <c r="D1368" s="159"/>
      <c r="E1368" s="160"/>
      <c r="F1368" s="157"/>
      <c r="G1368" s="157"/>
      <c r="H1368" s="157"/>
      <c r="I1368" s="157"/>
      <c r="J1368" s="157"/>
      <c r="K1368" s="157"/>
      <c r="L1368" s="157"/>
      <c r="M1368" s="157"/>
      <c r="N1368" s="157"/>
      <c r="O1368" s="157"/>
      <c r="P1368" s="157"/>
      <c r="Q1368" s="157"/>
      <c r="R1368" s="157"/>
      <c r="S1368" s="157"/>
      <c r="T1368" s="157"/>
      <c r="U1368" s="157"/>
      <c r="V1368" s="157"/>
      <c r="W1368" s="157"/>
      <c r="X1368" s="157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242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">
      <c r="A1369" s="154"/>
      <c r="B1369" s="155"/>
      <c r="C1369" s="186" t="s">
        <v>1270</v>
      </c>
      <c r="D1369" s="159"/>
      <c r="E1369" s="160">
        <v>13.95</v>
      </c>
      <c r="F1369" s="157"/>
      <c r="G1369" s="157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57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242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54"/>
      <c r="B1370" s="155"/>
      <c r="C1370" s="186" t="s">
        <v>313</v>
      </c>
      <c r="D1370" s="159"/>
      <c r="E1370" s="160"/>
      <c r="F1370" s="157"/>
      <c r="G1370" s="157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57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242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1" x14ac:dyDescent="0.2">
      <c r="A1371" s="154"/>
      <c r="B1371" s="155"/>
      <c r="C1371" s="186" t="s">
        <v>1271</v>
      </c>
      <c r="D1371" s="159"/>
      <c r="E1371" s="160">
        <v>20.8</v>
      </c>
      <c r="F1371" s="157"/>
      <c r="G1371" s="157"/>
      <c r="H1371" s="157"/>
      <c r="I1371" s="157"/>
      <c r="J1371" s="157"/>
      <c r="K1371" s="157"/>
      <c r="L1371" s="157"/>
      <c r="M1371" s="157"/>
      <c r="N1371" s="157"/>
      <c r="O1371" s="157"/>
      <c r="P1371" s="157"/>
      <c r="Q1371" s="157"/>
      <c r="R1371" s="157"/>
      <c r="S1371" s="157"/>
      <c r="T1371" s="157"/>
      <c r="U1371" s="157"/>
      <c r="V1371" s="157"/>
      <c r="W1371" s="157"/>
      <c r="X1371" s="157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242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ht="33.75" outlineLevel="1" x14ac:dyDescent="0.2">
      <c r="A1372" s="170">
        <v>255</v>
      </c>
      <c r="B1372" s="171" t="s">
        <v>1274</v>
      </c>
      <c r="C1372" s="185" t="s">
        <v>1275</v>
      </c>
      <c r="D1372" s="172" t="s">
        <v>247</v>
      </c>
      <c r="E1372" s="173">
        <v>46.362450000000003</v>
      </c>
      <c r="F1372" s="174"/>
      <c r="G1372" s="175">
        <f>ROUND(E1372*F1372,2)</f>
        <v>0</v>
      </c>
      <c r="H1372" s="158"/>
      <c r="I1372" s="157">
        <f>ROUND(E1372*H1372,2)</f>
        <v>0</v>
      </c>
      <c r="J1372" s="158"/>
      <c r="K1372" s="157">
        <f>ROUND(E1372*J1372,2)</f>
        <v>0</v>
      </c>
      <c r="L1372" s="157">
        <v>21</v>
      </c>
      <c r="M1372" s="157">
        <f>G1372*(1+L1372/100)</f>
        <v>0</v>
      </c>
      <c r="N1372" s="157">
        <v>1.404E-2</v>
      </c>
      <c r="O1372" s="157">
        <f>ROUND(E1372*N1372,2)</f>
        <v>0.65</v>
      </c>
      <c r="P1372" s="157">
        <v>0</v>
      </c>
      <c r="Q1372" s="157">
        <f>ROUND(E1372*P1372,2)</f>
        <v>0</v>
      </c>
      <c r="R1372" s="157"/>
      <c r="S1372" s="157" t="s">
        <v>260</v>
      </c>
      <c r="T1372" s="157" t="s">
        <v>261</v>
      </c>
      <c r="U1372" s="157">
        <v>0.33500000000000002</v>
      </c>
      <c r="V1372" s="157">
        <f>ROUND(E1372*U1372,2)</f>
        <v>15.53</v>
      </c>
      <c r="W1372" s="157"/>
      <c r="X1372" s="157" t="s">
        <v>239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240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">
      <c r="A1373" s="154"/>
      <c r="B1373" s="155"/>
      <c r="C1373" s="186" t="s">
        <v>1185</v>
      </c>
      <c r="D1373" s="159"/>
      <c r="E1373" s="160"/>
      <c r="F1373" s="157"/>
      <c r="G1373" s="157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57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242</v>
      </c>
      <c r="AH1373" s="147">
        <v>0</v>
      </c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186" t="s">
        <v>1263</v>
      </c>
      <c r="D1374" s="159"/>
      <c r="E1374" s="160">
        <v>43.977449999999997</v>
      </c>
      <c r="F1374" s="157"/>
      <c r="G1374" s="157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242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6" t="s">
        <v>1264</v>
      </c>
      <c r="D1375" s="159"/>
      <c r="E1375" s="160">
        <v>2.3849999999999998</v>
      </c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242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ht="33.75" outlineLevel="1" x14ac:dyDescent="0.2">
      <c r="A1376" s="170">
        <v>256</v>
      </c>
      <c r="B1376" s="171" t="s">
        <v>1276</v>
      </c>
      <c r="C1376" s="185" t="s">
        <v>1277</v>
      </c>
      <c r="D1376" s="172" t="s">
        <v>247</v>
      </c>
      <c r="E1376" s="173">
        <v>70.383200000000002</v>
      </c>
      <c r="F1376" s="174"/>
      <c r="G1376" s="175">
        <f>ROUND(E1376*F1376,2)</f>
        <v>0</v>
      </c>
      <c r="H1376" s="158"/>
      <c r="I1376" s="157">
        <f>ROUND(E1376*H1376,2)</f>
        <v>0</v>
      </c>
      <c r="J1376" s="158"/>
      <c r="K1376" s="157">
        <f>ROUND(E1376*J1376,2)</f>
        <v>0</v>
      </c>
      <c r="L1376" s="157">
        <v>21</v>
      </c>
      <c r="M1376" s="157">
        <f>G1376*(1+L1376/100)</f>
        <v>0</v>
      </c>
      <c r="N1376" s="157">
        <v>1.404E-2</v>
      </c>
      <c r="O1376" s="157">
        <f>ROUND(E1376*N1376,2)</f>
        <v>0.99</v>
      </c>
      <c r="P1376" s="157">
        <v>0</v>
      </c>
      <c r="Q1376" s="157">
        <f>ROUND(E1376*P1376,2)</f>
        <v>0</v>
      </c>
      <c r="R1376" s="157"/>
      <c r="S1376" s="157" t="s">
        <v>260</v>
      </c>
      <c r="T1376" s="157" t="s">
        <v>384</v>
      </c>
      <c r="U1376" s="157">
        <v>0.33500000000000002</v>
      </c>
      <c r="V1376" s="157">
        <f>ROUND(E1376*U1376,2)</f>
        <v>23.58</v>
      </c>
      <c r="W1376" s="157"/>
      <c r="X1376" s="157" t="s">
        <v>239</v>
      </c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240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 x14ac:dyDescent="0.2">
      <c r="A1377" s="154"/>
      <c r="B1377" s="155"/>
      <c r="C1377" s="186" t="s">
        <v>1185</v>
      </c>
      <c r="D1377" s="159"/>
      <c r="E1377" s="160"/>
      <c r="F1377" s="157"/>
      <c r="G1377" s="157"/>
      <c r="H1377" s="157"/>
      <c r="I1377" s="157"/>
      <c r="J1377" s="157"/>
      <c r="K1377" s="157"/>
      <c r="L1377" s="157"/>
      <c r="M1377" s="157"/>
      <c r="N1377" s="157"/>
      <c r="O1377" s="157"/>
      <c r="P1377" s="157"/>
      <c r="Q1377" s="157"/>
      <c r="R1377" s="157"/>
      <c r="S1377" s="157"/>
      <c r="T1377" s="157"/>
      <c r="U1377" s="157"/>
      <c r="V1377" s="157"/>
      <c r="W1377" s="157"/>
      <c r="X1377" s="157"/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242</v>
      </c>
      <c r="AH1377" s="147">
        <v>0</v>
      </c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/>
      <c r="B1378" s="155"/>
      <c r="C1378" s="186" t="s">
        <v>1165</v>
      </c>
      <c r="D1378" s="159"/>
      <c r="E1378" s="160">
        <v>40.375999999999998</v>
      </c>
      <c r="F1378" s="157"/>
      <c r="G1378" s="157"/>
      <c r="H1378" s="157"/>
      <c r="I1378" s="157"/>
      <c r="J1378" s="157"/>
      <c r="K1378" s="157"/>
      <c r="L1378" s="157"/>
      <c r="M1378" s="157"/>
      <c r="N1378" s="157"/>
      <c r="O1378" s="157"/>
      <c r="P1378" s="157"/>
      <c r="Q1378" s="157"/>
      <c r="R1378" s="157"/>
      <c r="S1378" s="157"/>
      <c r="T1378" s="157"/>
      <c r="U1378" s="157"/>
      <c r="V1378" s="157"/>
      <c r="W1378" s="157"/>
      <c r="X1378" s="157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242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">
      <c r="A1379" s="154"/>
      <c r="B1379" s="155"/>
      <c r="C1379" s="186" t="s">
        <v>1278</v>
      </c>
      <c r="D1379" s="159"/>
      <c r="E1379" s="160">
        <v>27.622199999999999</v>
      </c>
      <c r="F1379" s="157"/>
      <c r="G1379" s="157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57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242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">
      <c r="A1380" s="154"/>
      <c r="B1380" s="155"/>
      <c r="C1380" s="186" t="s">
        <v>1264</v>
      </c>
      <c r="D1380" s="159"/>
      <c r="E1380" s="160">
        <v>2.3849999999999998</v>
      </c>
      <c r="F1380" s="157"/>
      <c r="G1380" s="157"/>
      <c r="H1380" s="157"/>
      <c r="I1380" s="157"/>
      <c r="J1380" s="157"/>
      <c r="K1380" s="157"/>
      <c r="L1380" s="157"/>
      <c r="M1380" s="157"/>
      <c r="N1380" s="157"/>
      <c r="O1380" s="157"/>
      <c r="P1380" s="157"/>
      <c r="Q1380" s="157"/>
      <c r="R1380" s="157"/>
      <c r="S1380" s="157"/>
      <c r="T1380" s="157"/>
      <c r="U1380" s="157"/>
      <c r="V1380" s="157"/>
      <c r="W1380" s="157"/>
      <c r="X1380" s="157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242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">
      <c r="A1381" s="170">
        <v>257</v>
      </c>
      <c r="B1381" s="171" t="s">
        <v>1279</v>
      </c>
      <c r="C1381" s="185" t="s">
        <v>1280</v>
      </c>
      <c r="D1381" s="172" t="s">
        <v>247</v>
      </c>
      <c r="E1381" s="173">
        <v>338.62594999999999</v>
      </c>
      <c r="F1381" s="174"/>
      <c r="G1381" s="175">
        <f>ROUND(E1381*F1381,2)</f>
        <v>0</v>
      </c>
      <c r="H1381" s="158"/>
      <c r="I1381" s="157">
        <f>ROUND(E1381*H1381,2)</f>
        <v>0</v>
      </c>
      <c r="J1381" s="158"/>
      <c r="K1381" s="157">
        <f>ROUND(E1381*J1381,2)</f>
        <v>0</v>
      </c>
      <c r="L1381" s="157">
        <v>21</v>
      </c>
      <c r="M1381" s="157">
        <f>G1381*(1+L1381/100)</f>
        <v>0</v>
      </c>
      <c r="N1381" s="157">
        <v>1.7999999999999999E-2</v>
      </c>
      <c r="O1381" s="157">
        <f>ROUND(E1381*N1381,2)</f>
        <v>6.1</v>
      </c>
      <c r="P1381" s="157">
        <v>0</v>
      </c>
      <c r="Q1381" s="157">
        <f>ROUND(E1381*P1381,2)</f>
        <v>0</v>
      </c>
      <c r="R1381" s="157" t="s">
        <v>404</v>
      </c>
      <c r="S1381" s="157" t="s">
        <v>237</v>
      </c>
      <c r="T1381" s="157" t="s">
        <v>238</v>
      </c>
      <c r="U1381" s="157">
        <v>0</v>
      </c>
      <c r="V1381" s="157">
        <f>ROUND(E1381*U1381,2)</f>
        <v>0</v>
      </c>
      <c r="W1381" s="157"/>
      <c r="X1381" s="157" t="s">
        <v>405</v>
      </c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406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">
      <c r="A1382" s="154"/>
      <c r="B1382" s="155"/>
      <c r="C1382" s="188" t="s">
        <v>275</v>
      </c>
      <c r="D1382" s="161"/>
      <c r="E1382" s="162"/>
      <c r="F1382" s="157"/>
      <c r="G1382" s="157"/>
      <c r="H1382" s="157"/>
      <c r="I1382" s="157"/>
      <c r="J1382" s="157"/>
      <c r="K1382" s="157"/>
      <c r="L1382" s="157"/>
      <c r="M1382" s="157"/>
      <c r="N1382" s="157"/>
      <c r="O1382" s="157"/>
      <c r="P1382" s="157"/>
      <c r="Q1382" s="157"/>
      <c r="R1382" s="157"/>
      <c r="S1382" s="157"/>
      <c r="T1382" s="157"/>
      <c r="U1382" s="157"/>
      <c r="V1382" s="157"/>
      <c r="W1382" s="157"/>
      <c r="X1382" s="157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242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 x14ac:dyDescent="0.2">
      <c r="A1383" s="154"/>
      <c r="B1383" s="155"/>
      <c r="C1383" s="189" t="s">
        <v>1281</v>
      </c>
      <c r="D1383" s="161"/>
      <c r="E1383" s="162">
        <v>384.92739999999998</v>
      </c>
      <c r="F1383" s="157"/>
      <c r="G1383" s="157"/>
      <c r="H1383" s="157"/>
      <c r="I1383" s="157"/>
      <c r="J1383" s="157"/>
      <c r="K1383" s="157"/>
      <c r="L1383" s="157"/>
      <c r="M1383" s="157"/>
      <c r="N1383" s="157"/>
      <c r="O1383" s="157"/>
      <c r="P1383" s="157"/>
      <c r="Q1383" s="157"/>
      <c r="R1383" s="157"/>
      <c r="S1383" s="157"/>
      <c r="T1383" s="157"/>
      <c r="U1383" s="157"/>
      <c r="V1383" s="157"/>
      <c r="W1383" s="157"/>
      <c r="X1383" s="157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242</v>
      </c>
      <c r="AH1383" s="147">
        <v>2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ht="33.75" outlineLevel="1" x14ac:dyDescent="0.2">
      <c r="A1384" s="154"/>
      <c r="B1384" s="155"/>
      <c r="C1384" s="189" t="s">
        <v>1229</v>
      </c>
      <c r="D1384" s="161"/>
      <c r="E1384" s="162">
        <v>-62.426499999999997</v>
      </c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242</v>
      </c>
      <c r="AH1384" s="147">
        <v>2</v>
      </c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8" t="s">
        <v>277</v>
      </c>
      <c r="D1385" s="161"/>
      <c r="E1385" s="162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242</v>
      </c>
      <c r="AH1385" s="147"/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6" t="s">
        <v>1230</v>
      </c>
      <c r="D1386" s="159"/>
      <c r="E1386" s="160">
        <v>338.62594999999999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242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ht="22.5" outlineLevel="1" x14ac:dyDescent="0.2">
      <c r="A1387" s="154">
        <v>258</v>
      </c>
      <c r="B1387" s="155" t="s">
        <v>1282</v>
      </c>
      <c r="C1387" s="190" t="s">
        <v>1283</v>
      </c>
      <c r="D1387" s="156" t="s">
        <v>0</v>
      </c>
      <c r="E1387" s="182"/>
      <c r="F1387" s="158"/>
      <c r="G1387" s="157">
        <f>ROUND(E1387*F1387,2)</f>
        <v>0</v>
      </c>
      <c r="H1387" s="158"/>
      <c r="I1387" s="157">
        <f>ROUND(E1387*H1387,2)</f>
        <v>0</v>
      </c>
      <c r="J1387" s="158"/>
      <c r="K1387" s="157">
        <f>ROUND(E1387*J1387,2)</f>
        <v>0</v>
      </c>
      <c r="L1387" s="157">
        <v>21</v>
      </c>
      <c r="M1387" s="157">
        <f>G1387*(1+L1387/100)</f>
        <v>0</v>
      </c>
      <c r="N1387" s="157">
        <v>0</v>
      </c>
      <c r="O1387" s="157">
        <f>ROUND(E1387*N1387,2)</f>
        <v>0</v>
      </c>
      <c r="P1387" s="157">
        <v>0</v>
      </c>
      <c r="Q1387" s="157">
        <f>ROUND(E1387*P1387,2)</f>
        <v>0</v>
      </c>
      <c r="R1387" s="157"/>
      <c r="S1387" s="157" t="s">
        <v>237</v>
      </c>
      <c r="T1387" s="157" t="s">
        <v>238</v>
      </c>
      <c r="U1387" s="157">
        <v>0</v>
      </c>
      <c r="V1387" s="157">
        <f>ROUND(E1387*U1387,2)</f>
        <v>0</v>
      </c>
      <c r="W1387" s="157"/>
      <c r="X1387" s="157" t="s">
        <v>1030</v>
      </c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1031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x14ac:dyDescent="0.2">
      <c r="A1388" s="164" t="s">
        <v>232</v>
      </c>
      <c r="B1388" s="165" t="s">
        <v>173</v>
      </c>
      <c r="C1388" s="184" t="s">
        <v>174</v>
      </c>
      <c r="D1388" s="166"/>
      <c r="E1388" s="167"/>
      <c r="F1388" s="168"/>
      <c r="G1388" s="169">
        <f>SUMIF(AG1389:AG1411,"&lt;&gt;NOR",G1389:G1411)</f>
        <v>0</v>
      </c>
      <c r="H1388" s="163"/>
      <c r="I1388" s="163">
        <f>SUM(I1389:I1411)</f>
        <v>0</v>
      </c>
      <c r="J1388" s="163"/>
      <c r="K1388" s="163">
        <f>SUM(K1389:K1411)</f>
        <v>0</v>
      </c>
      <c r="L1388" s="163"/>
      <c r="M1388" s="163">
        <f>SUM(M1389:M1411)</f>
        <v>0</v>
      </c>
      <c r="N1388" s="163"/>
      <c r="O1388" s="163">
        <f>SUM(O1389:O1411)</f>
        <v>0.08</v>
      </c>
      <c r="P1388" s="163"/>
      <c r="Q1388" s="163">
        <f>SUM(Q1389:Q1411)</f>
        <v>0</v>
      </c>
      <c r="R1388" s="163"/>
      <c r="S1388" s="163"/>
      <c r="T1388" s="163"/>
      <c r="U1388" s="163"/>
      <c r="V1388" s="163">
        <f>SUM(V1389:V1411)</f>
        <v>0</v>
      </c>
      <c r="W1388" s="163"/>
      <c r="X1388" s="163"/>
      <c r="AG1388" t="s">
        <v>233</v>
      </c>
    </row>
    <row r="1389" spans="1:60" ht="22.5" outlineLevel="1" x14ac:dyDescent="0.2">
      <c r="A1389" s="176">
        <v>259</v>
      </c>
      <c r="B1389" s="177" t="s">
        <v>1284</v>
      </c>
      <c r="C1389" s="187" t="s">
        <v>1285</v>
      </c>
      <c r="D1389" s="178" t="s">
        <v>349</v>
      </c>
      <c r="E1389" s="179">
        <v>19</v>
      </c>
      <c r="F1389" s="180"/>
      <c r="G1389" s="181">
        <f t="shared" ref="G1389:G1400" si="35">ROUND(E1389*F1389,2)</f>
        <v>0</v>
      </c>
      <c r="H1389" s="158"/>
      <c r="I1389" s="157">
        <f t="shared" ref="I1389:I1400" si="36">ROUND(E1389*H1389,2)</f>
        <v>0</v>
      </c>
      <c r="J1389" s="158"/>
      <c r="K1389" s="157">
        <f t="shared" ref="K1389:K1400" si="37">ROUND(E1389*J1389,2)</f>
        <v>0</v>
      </c>
      <c r="L1389" s="157">
        <v>21</v>
      </c>
      <c r="M1389" s="157">
        <f t="shared" ref="M1389:M1400" si="38">G1389*(1+L1389/100)</f>
        <v>0</v>
      </c>
      <c r="N1389" s="157">
        <v>0</v>
      </c>
      <c r="O1389" s="157">
        <f t="shared" ref="O1389:O1400" si="39">ROUND(E1389*N1389,2)</f>
        <v>0</v>
      </c>
      <c r="P1389" s="157">
        <v>0</v>
      </c>
      <c r="Q1389" s="157">
        <f t="shared" ref="Q1389:Q1400" si="40">ROUND(E1389*P1389,2)</f>
        <v>0</v>
      </c>
      <c r="R1389" s="157"/>
      <c r="S1389" s="157" t="s">
        <v>260</v>
      </c>
      <c r="T1389" s="157" t="s">
        <v>261</v>
      </c>
      <c r="U1389" s="157">
        <v>0</v>
      </c>
      <c r="V1389" s="157">
        <f t="shared" ref="V1389:V1400" si="41">ROUND(E1389*U1389,2)</f>
        <v>0</v>
      </c>
      <c r="W1389" s="157"/>
      <c r="X1389" s="157" t="s">
        <v>239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240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2.5" outlineLevel="1" x14ac:dyDescent="0.2">
      <c r="A1390" s="176">
        <v>260</v>
      </c>
      <c r="B1390" s="177" t="s">
        <v>1286</v>
      </c>
      <c r="C1390" s="187" t="s">
        <v>1285</v>
      </c>
      <c r="D1390" s="178" t="s">
        <v>349</v>
      </c>
      <c r="E1390" s="179">
        <v>2</v>
      </c>
      <c r="F1390" s="180"/>
      <c r="G1390" s="181">
        <f t="shared" si="35"/>
        <v>0</v>
      </c>
      <c r="H1390" s="158"/>
      <c r="I1390" s="157">
        <f t="shared" si="36"/>
        <v>0</v>
      </c>
      <c r="J1390" s="158"/>
      <c r="K1390" s="157">
        <f t="shared" si="37"/>
        <v>0</v>
      </c>
      <c r="L1390" s="157">
        <v>21</v>
      </c>
      <c r="M1390" s="157">
        <f t="shared" si="38"/>
        <v>0</v>
      </c>
      <c r="N1390" s="157">
        <v>0</v>
      </c>
      <c r="O1390" s="157">
        <f t="shared" si="39"/>
        <v>0</v>
      </c>
      <c r="P1390" s="157">
        <v>0</v>
      </c>
      <c r="Q1390" s="157">
        <f t="shared" si="40"/>
        <v>0</v>
      </c>
      <c r="R1390" s="157"/>
      <c r="S1390" s="157" t="s">
        <v>260</v>
      </c>
      <c r="T1390" s="157" t="s">
        <v>261</v>
      </c>
      <c r="U1390" s="157">
        <v>0</v>
      </c>
      <c r="V1390" s="157">
        <f t="shared" si="41"/>
        <v>0</v>
      </c>
      <c r="W1390" s="157"/>
      <c r="X1390" s="157" t="s">
        <v>239</v>
      </c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240</v>
      </c>
      <c r="AH1390" s="147"/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ht="22.5" outlineLevel="1" x14ac:dyDescent="0.2">
      <c r="A1391" s="176">
        <v>261</v>
      </c>
      <c r="B1391" s="177" t="s">
        <v>1287</v>
      </c>
      <c r="C1391" s="187" t="s">
        <v>1288</v>
      </c>
      <c r="D1391" s="178" t="s">
        <v>454</v>
      </c>
      <c r="E1391" s="179">
        <v>73</v>
      </c>
      <c r="F1391" s="180"/>
      <c r="G1391" s="181">
        <f t="shared" si="35"/>
        <v>0</v>
      </c>
      <c r="H1391" s="158"/>
      <c r="I1391" s="157">
        <f t="shared" si="36"/>
        <v>0</v>
      </c>
      <c r="J1391" s="158"/>
      <c r="K1391" s="157">
        <f t="shared" si="37"/>
        <v>0</v>
      </c>
      <c r="L1391" s="157">
        <v>21</v>
      </c>
      <c r="M1391" s="157">
        <f t="shared" si="38"/>
        <v>0</v>
      </c>
      <c r="N1391" s="157">
        <v>0</v>
      </c>
      <c r="O1391" s="157">
        <f t="shared" si="39"/>
        <v>0</v>
      </c>
      <c r="P1391" s="157">
        <v>0</v>
      </c>
      <c r="Q1391" s="157">
        <f t="shared" si="40"/>
        <v>0</v>
      </c>
      <c r="R1391" s="157"/>
      <c r="S1391" s="157" t="s">
        <v>260</v>
      </c>
      <c r="T1391" s="157" t="s">
        <v>261</v>
      </c>
      <c r="U1391" s="157">
        <v>0</v>
      </c>
      <c r="V1391" s="157">
        <f t="shared" si="41"/>
        <v>0</v>
      </c>
      <c r="W1391" s="157"/>
      <c r="X1391" s="157" t="s">
        <v>239</v>
      </c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240</v>
      </c>
      <c r="AH1391" s="147"/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ht="22.5" outlineLevel="1" x14ac:dyDescent="0.2">
      <c r="A1392" s="176">
        <v>262</v>
      </c>
      <c r="B1392" s="177" t="s">
        <v>1289</v>
      </c>
      <c r="C1392" s="187" t="s">
        <v>1290</v>
      </c>
      <c r="D1392" s="178" t="s">
        <v>454</v>
      </c>
      <c r="E1392" s="179">
        <v>8.5</v>
      </c>
      <c r="F1392" s="180"/>
      <c r="G1392" s="181">
        <f t="shared" si="35"/>
        <v>0</v>
      </c>
      <c r="H1392" s="158"/>
      <c r="I1392" s="157">
        <f t="shared" si="36"/>
        <v>0</v>
      </c>
      <c r="J1392" s="158"/>
      <c r="K1392" s="157">
        <f t="shared" si="37"/>
        <v>0</v>
      </c>
      <c r="L1392" s="157">
        <v>21</v>
      </c>
      <c r="M1392" s="157">
        <f t="shared" si="38"/>
        <v>0</v>
      </c>
      <c r="N1392" s="157">
        <v>0</v>
      </c>
      <c r="O1392" s="157">
        <f t="shared" si="39"/>
        <v>0</v>
      </c>
      <c r="P1392" s="157">
        <v>0</v>
      </c>
      <c r="Q1392" s="157">
        <f t="shared" si="40"/>
        <v>0</v>
      </c>
      <c r="R1392" s="157"/>
      <c r="S1392" s="157" t="s">
        <v>260</v>
      </c>
      <c r="T1392" s="157" t="s">
        <v>261</v>
      </c>
      <c r="U1392" s="157">
        <v>0</v>
      </c>
      <c r="V1392" s="157">
        <f t="shared" si="41"/>
        <v>0</v>
      </c>
      <c r="W1392" s="157"/>
      <c r="X1392" s="157" t="s">
        <v>239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240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ht="22.5" outlineLevel="1" x14ac:dyDescent="0.2">
      <c r="A1393" s="176">
        <v>263</v>
      </c>
      <c r="B1393" s="177" t="s">
        <v>1291</v>
      </c>
      <c r="C1393" s="187" t="s">
        <v>1292</v>
      </c>
      <c r="D1393" s="178" t="s">
        <v>454</v>
      </c>
      <c r="E1393" s="179">
        <v>5.9</v>
      </c>
      <c r="F1393" s="180"/>
      <c r="G1393" s="181">
        <f t="shared" si="35"/>
        <v>0</v>
      </c>
      <c r="H1393" s="158"/>
      <c r="I1393" s="157">
        <f t="shared" si="36"/>
        <v>0</v>
      </c>
      <c r="J1393" s="158"/>
      <c r="K1393" s="157">
        <f t="shared" si="37"/>
        <v>0</v>
      </c>
      <c r="L1393" s="157">
        <v>21</v>
      </c>
      <c r="M1393" s="157">
        <f t="shared" si="38"/>
        <v>0</v>
      </c>
      <c r="N1393" s="157">
        <v>0</v>
      </c>
      <c r="O1393" s="157">
        <f t="shared" si="39"/>
        <v>0</v>
      </c>
      <c r="P1393" s="157">
        <v>0</v>
      </c>
      <c r="Q1393" s="157">
        <f t="shared" si="40"/>
        <v>0</v>
      </c>
      <c r="R1393" s="157"/>
      <c r="S1393" s="157" t="s">
        <v>260</v>
      </c>
      <c r="T1393" s="157" t="s">
        <v>261</v>
      </c>
      <c r="U1393" s="157">
        <v>0</v>
      </c>
      <c r="V1393" s="157">
        <f t="shared" si="41"/>
        <v>0</v>
      </c>
      <c r="W1393" s="157"/>
      <c r="X1393" s="157" t="s">
        <v>239</v>
      </c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240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 x14ac:dyDescent="0.2">
      <c r="A1394" s="176">
        <v>264</v>
      </c>
      <c r="B1394" s="177" t="s">
        <v>1293</v>
      </c>
      <c r="C1394" s="187" t="s">
        <v>1294</v>
      </c>
      <c r="D1394" s="178" t="s">
        <v>247</v>
      </c>
      <c r="E1394" s="179">
        <v>15</v>
      </c>
      <c r="F1394" s="180"/>
      <c r="G1394" s="181">
        <f t="shared" si="35"/>
        <v>0</v>
      </c>
      <c r="H1394" s="158"/>
      <c r="I1394" s="157">
        <f t="shared" si="36"/>
        <v>0</v>
      </c>
      <c r="J1394" s="158"/>
      <c r="K1394" s="157">
        <f t="shared" si="37"/>
        <v>0</v>
      </c>
      <c r="L1394" s="157">
        <v>21</v>
      </c>
      <c r="M1394" s="157">
        <f t="shared" si="38"/>
        <v>0</v>
      </c>
      <c r="N1394" s="157">
        <v>0</v>
      </c>
      <c r="O1394" s="157">
        <f t="shared" si="39"/>
        <v>0</v>
      </c>
      <c r="P1394" s="157">
        <v>0</v>
      </c>
      <c r="Q1394" s="157">
        <f t="shared" si="40"/>
        <v>0</v>
      </c>
      <c r="R1394" s="157"/>
      <c r="S1394" s="157" t="s">
        <v>260</v>
      </c>
      <c r="T1394" s="157" t="s">
        <v>261</v>
      </c>
      <c r="U1394" s="157">
        <v>0</v>
      </c>
      <c r="V1394" s="157">
        <f t="shared" si="41"/>
        <v>0</v>
      </c>
      <c r="W1394" s="157"/>
      <c r="X1394" s="157" t="s">
        <v>239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240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33.75" outlineLevel="1" x14ac:dyDescent="0.2">
      <c r="A1395" s="176">
        <v>265</v>
      </c>
      <c r="B1395" s="177" t="s">
        <v>1295</v>
      </c>
      <c r="C1395" s="187" t="s">
        <v>1296</v>
      </c>
      <c r="D1395" s="178" t="s">
        <v>454</v>
      </c>
      <c r="E1395" s="179">
        <v>73</v>
      </c>
      <c r="F1395" s="180"/>
      <c r="G1395" s="181">
        <f t="shared" si="35"/>
        <v>0</v>
      </c>
      <c r="H1395" s="158"/>
      <c r="I1395" s="157">
        <f t="shared" si="36"/>
        <v>0</v>
      </c>
      <c r="J1395" s="158"/>
      <c r="K1395" s="157">
        <f t="shared" si="37"/>
        <v>0</v>
      </c>
      <c r="L1395" s="157">
        <v>21</v>
      </c>
      <c r="M1395" s="157">
        <f t="shared" si="38"/>
        <v>0</v>
      </c>
      <c r="N1395" s="157">
        <v>0</v>
      </c>
      <c r="O1395" s="157">
        <f t="shared" si="39"/>
        <v>0</v>
      </c>
      <c r="P1395" s="157">
        <v>0</v>
      </c>
      <c r="Q1395" s="157">
        <f t="shared" si="40"/>
        <v>0</v>
      </c>
      <c r="R1395" s="157"/>
      <c r="S1395" s="157" t="s">
        <v>260</v>
      </c>
      <c r="T1395" s="157" t="s">
        <v>261</v>
      </c>
      <c r="U1395" s="157">
        <v>0</v>
      </c>
      <c r="V1395" s="157">
        <f t="shared" si="41"/>
        <v>0</v>
      </c>
      <c r="W1395" s="157"/>
      <c r="X1395" s="157" t="s">
        <v>239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240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33.75" outlineLevel="1" x14ac:dyDescent="0.2">
      <c r="A1396" s="176">
        <v>266</v>
      </c>
      <c r="B1396" s="177" t="s">
        <v>1297</v>
      </c>
      <c r="C1396" s="187" t="s">
        <v>1298</v>
      </c>
      <c r="D1396" s="178" t="s">
        <v>454</v>
      </c>
      <c r="E1396" s="179">
        <v>73</v>
      </c>
      <c r="F1396" s="180"/>
      <c r="G1396" s="181">
        <f t="shared" si="35"/>
        <v>0</v>
      </c>
      <c r="H1396" s="158"/>
      <c r="I1396" s="157">
        <f t="shared" si="36"/>
        <v>0</v>
      </c>
      <c r="J1396" s="158"/>
      <c r="K1396" s="157">
        <f t="shared" si="37"/>
        <v>0</v>
      </c>
      <c r="L1396" s="157">
        <v>21</v>
      </c>
      <c r="M1396" s="157">
        <f t="shared" si="38"/>
        <v>0</v>
      </c>
      <c r="N1396" s="157">
        <v>0</v>
      </c>
      <c r="O1396" s="157">
        <f t="shared" si="39"/>
        <v>0</v>
      </c>
      <c r="P1396" s="157">
        <v>0</v>
      </c>
      <c r="Q1396" s="157">
        <f t="shared" si="40"/>
        <v>0</v>
      </c>
      <c r="R1396" s="157"/>
      <c r="S1396" s="157" t="s">
        <v>260</v>
      </c>
      <c r="T1396" s="157" t="s">
        <v>261</v>
      </c>
      <c r="U1396" s="157">
        <v>0</v>
      </c>
      <c r="V1396" s="157">
        <f t="shared" si="41"/>
        <v>0</v>
      </c>
      <c r="W1396" s="157"/>
      <c r="X1396" s="157" t="s">
        <v>239</v>
      </c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240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ht="22.5" outlineLevel="1" x14ac:dyDescent="0.2">
      <c r="A1397" s="176">
        <v>267</v>
      </c>
      <c r="B1397" s="177" t="s">
        <v>1299</v>
      </c>
      <c r="C1397" s="187" t="s">
        <v>1300</v>
      </c>
      <c r="D1397" s="178" t="s">
        <v>454</v>
      </c>
      <c r="E1397" s="179">
        <v>4</v>
      </c>
      <c r="F1397" s="180"/>
      <c r="G1397" s="181">
        <f t="shared" si="35"/>
        <v>0</v>
      </c>
      <c r="H1397" s="158"/>
      <c r="I1397" s="157">
        <f t="shared" si="36"/>
        <v>0</v>
      </c>
      <c r="J1397" s="158"/>
      <c r="K1397" s="157">
        <f t="shared" si="37"/>
        <v>0</v>
      </c>
      <c r="L1397" s="157">
        <v>21</v>
      </c>
      <c r="M1397" s="157">
        <f t="shared" si="38"/>
        <v>0</v>
      </c>
      <c r="N1397" s="157">
        <v>0</v>
      </c>
      <c r="O1397" s="157">
        <f t="shared" si="39"/>
        <v>0</v>
      </c>
      <c r="P1397" s="157">
        <v>0</v>
      </c>
      <c r="Q1397" s="157">
        <f t="shared" si="40"/>
        <v>0</v>
      </c>
      <c r="R1397" s="157"/>
      <c r="S1397" s="157" t="s">
        <v>260</v>
      </c>
      <c r="T1397" s="157" t="s">
        <v>261</v>
      </c>
      <c r="U1397" s="157">
        <v>0</v>
      </c>
      <c r="V1397" s="157">
        <f t="shared" si="41"/>
        <v>0</v>
      </c>
      <c r="W1397" s="157"/>
      <c r="X1397" s="157" t="s">
        <v>239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240</v>
      </c>
      <c r="AH1397" s="147"/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ht="22.5" outlineLevel="1" x14ac:dyDescent="0.2">
      <c r="A1398" s="176">
        <v>268</v>
      </c>
      <c r="B1398" s="177" t="s">
        <v>1301</v>
      </c>
      <c r="C1398" s="187" t="s">
        <v>1302</v>
      </c>
      <c r="D1398" s="178" t="s">
        <v>454</v>
      </c>
      <c r="E1398" s="179">
        <v>4</v>
      </c>
      <c r="F1398" s="180"/>
      <c r="G1398" s="181">
        <f t="shared" si="35"/>
        <v>0</v>
      </c>
      <c r="H1398" s="158"/>
      <c r="I1398" s="157">
        <f t="shared" si="36"/>
        <v>0</v>
      </c>
      <c r="J1398" s="158"/>
      <c r="K1398" s="157">
        <f t="shared" si="37"/>
        <v>0</v>
      </c>
      <c r="L1398" s="157">
        <v>21</v>
      </c>
      <c r="M1398" s="157">
        <f t="shared" si="38"/>
        <v>0</v>
      </c>
      <c r="N1398" s="157">
        <v>0</v>
      </c>
      <c r="O1398" s="157">
        <f t="shared" si="39"/>
        <v>0</v>
      </c>
      <c r="P1398" s="157">
        <v>0</v>
      </c>
      <c r="Q1398" s="157">
        <f t="shared" si="40"/>
        <v>0</v>
      </c>
      <c r="R1398" s="157"/>
      <c r="S1398" s="157" t="s">
        <v>260</v>
      </c>
      <c r="T1398" s="157" t="s">
        <v>261</v>
      </c>
      <c r="U1398" s="157">
        <v>0</v>
      </c>
      <c r="V1398" s="157">
        <f t="shared" si="41"/>
        <v>0</v>
      </c>
      <c r="W1398" s="157"/>
      <c r="X1398" s="157" t="s">
        <v>239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240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ht="22.5" outlineLevel="1" x14ac:dyDescent="0.2">
      <c r="A1399" s="176">
        <v>269</v>
      </c>
      <c r="B1399" s="177" t="s">
        <v>1303</v>
      </c>
      <c r="C1399" s="187" t="s">
        <v>1304</v>
      </c>
      <c r="D1399" s="178" t="s">
        <v>454</v>
      </c>
      <c r="E1399" s="179">
        <v>4</v>
      </c>
      <c r="F1399" s="180"/>
      <c r="G1399" s="181">
        <f t="shared" si="35"/>
        <v>0</v>
      </c>
      <c r="H1399" s="158"/>
      <c r="I1399" s="157">
        <f t="shared" si="36"/>
        <v>0</v>
      </c>
      <c r="J1399" s="158"/>
      <c r="K1399" s="157">
        <f t="shared" si="37"/>
        <v>0</v>
      </c>
      <c r="L1399" s="157">
        <v>21</v>
      </c>
      <c r="M1399" s="157">
        <f t="shared" si="38"/>
        <v>0</v>
      </c>
      <c r="N1399" s="157">
        <v>0</v>
      </c>
      <c r="O1399" s="157">
        <f t="shared" si="39"/>
        <v>0</v>
      </c>
      <c r="P1399" s="157">
        <v>0</v>
      </c>
      <c r="Q1399" s="157">
        <f t="shared" si="40"/>
        <v>0</v>
      </c>
      <c r="R1399" s="157"/>
      <c r="S1399" s="157" t="s">
        <v>260</v>
      </c>
      <c r="T1399" s="157" t="s">
        <v>261</v>
      </c>
      <c r="U1399" s="157">
        <v>0</v>
      </c>
      <c r="V1399" s="157">
        <f t="shared" si="41"/>
        <v>0</v>
      </c>
      <c r="W1399" s="157"/>
      <c r="X1399" s="157" t="s">
        <v>239</v>
      </c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240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ht="22.5" outlineLevel="1" x14ac:dyDescent="0.2">
      <c r="A1400" s="170">
        <v>270</v>
      </c>
      <c r="B1400" s="171" t="s">
        <v>1305</v>
      </c>
      <c r="C1400" s="185" t="s">
        <v>1306</v>
      </c>
      <c r="D1400" s="172" t="s">
        <v>454</v>
      </c>
      <c r="E1400" s="173">
        <v>28.11</v>
      </c>
      <c r="F1400" s="174"/>
      <c r="G1400" s="175">
        <f t="shared" si="35"/>
        <v>0</v>
      </c>
      <c r="H1400" s="158"/>
      <c r="I1400" s="157">
        <f t="shared" si="36"/>
        <v>0</v>
      </c>
      <c r="J1400" s="158"/>
      <c r="K1400" s="157">
        <f t="shared" si="37"/>
        <v>0</v>
      </c>
      <c r="L1400" s="157">
        <v>21</v>
      </c>
      <c r="M1400" s="157">
        <f t="shared" si="38"/>
        <v>0</v>
      </c>
      <c r="N1400" s="157">
        <v>0</v>
      </c>
      <c r="O1400" s="157">
        <f t="shared" si="39"/>
        <v>0</v>
      </c>
      <c r="P1400" s="157">
        <v>0</v>
      </c>
      <c r="Q1400" s="157">
        <f t="shared" si="40"/>
        <v>0</v>
      </c>
      <c r="R1400" s="157"/>
      <c r="S1400" s="157" t="s">
        <v>260</v>
      </c>
      <c r="T1400" s="157" t="s">
        <v>261</v>
      </c>
      <c r="U1400" s="157">
        <v>0</v>
      </c>
      <c r="V1400" s="157">
        <f t="shared" si="41"/>
        <v>0</v>
      </c>
      <c r="W1400" s="157"/>
      <c r="X1400" s="157" t="s">
        <v>239</v>
      </c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240</v>
      </c>
      <c r="AH1400" s="147"/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6" t="s">
        <v>1307</v>
      </c>
      <c r="D1401" s="159"/>
      <c r="E1401" s="160">
        <v>28.11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242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ht="22.5" outlineLevel="1" x14ac:dyDescent="0.2">
      <c r="A1402" s="170">
        <v>271</v>
      </c>
      <c r="B1402" s="171" t="s">
        <v>1308</v>
      </c>
      <c r="C1402" s="185" t="s">
        <v>1309</v>
      </c>
      <c r="D1402" s="172" t="s">
        <v>454</v>
      </c>
      <c r="E1402" s="173">
        <v>28.11</v>
      </c>
      <c r="F1402" s="174"/>
      <c r="G1402" s="175">
        <f>ROUND(E1402*F1402,2)</f>
        <v>0</v>
      </c>
      <c r="H1402" s="158"/>
      <c r="I1402" s="157">
        <f>ROUND(E1402*H1402,2)</f>
        <v>0</v>
      </c>
      <c r="J1402" s="158"/>
      <c r="K1402" s="157">
        <f>ROUND(E1402*J1402,2)</f>
        <v>0</v>
      </c>
      <c r="L1402" s="157">
        <v>21</v>
      </c>
      <c r="M1402" s="157">
        <f>G1402*(1+L1402/100)</f>
        <v>0</v>
      </c>
      <c r="N1402" s="157">
        <v>0</v>
      </c>
      <c r="O1402" s="157">
        <f>ROUND(E1402*N1402,2)</f>
        <v>0</v>
      </c>
      <c r="P1402" s="157">
        <v>0</v>
      </c>
      <c r="Q1402" s="157">
        <f>ROUND(E1402*P1402,2)</f>
        <v>0</v>
      </c>
      <c r="R1402" s="157"/>
      <c r="S1402" s="157" t="s">
        <v>260</v>
      </c>
      <c r="T1402" s="157" t="s">
        <v>261</v>
      </c>
      <c r="U1402" s="157">
        <v>0</v>
      </c>
      <c r="V1402" s="157">
        <f>ROUND(E1402*U1402,2)</f>
        <v>0</v>
      </c>
      <c r="W1402" s="157"/>
      <c r="X1402" s="157" t="s">
        <v>239</v>
      </c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240</v>
      </c>
      <c r="AH1402" s="147"/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 x14ac:dyDescent="0.2">
      <c r="A1403" s="154"/>
      <c r="B1403" s="155"/>
      <c r="C1403" s="186" t="s">
        <v>1307</v>
      </c>
      <c r="D1403" s="159"/>
      <c r="E1403" s="160">
        <v>28.11</v>
      </c>
      <c r="F1403" s="157"/>
      <c r="G1403" s="157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57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242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ht="22.5" outlineLevel="1" x14ac:dyDescent="0.2">
      <c r="A1404" s="170">
        <v>272</v>
      </c>
      <c r="B1404" s="171" t="s">
        <v>1310</v>
      </c>
      <c r="C1404" s="185" t="s">
        <v>1311</v>
      </c>
      <c r="D1404" s="172" t="s">
        <v>454</v>
      </c>
      <c r="E1404" s="173">
        <v>1</v>
      </c>
      <c r="F1404" s="174"/>
      <c r="G1404" s="175">
        <f>ROUND(E1404*F1404,2)</f>
        <v>0</v>
      </c>
      <c r="H1404" s="158"/>
      <c r="I1404" s="157">
        <f>ROUND(E1404*H1404,2)</f>
        <v>0</v>
      </c>
      <c r="J1404" s="158"/>
      <c r="K1404" s="157">
        <f>ROUND(E1404*J1404,2)</f>
        <v>0</v>
      </c>
      <c r="L1404" s="157">
        <v>21</v>
      </c>
      <c r="M1404" s="157">
        <f>G1404*(1+L1404/100)</f>
        <v>0</v>
      </c>
      <c r="N1404" s="157">
        <v>1.81E-3</v>
      </c>
      <c r="O1404" s="157">
        <f>ROUND(E1404*N1404,2)</f>
        <v>0</v>
      </c>
      <c r="P1404" s="157">
        <v>0</v>
      </c>
      <c r="Q1404" s="157">
        <f>ROUND(E1404*P1404,2)</f>
        <v>0</v>
      </c>
      <c r="R1404" s="157"/>
      <c r="S1404" s="157" t="s">
        <v>237</v>
      </c>
      <c r="T1404" s="157" t="s">
        <v>261</v>
      </c>
      <c r="U1404" s="157">
        <v>0</v>
      </c>
      <c r="V1404" s="157">
        <f>ROUND(E1404*U1404,2)</f>
        <v>0</v>
      </c>
      <c r="W1404" s="157"/>
      <c r="X1404" s="157" t="s">
        <v>239</v>
      </c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240</v>
      </c>
      <c r="AH1404" s="147"/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281" t="s">
        <v>1312</v>
      </c>
      <c r="D1405" s="282"/>
      <c r="E1405" s="282"/>
      <c r="F1405" s="282"/>
      <c r="G1405" s="282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1313</v>
      </c>
      <c r="AH1405" s="147"/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6" t="s">
        <v>1314</v>
      </c>
      <c r="D1406" s="159"/>
      <c r="E1406" s="160">
        <v>1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242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ht="22.5" outlineLevel="1" x14ac:dyDescent="0.2">
      <c r="A1407" s="170">
        <v>273</v>
      </c>
      <c r="B1407" s="171" t="s">
        <v>1315</v>
      </c>
      <c r="C1407" s="185" t="s">
        <v>1316</v>
      </c>
      <c r="D1407" s="172" t="s">
        <v>454</v>
      </c>
      <c r="E1407" s="173">
        <v>28.11</v>
      </c>
      <c r="F1407" s="174"/>
      <c r="G1407" s="175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2.8700000000000002E-3</v>
      </c>
      <c r="O1407" s="157">
        <f>ROUND(E1407*N1407,2)</f>
        <v>0.08</v>
      </c>
      <c r="P1407" s="157">
        <v>0</v>
      </c>
      <c r="Q1407" s="157">
        <f>ROUND(E1407*P1407,2)</f>
        <v>0</v>
      </c>
      <c r="R1407" s="157"/>
      <c r="S1407" s="157" t="s">
        <v>237</v>
      </c>
      <c r="T1407" s="157" t="s">
        <v>261</v>
      </c>
      <c r="U1407" s="157">
        <v>0</v>
      </c>
      <c r="V1407" s="157">
        <f>ROUND(E1407*U1407,2)</f>
        <v>0</v>
      </c>
      <c r="W1407" s="157"/>
      <c r="X1407" s="157" t="s">
        <v>239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240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">
      <c r="A1408" s="154"/>
      <c r="B1408" s="155"/>
      <c r="C1408" s="186" t="s">
        <v>1317</v>
      </c>
      <c r="D1408" s="159"/>
      <c r="E1408" s="160">
        <v>24.13</v>
      </c>
      <c r="F1408" s="157"/>
      <c r="G1408" s="157"/>
      <c r="H1408" s="157"/>
      <c r="I1408" s="157"/>
      <c r="J1408" s="157"/>
      <c r="K1408" s="157"/>
      <c r="L1408" s="157"/>
      <c r="M1408" s="157"/>
      <c r="N1408" s="157"/>
      <c r="O1408" s="157"/>
      <c r="P1408" s="157"/>
      <c r="Q1408" s="157"/>
      <c r="R1408" s="157"/>
      <c r="S1408" s="157"/>
      <c r="T1408" s="157"/>
      <c r="U1408" s="157"/>
      <c r="V1408" s="157"/>
      <c r="W1408" s="157"/>
      <c r="X1408" s="157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242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">
      <c r="A1409" s="154"/>
      <c r="B1409" s="155"/>
      <c r="C1409" s="186" t="s">
        <v>1318</v>
      </c>
      <c r="D1409" s="159"/>
      <c r="E1409" s="160">
        <v>2</v>
      </c>
      <c r="F1409" s="157"/>
      <c r="G1409" s="157"/>
      <c r="H1409" s="157"/>
      <c r="I1409" s="157"/>
      <c r="J1409" s="157"/>
      <c r="K1409" s="157"/>
      <c r="L1409" s="157"/>
      <c r="M1409" s="157"/>
      <c r="N1409" s="157"/>
      <c r="O1409" s="157"/>
      <c r="P1409" s="157"/>
      <c r="Q1409" s="157"/>
      <c r="R1409" s="157"/>
      <c r="S1409" s="157"/>
      <c r="T1409" s="157"/>
      <c r="U1409" s="157"/>
      <c r="V1409" s="157"/>
      <c r="W1409" s="157"/>
      <c r="X1409" s="157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242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6" t="s">
        <v>1319</v>
      </c>
      <c r="D1410" s="159"/>
      <c r="E1410" s="160">
        <v>1.98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242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">
      <c r="A1411" s="154">
        <v>274</v>
      </c>
      <c r="B1411" s="155" t="s">
        <v>1320</v>
      </c>
      <c r="C1411" s="190" t="s">
        <v>1321</v>
      </c>
      <c r="D1411" s="156" t="s">
        <v>0</v>
      </c>
      <c r="E1411" s="182"/>
      <c r="F1411" s="158"/>
      <c r="G1411" s="157">
        <f>ROUND(E1411*F1411,2)</f>
        <v>0</v>
      </c>
      <c r="H1411" s="158"/>
      <c r="I1411" s="157">
        <f>ROUND(E1411*H1411,2)</f>
        <v>0</v>
      </c>
      <c r="J1411" s="158"/>
      <c r="K1411" s="157">
        <f>ROUND(E1411*J1411,2)</f>
        <v>0</v>
      </c>
      <c r="L1411" s="157">
        <v>21</v>
      </c>
      <c r="M1411" s="157">
        <f>G1411*(1+L1411/100)</f>
        <v>0</v>
      </c>
      <c r="N1411" s="157">
        <v>0</v>
      </c>
      <c r="O1411" s="157">
        <f>ROUND(E1411*N1411,2)</f>
        <v>0</v>
      </c>
      <c r="P1411" s="157">
        <v>0</v>
      </c>
      <c r="Q1411" s="157">
        <f>ROUND(E1411*P1411,2)</f>
        <v>0</v>
      </c>
      <c r="R1411" s="157"/>
      <c r="S1411" s="157" t="s">
        <v>237</v>
      </c>
      <c r="T1411" s="157" t="s">
        <v>238</v>
      </c>
      <c r="U1411" s="157">
        <v>0</v>
      </c>
      <c r="V1411" s="157">
        <f>ROUND(E1411*U1411,2)</f>
        <v>0</v>
      </c>
      <c r="W1411" s="157"/>
      <c r="X1411" s="157" t="s">
        <v>1030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1031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x14ac:dyDescent="0.2">
      <c r="A1412" s="164" t="s">
        <v>232</v>
      </c>
      <c r="B1412" s="165" t="s">
        <v>175</v>
      </c>
      <c r="C1412" s="184" t="s">
        <v>176</v>
      </c>
      <c r="D1412" s="166"/>
      <c r="E1412" s="167"/>
      <c r="F1412" s="168"/>
      <c r="G1412" s="169">
        <f>SUMIF(AG1413:AG1446,"&lt;&gt;NOR",G1413:G1446)</f>
        <v>0</v>
      </c>
      <c r="H1412" s="163"/>
      <c r="I1412" s="163">
        <f>SUM(I1413:I1446)</f>
        <v>0</v>
      </c>
      <c r="J1412" s="163"/>
      <c r="K1412" s="163">
        <f>SUM(K1413:K1446)</f>
        <v>0</v>
      </c>
      <c r="L1412" s="163"/>
      <c r="M1412" s="163">
        <f>SUM(M1413:M1446)</f>
        <v>0</v>
      </c>
      <c r="N1412" s="163"/>
      <c r="O1412" s="163">
        <f>SUM(O1413:O1446)</f>
        <v>0</v>
      </c>
      <c r="P1412" s="163"/>
      <c r="Q1412" s="163">
        <f>SUM(Q1413:Q1446)</f>
        <v>0</v>
      </c>
      <c r="R1412" s="163"/>
      <c r="S1412" s="163"/>
      <c r="T1412" s="163"/>
      <c r="U1412" s="163"/>
      <c r="V1412" s="163">
        <f>SUM(V1413:V1446)</f>
        <v>0</v>
      </c>
      <c r="W1412" s="163"/>
      <c r="X1412" s="163"/>
      <c r="AG1412" t="s">
        <v>233</v>
      </c>
    </row>
    <row r="1413" spans="1:60" ht="22.5" outlineLevel="1" x14ac:dyDescent="0.2">
      <c r="A1413" s="176">
        <v>275</v>
      </c>
      <c r="B1413" s="177" t="s">
        <v>1322</v>
      </c>
      <c r="C1413" s="187" t="s">
        <v>1323</v>
      </c>
      <c r="D1413" s="178" t="s">
        <v>349</v>
      </c>
      <c r="E1413" s="179">
        <v>1</v>
      </c>
      <c r="F1413" s="180"/>
      <c r="G1413" s="181">
        <f t="shared" ref="G1413:G1434" si="42">ROUND(E1413*F1413,2)</f>
        <v>0</v>
      </c>
      <c r="H1413" s="158"/>
      <c r="I1413" s="157">
        <f t="shared" ref="I1413:I1434" si="43">ROUND(E1413*H1413,2)</f>
        <v>0</v>
      </c>
      <c r="J1413" s="158"/>
      <c r="K1413" s="157">
        <f t="shared" ref="K1413:K1434" si="44">ROUND(E1413*J1413,2)</f>
        <v>0</v>
      </c>
      <c r="L1413" s="157">
        <v>21</v>
      </c>
      <c r="M1413" s="157">
        <f t="shared" ref="M1413:M1434" si="45">G1413*(1+L1413/100)</f>
        <v>0</v>
      </c>
      <c r="N1413" s="157">
        <v>0</v>
      </c>
      <c r="O1413" s="157">
        <f t="shared" ref="O1413:O1434" si="46">ROUND(E1413*N1413,2)</f>
        <v>0</v>
      </c>
      <c r="P1413" s="157">
        <v>0</v>
      </c>
      <c r="Q1413" s="157">
        <f t="shared" ref="Q1413:Q1434" si="47">ROUND(E1413*P1413,2)</f>
        <v>0</v>
      </c>
      <c r="R1413" s="157"/>
      <c r="S1413" s="157" t="s">
        <v>260</v>
      </c>
      <c r="T1413" s="157" t="s">
        <v>261</v>
      </c>
      <c r="U1413" s="157">
        <v>0</v>
      </c>
      <c r="V1413" s="157">
        <f t="shared" ref="V1413:V1434" si="48">ROUND(E1413*U1413,2)</f>
        <v>0</v>
      </c>
      <c r="W1413" s="157"/>
      <c r="X1413" s="157" t="s">
        <v>239</v>
      </c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240</v>
      </c>
      <c r="AH1413" s="147"/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ht="22.5" outlineLevel="1" x14ac:dyDescent="0.2">
      <c r="A1414" s="176">
        <v>276</v>
      </c>
      <c r="B1414" s="177" t="s">
        <v>1324</v>
      </c>
      <c r="C1414" s="187" t="s">
        <v>1325</v>
      </c>
      <c r="D1414" s="178" t="s">
        <v>349</v>
      </c>
      <c r="E1414" s="179">
        <v>1</v>
      </c>
      <c r="F1414" s="180"/>
      <c r="G1414" s="181">
        <f t="shared" si="42"/>
        <v>0</v>
      </c>
      <c r="H1414" s="158"/>
      <c r="I1414" s="157">
        <f t="shared" si="43"/>
        <v>0</v>
      </c>
      <c r="J1414" s="158"/>
      <c r="K1414" s="157">
        <f t="shared" si="44"/>
        <v>0</v>
      </c>
      <c r="L1414" s="157">
        <v>21</v>
      </c>
      <c r="M1414" s="157">
        <f t="shared" si="45"/>
        <v>0</v>
      </c>
      <c r="N1414" s="157">
        <v>0</v>
      </c>
      <c r="O1414" s="157">
        <f t="shared" si="46"/>
        <v>0</v>
      </c>
      <c r="P1414" s="157">
        <v>0</v>
      </c>
      <c r="Q1414" s="157">
        <f t="shared" si="47"/>
        <v>0</v>
      </c>
      <c r="R1414" s="157"/>
      <c r="S1414" s="157" t="s">
        <v>260</v>
      </c>
      <c r="T1414" s="157" t="s">
        <v>261</v>
      </c>
      <c r="U1414" s="157">
        <v>0</v>
      </c>
      <c r="V1414" s="157">
        <f t="shared" si="48"/>
        <v>0</v>
      </c>
      <c r="W1414" s="157"/>
      <c r="X1414" s="157" t="s">
        <v>239</v>
      </c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240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ht="22.5" outlineLevel="1" x14ac:dyDescent="0.2">
      <c r="A1415" s="176">
        <v>277</v>
      </c>
      <c r="B1415" s="177" t="s">
        <v>1326</v>
      </c>
      <c r="C1415" s="187" t="s">
        <v>1327</v>
      </c>
      <c r="D1415" s="178" t="s">
        <v>349</v>
      </c>
      <c r="E1415" s="179">
        <v>1</v>
      </c>
      <c r="F1415" s="180"/>
      <c r="G1415" s="181">
        <f t="shared" si="42"/>
        <v>0</v>
      </c>
      <c r="H1415" s="158"/>
      <c r="I1415" s="157">
        <f t="shared" si="43"/>
        <v>0</v>
      </c>
      <c r="J1415" s="158"/>
      <c r="K1415" s="157">
        <f t="shared" si="44"/>
        <v>0</v>
      </c>
      <c r="L1415" s="157">
        <v>21</v>
      </c>
      <c r="M1415" s="157">
        <f t="shared" si="45"/>
        <v>0</v>
      </c>
      <c r="N1415" s="157">
        <v>0</v>
      </c>
      <c r="O1415" s="157">
        <f t="shared" si="46"/>
        <v>0</v>
      </c>
      <c r="P1415" s="157">
        <v>0</v>
      </c>
      <c r="Q1415" s="157">
        <f t="shared" si="47"/>
        <v>0</v>
      </c>
      <c r="R1415" s="157"/>
      <c r="S1415" s="157" t="s">
        <v>260</v>
      </c>
      <c r="T1415" s="157" t="s">
        <v>261</v>
      </c>
      <c r="U1415" s="157">
        <v>0</v>
      </c>
      <c r="V1415" s="157">
        <f t="shared" si="48"/>
        <v>0</v>
      </c>
      <c r="W1415" s="157"/>
      <c r="X1415" s="157" t="s">
        <v>239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240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278</v>
      </c>
      <c r="B1416" s="177" t="s">
        <v>1328</v>
      </c>
      <c r="C1416" s="187" t="s">
        <v>1329</v>
      </c>
      <c r="D1416" s="178" t="s">
        <v>801</v>
      </c>
      <c r="E1416" s="179">
        <v>1</v>
      </c>
      <c r="F1416" s="180"/>
      <c r="G1416" s="181">
        <f t="shared" si="42"/>
        <v>0</v>
      </c>
      <c r="H1416" s="158"/>
      <c r="I1416" s="157">
        <f t="shared" si="43"/>
        <v>0</v>
      </c>
      <c r="J1416" s="158"/>
      <c r="K1416" s="157">
        <f t="shared" si="44"/>
        <v>0</v>
      </c>
      <c r="L1416" s="157">
        <v>21</v>
      </c>
      <c r="M1416" s="157">
        <f t="shared" si="45"/>
        <v>0</v>
      </c>
      <c r="N1416" s="157">
        <v>0</v>
      </c>
      <c r="O1416" s="157">
        <f t="shared" si="46"/>
        <v>0</v>
      </c>
      <c r="P1416" s="157">
        <v>0</v>
      </c>
      <c r="Q1416" s="157">
        <f t="shared" si="47"/>
        <v>0</v>
      </c>
      <c r="R1416" s="157"/>
      <c r="S1416" s="157" t="s">
        <v>260</v>
      </c>
      <c r="T1416" s="157" t="s">
        <v>261</v>
      </c>
      <c r="U1416" s="157">
        <v>0</v>
      </c>
      <c r="V1416" s="157">
        <f t="shared" si="48"/>
        <v>0</v>
      </c>
      <c r="W1416" s="157"/>
      <c r="X1416" s="157" t="s">
        <v>239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240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ht="33.75" outlineLevel="1" x14ac:dyDescent="0.2">
      <c r="A1417" s="176">
        <v>279</v>
      </c>
      <c r="B1417" s="177" t="s">
        <v>1330</v>
      </c>
      <c r="C1417" s="187" t="s">
        <v>1331</v>
      </c>
      <c r="D1417" s="178" t="s">
        <v>247</v>
      </c>
      <c r="E1417" s="179">
        <v>0</v>
      </c>
      <c r="F1417" s="180"/>
      <c r="G1417" s="181">
        <f t="shared" si="42"/>
        <v>0</v>
      </c>
      <c r="H1417" s="158"/>
      <c r="I1417" s="157">
        <f t="shared" si="43"/>
        <v>0</v>
      </c>
      <c r="J1417" s="158"/>
      <c r="K1417" s="157">
        <f t="shared" si="44"/>
        <v>0</v>
      </c>
      <c r="L1417" s="157">
        <v>21</v>
      </c>
      <c r="M1417" s="157">
        <f t="shared" si="45"/>
        <v>0</v>
      </c>
      <c r="N1417" s="157">
        <v>0</v>
      </c>
      <c r="O1417" s="157">
        <f t="shared" si="46"/>
        <v>0</v>
      </c>
      <c r="P1417" s="157">
        <v>0</v>
      </c>
      <c r="Q1417" s="157">
        <f t="shared" si="47"/>
        <v>0</v>
      </c>
      <c r="R1417" s="157"/>
      <c r="S1417" s="157" t="s">
        <v>260</v>
      </c>
      <c r="T1417" s="157" t="s">
        <v>261</v>
      </c>
      <c r="U1417" s="157">
        <v>0</v>
      </c>
      <c r="V1417" s="157">
        <f t="shared" si="48"/>
        <v>0</v>
      </c>
      <c r="W1417" s="157"/>
      <c r="X1417" s="157" t="s">
        <v>239</v>
      </c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240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ht="22.5" outlineLevel="1" x14ac:dyDescent="0.2">
      <c r="A1418" s="176">
        <v>280</v>
      </c>
      <c r="B1418" s="177" t="s">
        <v>1332</v>
      </c>
      <c r="C1418" s="187" t="s">
        <v>1333</v>
      </c>
      <c r="D1418" s="178" t="s">
        <v>349</v>
      </c>
      <c r="E1418" s="179">
        <v>1</v>
      </c>
      <c r="F1418" s="180"/>
      <c r="G1418" s="181">
        <f t="shared" si="42"/>
        <v>0</v>
      </c>
      <c r="H1418" s="158"/>
      <c r="I1418" s="157">
        <f t="shared" si="43"/>
        <v>0</v>
      </c>
      <c r="J1418" s="158"/>
      <c r="K1418" s="157">
        <f t="shared" si="44"/>
        <v>0</v>
      </c>
      <c r="L1418" s="157">
        <v>21</v>
      </c>
      <c r="M1418" s="157">
        <f t="shared" si="45"/>
        <v>0</v>
      </c>
      <c r="N1418" s="157">
        <v>0</v>
      </c>
      <c r="O1418" s="157">
        <f t="shared" si="46"/>
        <v>0</v>
      </c>
      <c r="P1418" s="157">
        <v>0</v>
      </c>
      <c r="Q1418" s="157">
        <f t="shared" si="47"/>
        <v>0</v>
      </c>
      <c r="R1418" s="157"/>
      <c r="S1418" s="157" t="s">
        <v>260</v>
      </c>
      <c r="T1418" s="157" t="s">
        <v>261</v>
      </c>
      <c r="U1418" s="157">
        <v>0</v>
      </c>
      <c r="V1418" s="157">
        <f t="shared" si="48"/>
        <v>0</v>
      </c>
      <c r="W1418" s="157"/>
      <c r="X1418" s="157" t="s">
        <v>239</v>
      </c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240</v>
      </c>
      <c r="AH1418" s="147"/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ht="33.75" outlineLevel="1" x14ac:dyDescent="0.2">
      <c r="A1419" s="176">
        <v>281</v>
      </c>
      <c r="B1419" s="177" t="s">
        <v>1334</v>
      </c>
      <c r="C1419" s="187" t="s">
        <v>1335</v>
      </c>
      <c r="D1419" s="178" t="s">
        <v>349</v>
      </c>
      <c r="E1419" s="179">
        <v>1</v>
      </c>
      <c r="F1419" s="180"/>
      <c r="G1419" s="181">
        <f t="shared" si="42"/>
        <v>0</v>
      </c>
      <c r="H1419" s="158"/>
      <c r="I1419" s="157">
        <f t="shared" si="43"/>
        <v>0</v>
      </c>
      <c r="J1419" s="158"/>
      <c r="K1419" s="157">
        <f t="shared" si="44"/>
        <v>0</v>
      </c>
      <c r="L1419" s="157">
        <v>21</v>
      </c>
      <c r="M1419" s="157">
        <f t="shared" si="45"/>
        <v>0</v>
      </c>
      <c r="N1419" s="157">
        <v>0</v>
      </c>
      <c r="O1419" s="157">
        <f t="shared" si="46"/>
        <v>0</v>
      </c>
      <c r="P1419" s="157">
        <v>0</v>
      </c>
      <c r="Q1419" s="157">
        <f t="shared" si="47"/>
        <v>0</v>
      </c>
      <c r="R1419" s="157"/>
      <c r="S1419" s="157" t="s">
        <v>260</v>
      </c>
      <c r="T1419" s="157" t="s">
        <v>261</v>
      </c>
      <c r="U1419" s="157">
        <v>0</v>
      </c>
      <c r="V1419" s="157">
        <f t="shared" si="48"/>
        <v>0</v>
      </c>
      <c r="W1419" s="157"/>
      <c r="X1419" s="157" t="s">
        <v>239</v>
      </c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240</v>
      </c>
      <c r="AH1419" s="147"/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ht="22.5" outlineLevel="1" x14ac:dyDescent="0.2">
      <c r="A1420" s="176">
        <v>282</v>
      </c>
      <c r="B1420" s="177" t="s">
        <v>1336</v>
      </c>
      <c r="C1420" s="187" t="s">
        <v>1337</v>
      </c>
      <c r="D1420" s="178" t="s">
        <v>349</v>
      </c>
      <c r="E1420" s="179">
        <v>3</v>
      </c>
      <c r="F1420" s="180"/>
      <c r="G1420" s="181">
        <f t="shared" si="42"/>
        <v>0</v>
      </c>
      <c r="H1420" s="158"/>
      <c r="I1420" s="157">
        <f t="shared" si="43"/>
        <v>0</v>
      </c>
      <c r="J1420" s="158"/>
      <c r="K1420" s="157">
        <f t="shared" si="44"/>
        <v>0</v>
      </c>
      <c r="L1420" s="157">
        <v>21</v>
      </c>
      <c r="M1420" s="157">
        <f t="shared" si="45"/>
        <v>0</v>
      </c>
      <c r="N1420" s="157">
        <v>0</v>
      </c>
      <c r="O1420" s="157">
        <f t="shared" si="46"/>
        <v>0</v>
      </c>
      <c r="P1420" s="157">
        <v>0</v>
      </c>
      <c r="Q1420" s="157">
        <f t="shared" si="47"/>
        <v>0</v>
      </c>
      <c r="R1420" s="157"/>
      <c r="S1420" s="157" t="s">
        <v>260</v>
      </c>
      <c r="T1420" s="157" t="s">
        <v>261</v>
      </c>
      <c r="U1420" s="157">
        <v>0</v>
      </c>
      <c r="V1420" s="157">
        <f t="shared" si="48"/>
        <v>0</v>
      </c>
      <c r="W1420" s="157"/>
      <c r="X1420" s="157" t="s">
        <v>239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240</v>
      </c>
      <c r="AH1420" s="147"/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ht="33.75" outlineLevel="1" x14ac:dyDescent="0.2">
      <c r="A1421" s="176">
        <v>283</v>
      </c>
      <c r="B1421" s="177" t="s">
        <v>1338</v>
      </c>
      <c r="C1421" s="187" t="s">
        <v>1339</v>
      </c>
      <c r="D1421" s="178" t="s">
        <v>349</v>
      </c>
      <c r="E1421" s="179">
        <v>3</v>
      </c>
      <c r="F1421" s="180"/>
      <c r="G1421" s="181">
        <f t="shared" si="42"/>
        <v>0</v>
      </c>
      <c r="H1421" s="158"/>
      <c r="I1421" s="157">
        <f t="shared" si="43"/>
        <v>0</v>
      </c>
      <c r="J1421" s="158"/>
      <c r="K1421" s="157">
        <f t="shared" si="44"/>
        <v>0</v>
      </c>
      <c r="L1421" s="157">
        <v>21</v>
      </c>
      <c r="M1421" s="157">
        <f t="shared" si="45"/>
        <v>0</v>
      </c>
      <c r="N1421" s="157">
        <v>0</v>
      </c>
      <c r="O1421" s="157">
        <f t="shared" si="46"/>
        <v>0</v>
      </c>
      <c r="P1421" s="157">
        <v>0</v>
      </c>
      <c r="Q1421" s="157">
        <f t="shared" si="47"/>
        <v>0</v>
      </c>
      <c r="R1421" s="157"/>
      <c r="S1421" s="157" t="s">
        <v>260</v>
      </c>
      <c r="T1421" s="157" t="s">
        <v>261</v>
      </c>
      <c r="U1421" s="157">
        <v>0</v>
      </c>
      <c r="V1421" s="157">
        <f t="shared" si="48"/>
        <v>0</v>
      </c>
      <c r="W1421" s="157"/>
      <c r="X1421" s="157" t="s">
        <v>239</v>
      </c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240</v>
      </c>
      <c r="AH1421" s="147"/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ht="22.5" outlineLevel="1" x14ac:dyDescent="0.2">
      <c r="A1422" s="176">
        <v>284</v>
      </c>
      <c r="B1422" s="177" t="s">
        <v>1340</v>
      </c>
      <c r="C1422" s="187" t="s">
        <v>1337</v>
      </c>
      <c r="D1422" s="178" t="s">
        <v>349</v>
      </c>
      <c r="E1422" s="179">
        <v>4</v>
      </c>
      <c r="F1422" s="180"/>
      <c r="G1422" s="181">
        <f t="shared" si="42"/>
        <v>0</v>
      </c>
      <c r="H1422" s="158"/>
      <c r="I1422" s="157">
        <f t="shared" si="43"/>
        <v>0</v>
      </c>
      <c r="J1422" s="158"/>
      <c r="K1422" s="157">
        <f t="shared" si="44"/>
        <v>0</v>
      </c>
      <c r="L1422" s="157">
        <v>21</v>
      </c>
      <c r="M1422" s="157">
        <f t="shared" si="45"/>
        <v>0</v>
      </c>
      <c r="N1422" s="157">
        <v>0</v>
      </c>
      <c r="O1422" s="157">
        <f t="shared" si="46"/>
        <v>0</v>
      </c>
      <c r="P1422" s="157">
        <v>0</v>
      </c>
      <c r="Q1422" s="157">
        <f t="shared" si="47"/>
        <v>0</v>
      </c>
      <c r="R1422" s="157"/>
      <c r="S1422" s="157" t="s">
        <v>260</v>
      </c>
      <c r="T1422" s="157" t="s">
        <v>261</v>
      </c>
      <c r="U1422" s="157">
        <v>0</v>
      </c>
      <c r="V1422" s="157">
        <f t="shared" si="48"/>
        <v>0</v>
      </c>
      <c r="W1422" s="157"/>
      <c r="X1422" s="157" t="s">
        <v>239</v>
      </c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240</v>
      </c>
      <c r="AH1422" s="147"/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33.75" outlineLevel="1" x14ac:dyDescent="0.2">
      <c r="A1423" s="176">
        <v>285</v>
      </c>
      <c r="B1423" s="177" t="s">
        <v>1341</v>
      </c>
      <c r="C1423" s="187" t="s">
        <v>1342</v>
      </c>
      <c r="D1423" s="178" t="s">
        <v>349</v>
      </c>
      <c r="E1423" s="179">
        <v>1</v>
      </c>
      <c r="F1423" s="180"/>
      <c r="G1423" s="181">
        <f t="shared" si="42"/>
        <v>0</v>
      </c>
      <c r="H1423" s="158"/>
      <c r="I1423" s="157">
        <f t="shared" si="43"/>
        <v>0</v>
      </c>
      <c r="J1423" s="158"/>
      <c r="K1423" s="157">
        <f t="shared" si="44"/>
        <v>0</v>
      </c>
      <c r="L1423" s="157">
        <v>21</v>
      </c>
      <c r="M1423" s="157">
        <f t="shared" si="45"/>
        <v>0</v>
      </c>
      <c r="N1423" s="157">
        <v>0</v>
      </c>
      <c r="O1423" s="157">
        <f t="shared" si="46"/>
        <v>0</v>
      </c>
      <c r="P1423" s="157">
        <v>0</v>
      </c>
      <c r="Q1423" s="157">
        <f t="shared" si="47"/>
        <v>0</v>
      </c>
      <c r="R1423" s="157"/>
      <c r="S1423" s="157" t="s">
        <v>260</v>
      </c>
      <c r="T1423" s="157" t="s">
        <v>261</v>
      </c>
      <c r="U1423" s="157">
        <v>0</v>
      </c>
      <c r="V1423" s="157">
        <f t="shared" si="48"/>
        <v>0</v>
      </c>
      <c r="W1423" s="157"/>
      <c r="X1423" s="157" t="s">
        <v>239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240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2.5" outlineLevel="1" x14ac:dyDescent="0.2">
      <c r="A1424" s="176">
        <v>286</v>
      </c>
      <c r="B1424" s="177" t="s">
        <v>1343</v>
      </c>
      <c r="C1424" s="187" t="s">
        <v>1344</v>
      </c>
      <c r="D1424" s="178" t="s">
        <v>349</v>
      </c>
      <c r="E1424" s="179">
        <v>1</v>
      </c>
      <c r="F1424" s="180"/>
      <c r="G1424" s="181">
        <f t="shared" si="42"/>
        <v>0</v>
      </c>
      <c r="H1424" s="158"/>
      <c r="I1424" s="157">
        <f t="shared" si="43"/>
        <v>0</v>
      </c>
      <c r="J1424" s="158"/>
      <c r="K1424" s="157">
        <f t="shared" si="44"/>
        <v>0</v>
      </c>
      <c r="L1424" s="157">
        <v>21</v>
      </c>
      <c r="M1424" s="157">
        <f t="shared" si="45"/>
        <v>0</v>
      </c>
      <c r="N1424" s="157">
        <v>0</v>
      </c>
      <c r="O1424" s="157">
        <f t="shared" si="46"/>
        <v>0</v>
      </c>
      <c r="P1424" s="157">
        <v>0</v>
      </c>
      <c r="Q1424" s="157">
        <f t="shared" si="47"/>
        <v>0</v>
      </c>
      <c r="R1424" s="157"/>
      <c r="S1424" s="157" t="s">
        <v>260</v>
      </c>
      <c r="T1424" s="157" t="s">
        <v>261</v>
      </c>
      <c r="U1424" s="157">
        <v>0</v>
      </c>
      <c r="V1424" s="157">
        <f t="shared" si="48"/>
        <v>0</v>
      </c>
      <c r="W1424" s="157"/>
      <c r="X1424" s="157" t="s">
        <v>239</v>
      </c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240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2.5" outlineLevel="1" x14ac:dyDescent="0.2">
      <c r="A1425" s="176">
        <v>287</v>
      </c>
      <c r="B1425" s="177" t="s">
        <v>1345</v>
      </c>
      <c r="C1425" s="187" t="s">
        <v>1346</v>
      </c>
      <c r="D1425" s="178" t="s">
        <v>349</v>
      </c>
      <c r="E1425" s="179">
        <v>1</v>
      </c>
      <c r="F1425" s="180"/>
      <c r="G1425" s="181">
        <f t="shared" si="42"/>
        <v>0</v>
      </c>
      <c r="H1425" s="158"/>
      <c r="I1425" s="157">
        <f t="shared" si="43"/>
        <v>0</v>
      </c>
      <c r="J1425" s="158"/>
      <c r="K1425" s="157">
        <f t="shared" si="44"/>
        <v>0</v>
      </c>
      <c r="L1425" s="157">
        <v>21</v>
      </c>
      <c r="M1425" s="157">
        <f t="shared" si="45"/>
        <v>0</v>
      </c>
      <c r="N1425" s="157">
        <v>0</v>
      </c>
      <c r="O1425" s="157">
        <f t="shared" si="46"/>
        <v>0</v>
      </c>
      <c r="P1425" s="157">
        <v>0</v>
      </c>
      <c r="Q1425" s="157">
        <f t="shared" si="47"/>
        <v>0</v>
      </c>
      <c r="R1425" s="157"/>
      <c r="S1425" s="157" t="s">
        <v>260</v>
      </c>
      <c r="T1425" s="157" t="s">
        <v>261</v>
      </c>
      <c r="U1425" s="157">
        <v>0</v>
      </c>
      <c r="V1425" s="157">
        <f t="shared" si="48"/>
        <v>0</v>
      </c>
      <c r="W1425" s="157"/>
      <c r="X1425" s="157" t="s">
        <v>239</v>
      </c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240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2.5" outlineLevel="1" x14ac:dyDescent="0.2">
      <c r="A1426" s="176">
        <v>288</v>
      </c>
      <c r="B1426" s="177" t="s">
        <v>1347</v>
      </c>
      <c r="C1426" s="187" t="s">
        <v>1346</v>
      </c>
      <c r="D1426" s="178" t="s">
        <v>349</v>
      </c>
      <c r="E1426" s="179">
        <v>1</v>
      </c>
      <c r="F1426" s="180"/>
      <c r="G1426" s="181">
        <f t="shared" si="42"/>
        <v>0</v>
      </c>
      <c r="H1426" s="158"/>
      <c r="I1426" s="157">
        <f t="shared" si="43"/>
        <v>0</v>
      </c>
      <c r="J1426" s="158"/>
      <c r="K1426" s="157">
        <f t="shared" si="44"/>
        <v>0</v>
      </c>
      <c r="L1426" s="157">
        <v>21</v>
      </c>
      <c r="M1426" s="157">
        <f t="shared" si="45"/>
        <v>0</v>
      </c>
      <c r="N1426" s="157">
        <v>0</v>
      </c>
      <c r="O1426" s="157">
        <f t="shared" si="46"/>
        <v>0</v>
      </c>
      <c r="P1426" s="157">
        <v>0</v>
      </c>
      <c r="Q1426" s="157">
        <f t="shared" si="47"/>
        <v>0</v>
      </c>
      <c r="R1426" s="157"/>
      <c r="S1426" s="157" t="s">
        <v>260</v>
      </c>
      <c r="T1426" s="157" t="s">
        <v>261</v>
      </c>
      <c r="U1426" s="157">
        <v>0</v>
      </c>
      <c r="V1426" s="157">
        <f t="shared" si="48"/>
        <v>0</v>
      </c>
      <c r="W1426" s="157"/>
      <c r="X1426" s="157" t="s">
        <v>239</v>
      </c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240</v>
      </c>
      <c r="AH1426" s="147"/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ht="22.5" outlineLevel="1" x14ac:dyDescent="0.2">
      <c r="A1427" s="176">
        <v>289</v>
      </c>
      <c r="B1427" s="177" t="s">
        <v>1348</v>
      </c>
      <c r="C1427" s="187" t="s">
        <v>1349</v>
      </c>
      <c r="D1427" s="178" t="s">
        <v>349</v>
      </c>
      <c r="E1427" s="179">
        <v>1</v>
      </c>
      <c r="F1427" s="180"/>
      <c r="G1427" s="181">
        <f t="shared" si="42"/>
        <v>0</v>
      </c>
      <c r="H1427" s="158"/>
      <c r="I1427" s="157">
        <f t="shared" si="43"/>
        <v>0</v>
      </c>
      <c r="J1427" s="158"/>
      <c r="K1427" s="157">
        <f t="shared" si="44"/>
        <v>0</v>
      </c>
      <c r="L1427" s="157">
        <v>21</v>
      </c>
      <c r="M1427" s="157">
        <f t="shared" si="45"/>
        <v>0</v>
      </c>
      <c r="N1427" s="157">
        <v>0</v>
      </c>
      <c r="O1427" s="157">
        <f t="shared" si="46"/>
        <v>0</v>
      </c>
      <c r="P1427" s="157">
        <v>0</v>
      </c>
      <c r="Q1427" s="157">
        <f t="shared" si="47"/>
        <v>0</v>
      </c>
      <c r="R1427" s="157"/>
      <c r="S1427" s="157" t="s">
        <v>260</v>
      </c>
      <c r="T1427" s="157" t="s">
        <v>261</v>
      </c>
      <c r="U1427" s="157">
        <v>0</v>
      </c>
      <c r="V1427" s="157">
        <f t="shared" si="48"/>
        <v>0</v>
      </c>
      <c r="W1427" s="157"/>
      <c r="X1427" s="157" t="s">
        <v>239</v>
      </c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240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 x14ac:dyDescent="0.2">
      <c r="A1428" s="176">
        <v>290</v>
      </c>
      <c r="B1428" s="177" t="s">
        <v>1350</v>
      </c>
      <c r="C1428" s="187" t="s">
        <v>1349</v>
      </c>
      <c r="D1428" s="178" t="s">
        <v>349</v>
      </c>
      <c r="E1428" s="179">
        <v>1</v>
      </c>
      <c r="F1428" s="180"/>
      <c r="G1428" s="181">
        <f t="shared" si="42"/>
        <v>0</v>
      </c>
      <c r="H1428" s="158"/>
      <c r="I1428" s="157">
        <f t="shared" si="43"/>
        <v>0</v>
      </c>
      <c r="J1428" s="158"/>
      <c r="K1428" s="157">
        <f t="shared" si="44"/>
        <v>0</v>
      </c>
      <c r="L1428" s="157">
        <v>21</v>
      </c>
      <c r="M1428" s="157">
        <f t="shared" si="45"/>
        <v>0</v>
      </c>
      <c r="N1428" s="157">
        <v>0</v>
      </c>
      <c r="O1428" s="157">
        <f t="shared" si="46"/>
        <v>0</v>
      </c>
      <c r="P1428" s="157">
        <v>0</v>
      </c>
      <c r="Q1428" s="157">
        <f t="shared" si="47"/>
        <v>0</v>
      </c>
      <c r="R1428" s="157"/>
      <c r="S1428" s="157" t="s">
        <v>260</v>
      </c>
      <c r="T1428" s="157" t="s">
        <v>261</v>
      </c>
      <c r="U1428" s="157">
        <v>0</v>
      </c>
      <c r="V1428" s="157">
        <f t="shared" si="48"/>
        <v>0</v>
      </c>
      <c r="W1428" s="157"/>
      <c r="X1428" s="157" t="s">
        <v>239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240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ht="22.5" outlineLevel="1" x14ac:dyDescent="0.2">
      <c r="A1429" s="176">
        <v>291</v>
      </c>
      <c r="B1429" s="177" t="s">
        <v>1351</v>
      </c>
      <c r="C1429" s="187" t="s">
        <v>1344</v>
      </c>
      <c r="D1429" s="178" t="s">
        <v>349</v>
      </c>
      <c r="E1429" s="179">
        <v>1</v>
      </c>
      <c r="F1429" s="180"/>
      <c r="G1429" s="181">
        <f t="shared" si="42"/>
        <v>0</v>
      </c>
      <c r="H1429" s="158"/>
      <c r="I1429" s="157">
        <f t="shared" si="43"/>
        <v>0</v>
      </c>
      <c r="J1429" s="158"/>
      <c r="K1429" s="157">
        <f t="shared" si="44"/>
        <v>0</v>
      </c>
      <c r="L1429" s="157">
        <v>21</v>
      </c>
      <c r="M1429" s="157">
        <f t="shared" si="45"/>
        <v>0</v>
      </c>
      <c r="N1429" s="157">
        <v>0</v>
      </c>
      <c r="O1429" s="157">
        <f t="shared" si="46"/>
        <v>0</v>
      </c>
      <c r="P1429" s="157">
        <v>0</v>
      </c>
      <c r="Q1429" s="157">
        <f t="shared" si="47"/>
        <v>0</v>
      </c>
      <c r="R1429" s="157"/>
      <c r="S1429" s="157" t="s">
        <v>260</v>
      </c>
      <c r="T1429" s="157" t="s">
        <v>261</v>
      </c>
      <c r="U1429" s="157">
        <v>0</v>
      </c>
      <c r="V1429" s="157">
        <f t="shared" si="48"/>
        <v>0</v>
      </c>
      <c r="W1429" s="157"/>
      <c r="X1429" s="157" t="s">
        <v>239</v>
      </c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240</v>
      </c>
      <c r="AH1429" s="147"/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ht="22.5" outlineLevel="1" x14ac:dyDescent="0.2">
      <c r="A1430" s="176">
        <v>292</v>
      </c>
      <c r="B1430" s="177" t="s">
        <v>1352</v>
      </c>
      <c r="C1430" s="187" t="s">
        <v>1353</v>
      </c>
      <c r="D1430" s="178" t="s">
        <v>349</v>
      </c>
      <c r="E1430" s="179">
        <v>1</v>
      </c>
      <c r="F1430" s="180"/>
      <c r="G1430" s="181">
        <f t="shared" si="42"/>
        <v>0</v>
      </c>
      <c r="H1430" s="158"/>
      <c r="I1430" s="157">
        <f t="shared" si="43"/>
        <v>0</v>
      </c>
      <c r="J1430" s="158"/>
      <c r="K1430" s="157">
        <f t="shared" si="44"/>
        <v>0</v>
      </c>
      <c r="L1430" s="157">
        <v>21</v>
      </c>
      <c r="M1430" s="157">
        <f t="shared" si="45"/>
        <v>0</v>
      </c>
      <c r="N1430" s="157">
        <v>0</v>
      </c>
      <c r="O1430" s="157">
        <f t="shared" si="46"/>
        <v>0</v>
      </c>
      <c r="P1430" s="157">
        <v>0</v>
      </c>
      <c r="Q1430" s="157">
        <f t="shared" si="47"/>
        <v>0</v>
      </c>
      <c r="R1430" s="157"/>
      <c r="S1430" s="157" t="s">
        <v>260</v>
      </c>
      <c r="T1430" s="157" t="s">
        <v>261</v>
      </c>
      <c r="U1430" s="157">
        <v>0</v>
      </c>
      <c r="V1430" s="157">
        <f t="shared" si="48"/>
        <v>0</v>
      </c>
      <c r="W1430" s="157"/>
      <c r="X1430" s="157" t="s">
        <v>239</v>
      </c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240</v>
      </c>
      <c r="AH1430" s="147"/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ht="22.5" outlineLevel="1" x14ac:dyDescent="0.2">
      <c r="A1431" s="176">
        <v>293</v>
      </c>
      <c r="B1431" s="177" t="s">
        <v>1354</v>
      </c>
      <c r="C1431" s="187" t="s">
        <v>1355</v>
      </c>
      <c r="D1431" s="178" t="s">
        <v>349</v>
      </c>
      <c r="E1431" s="179">
        <v>19</v>
      </c>
      <c r="F1431" s="180"/>
      <c r="G1431" s="181">
        <f t="shared" si="42"/>
        <v>0</v>
      </c>
      <c r="H1431" s="158"/>
      <c r="I1431" s="157">
        <f t="shared" si="43"/>
        <v>0</v>
      </c>
      <c r="J1431" s="158"/>
      <c r="K1431" s="157">
        <f t="shared" si="44"/>
        <v>0</v>
      </c>
      <c r="L1431" s="157">
        <v>21</v>
      </c>
      <c r="M1431" s="157">
        <f t="shared" si="45"/>
        <v>0</v>
      </c>
      <c r="N1431" s="157">
        <v>0</v>
      </c>
      <c r="O1431" s="157">
        <f t="shared" si="46"/>
        <v>0</v>
      </c>
      <c r="P1431" s="157">
        <v>0</v>
      </c>
      <c r="Q1431" s="157">
        <f t="shared" si="47"/>
        <v>0</v>
      </c>
      <c r="R1431" s="157"/>
      <c r="S1431" s="157" t="s">
        <v>260</v>
      </c>
      <c r="T1431" s="157" t="s">
        <v>261</v>
      </c>
      <c r="U1431" s="157">
        <v>0</v>
      </c>
      <c r="V1431" s="157">
        <f t="shared" si="48"/>
        <v>0</v>
      </c>
      <c r="W1431" s="157"/>
      <c r="X1431" s="157" t="s">
        <v>239</v>
      </c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240</v>
      </c>
      <c r="AH1431" s="147"/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ht="22.5" outlineLevel="1" x14ac:dyDescent="0.2">
      <c r="A1432" s="176">
        <v>294</v>
      </c>
      <c r="B1432" s="177" t="s">
        <v>1356</v>
      </c>
      <c r="C1432" s="187" t="s">
        <v>1357</v>
      </c>
      <c r="D1432" s="178" t="s">
        <v>349</v>
      </c>
      <c r="E1432" s="179">
        <v>1</v>
      </c>
      <c r="F1432" s="180"/>
      <c r="G1432" s="181">
        <f t="shared" si="42"/>
        <v>0</v>
      </c>
      <c r="H1432" s="158"/>
      <c r="I1432" s="157">
        <f t="shared" si="43"/>
        <v>0</v>
      </c>
      <c r="J1432" s="158"/>
      <c r="K1432" s="157">
        <f t="shared" si="44"/>
        <v>0</v>
      </c>
      <c r="L1432" s="157">
        <v>21</v>
      </c>
      <c r="M1432" s="157">
        <f t="shared" si="45"/>
        <v>0</v>
      </c>
      <c r="N1432" s="157">
        <v>0</v>
      </c>
      <c r="O1432" s="157">
        <f t="shared" si="46"/>
        <v>0</v>
      </c>
      <c r="P1432" s="157">
        <v>0</v>
      </c>
      <c r="Q1432" s="157">
        <f t="shared" si="47"/>
        <v>0</v>
      </c>
      <c r="R1432" s="157"/>
      <c r="S1432" s="157" t="s">
        <v>260</v>
      </c>
      <c r="T1432" s="157" t="s">
        <v>261</v>
      </c>
      <c r="U1432" s="157">
        <v>0</v>
      </c>
      <c r="V1432" s="157">
        <f t="shared" si="48"/>
        <v>0</v>
      </c>
      <c r="W1432" s="157"/>
      <c r="X1432" s="157" t="s">
        <v>239</v>
      </c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240</v>
      </c>
      <c r="AH1432" s="147"/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ht="22.5" outlineLevel="1" x14ac:dyDescent="0.2">
      <c r="A1433" s="176">
        <v>295</v>
      </c>
      <c r="B1433" s="177" t="s">
        <v>1358</v>
      </c>
      <c r="C1433" s="187" t="s">
        <v>1359</v>
      </c>
      <c r="D1433" s="178" t="s">
        <v>349</v>
      </c>
      <c r="E1433" s="179">
        <v>1</v>
      </c>
      <c r="F1433" s="180"/>
      <c r="G1433" s="181">
        <f t="shared" si="42"/>
        <v>0</v>
      </c>
      <c r="H1433" s="158"/>
      <c r="I1433" s="157">
        <f t="shared" si="43"/>
        <v>0</v>
      </c>
      <c r="J1433" s="158"/>
      <c r="K1433" s="157">
        <f t="shared" si="44"/>
        <v>0</v>
      </c>
      <c r="L1433" s="157">
        <v>21</v>
      </c>
      <c r="M1433" s="157">
        <f t="shared" si="45"/>
        <v>0</v>
      </c>
      <c r="N1433" s="157">
        <v>0</v>
      </c>
      <c r="O1433" s="157">
        <f t="shared" si="46"/>
        <v>0</v>
      </c>
      <c r="P1433" s="157">
        <v>0</v>
      </c>
      <c r="Q1433" s="157">
        <f t="shared" si="47"/>
        <v>0</v>
      </c>
      <c r="R1433" s="157"/>
      <c r="S1433" s="157" t="s">
        <v>260</v>
      </c>
      <c r="T1433" s="157" t="s">
        <v>261</v>
      </c>
      <c r="U1433" s="157">
        <v>0</v>
      </c>
      <c r="V1433" s="157">
        <f t="shared" si="48"/>
        <v>0</v>
      </c>
      <c r="W1433" s="157"/>
      <c r="X1433" s="157" t="s">
        <v>239</v>
      </c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240</v>
      </c>
      <c r="AH1433" s="147"/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ht="22.5" outlineLevel="1" x14ac:dyDescent="0.2">
      <c r="A1434" s="170">
        <v>296</v>
      </c>
      <c r="B1434" s="171" t="s">
        <v>1360</v>
      </c>
      <c r="C1434" s="185" t="s">
        <v>1361</v>
      </c>
      <c r="D1434" s="172" t="s">
        <v>454</v>
      </c>
      <c r="E1434" s="173">
        <v>132.80000000000001</v>
      </c>
      <c r="F1434" s="174"/>
      <c r="G1434" s="175">
        <f t="shared" si="42"/>
        <v>0</v>
      </c>
      <c r="H1434" s="158"/>
      <c r="I1434" s="157">
        <f t="shared" si="43"/>
        <v>0</v>
      </c>
      <c r="J1434" s="158"/>
      <c r="K1434" s="157">
        <f t="shared" si="44"/>
        <v>0</v>
      </c>
      <c r="L1434" s="157">
        <v>21</v>
      </c>
      <c r="M1434" s="157">
        <f t="shared" si="45"/>
        <v>0</v>
      </c>
      <c r="N1434" s="157">
        <v>0</v>
      </c>
      <c r="O1434" s="157">
        <f t="shared" si="46"/>
        <v>0</v>
      </c>
      <c r="P1434" s="157">
        <v>0</v>
      </c>
      <c r="Q1434" s="157">
        <f t="shared" si="47"/>
        <v>0</v>
      </c>
      <c r="R1434" s="157"/>
      <c r="S1434" s="157" t="s">
        <v>237</v>
      </c>
      <c r="T1434" s="157" t="s">
        <v>238</v>
      </c>
      <c r="U1434" s="157">
        <v>0</v>
      </c>
      <c r="V1434" s="157">
        <f t="shared" si="48"/>
        <v>0</v>
      </c>
      <c r="W1434" s="157"/>
      <c r="X1434" s="157" t="s">
        <v>239</v>
      </c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254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54"/>
      <c r="B1435" s="155"/>
      <c r="C1435" s="186" t="s">
        <v>1362</v>
      </c>
      <c r="D1435" s="159"/>
      <c r="E1435" s="160">
        <v>105.83</v>
      </c>
      <c r="F1435" s="157"/>
      <c r="G1435" s="157"/>
      <c r="H1435" s="157"/>
      <c r="I1435" s="157"/>
      <c r="J1435" s="157"/>
      <c r="K1435" s="157"/>
      <c r="L1435" s="157"/>
      <c r="M1435" s="157"/>
      <c r="N1435" s="157"/>
      <c r="O1435" s="157"/>
      <c r="P1435" s="157"/>
      <c r="Q1435" s="157"/>
      <c r="R1435" s="157"/>
      <c r="S1435" s="157"/>
      <c r="T1435" s="157"/>
      <c r="U1435" s="157"/>
      <c r="V1435" s="157"/>
      <c r="W1435" s="157"/>
      <c r="X1435" s="157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242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">
      <c r="A1436" s="154"/>
      <c r="B1436" s="155"/>
      <c r="C1436" s="186" t="s">
        <v>1363</v>
      </c>
      <c r="D1436" s="159"/>
      <c r="E1436" s="160">
        <v>7.3</v>
      </c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242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6" t="s">
        <v>1364</v>
      </c>
      <c r="D1437" s="159"/>
      <c r="E1437" s="160">
        <v>7.28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242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">
      <c r="A1438" s="154"/>
      <c r="B1438" s="155"/>
      <c r="C1438" s="186" t="s">
        <v>1365</v>
      </c>
      <c r="D1438" s="159"/>
      <c r="E1438" s="160">
        <v>6.89</v>
      </c>
      <c r="F1438" s="157"/>
      <c r="G1438" s="157"/>
      <c r="H1438" s="157"/>
      <c r="I1438" s="157"/>
      <c r="J1438" s="157"/>
      <c r="K1438" s="157"/>
      <c r="L1438" s="157"/>
      <c r="M1438" s="157"/>
      <c r="N1438" s="157"/>
      <c r="O1438" s="157"/>
      <c r="P1438" s="157"/>
      <c r="Q1438" s="157"/>
      <c r="R1438" s="157"/>
      <c r="S1438" s="157"/>
      <c r="T1438" s="157"/>
      <c r="U1438" s="157"/>
      <c r="V1438" s="157"/>
      <c r="W1438" s="157"/>
      <c r="X1438" s="157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242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">
      <c r="A1439" s="154"/>
      <c r="B1439" s="155"/>
      <c r="C1439" s="186" t="s">
        <v>1366</v>
      </c>
      <c r="D1439" s="159"/>
      <c r="E1439" s="160">
        <v>5.5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242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ht="22.5" outlineLevel="1" x14ac:dyDescent="0.2">
      <c r="A1440" s="170">
        <v>297</v>
      </c>
      <c r="B1440" s="171" t="s">
        <v>1367</v>
      </c>
      <c r="C1440" s="185" t="s">
        <v>1368</v>
      </c>
      <c r="D1440" s="172" t="s">
        <v>454</v>
      </c>
      <c r="E1440" s="173">
        <v>30.96</v>
      </c>
      <c r="F1440" s="174"/>
      <c r="G1440" s="175">
        <f>ROUND(E1440*F1440,2)</f>
        <v>0</v>
      </c>
      <c r="H1440" s="158"/>
      <c r="I1440" s="157">
        <f>ROUND(E1440*H1440,2)</f>
        <v>0</v>
      </c>
      <c r="J1440" s="158"/>
      <c r="K1440" s="157">
        <f>ROUND(E1440*J1440,2)</f>
        <v>0</v>
      </c>
      <c r="L1440" s="157">
        <v>21</v>
      </c>
      <c r="M1440" s="157">
        <f>G1440*(1+L1440/100)</f>
        <v>0</v>
      </c>
      <c r="N1440" s="157">
        <v>0</v>
      </c>
      <c r="O1440" s="157">
        <f>ROUND(E1440*N1440,2)</f>
        <v>0</v>
      </c>
      <c r="P1440" s="157">
        <v>0</v>
      </c>
      <c r="Q1440" s="157">
        <f>ROUND(E1440*P1440,2)</f>
        <v>0</v>
      </c>
      <c r="R1440" s="157"/>
      <c r="S1440" s="157" t="s">
        <v>237</v>
      </c>
      <c r="T1440" s="157" t="s">
        <v>238</v>
      </c>
      <c r="U1440" s="157">
        <v>0</v>
      </c>
      <c r="V1440" s="157">
        <f>ROUND(E1440*U1440,2)</f>
        <v>0</v>
      </c>
      <c r="W1440" s="157"/>
      <c r="X1440" s="157" t="s">
        <v>239</v>
      </c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254</v>
      </c>
      <c r="AH1440" s="147"/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outlineLevel="1" x14ac:dyDescent="0.2">
      <c r="A1441" s="154"/>
      <c r="B1441" s="155"/>
      <c r="C1441" s="186" t="s">
        <v>1369</v>
      </c>
      <c r="D1441" s="159"/>
      <c r="E1441" s="160">
        <v>24.13</v>
      </c>
      <c r="F1441" s="157"/>
      <c r="G1441" s="157"/>
      <c r="H1441" s="157"/>
      <c r="I1441" s="157"/>
      <c r="J1441" s="157"/>
      <c r="K1441" s="157"/>
      <c r="L1441" s="157"/>
      <c r="M1441" s="157"/>
      <c r="N1441" s="157"/>
      <c r="O1441" s="157"/>
      <c r="P1441" s="157"/>
      <c r="Q1441" s="157"/>
      <c r="R1441" s="157"/>
      <c r="S1441" s="157"/>
      <c r="T1441" s="157"/>
      <c r="U1441" s="157"/>
      <c r="V1441" s="157"/>
      <c r="W1441" s="157"/>
      <c r="X1441" s="157"/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242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6" t="s">
        <v>1370</v>
      </c>
      <c r="D1442" s="159"/>
      <c r="E1442" s="160">
        <v>2</v>
      </c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242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6" t="s">
        <v>1371</v>
      </c>
      <c r="D1443" s="159"/>
      <c r="E1443" s="160">
        <v>1.98</v>
      </c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242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6" t="s">
        <v>1372</v>
      </c>
      <c r="D1444" s="159"/>
      <c r="E1444" s="160">
        <v>1.85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242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6" t="s">
        <v>1373</v>
      </c>
      <c r="D1445" s="159"/>
      <c r="E1445" s="160">
        <v>1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242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>
        <v>298</v>
      </c>
      <c r="B1446" s="155" t="s">
        <v>1374</v>
      </c>
      <c r="C1446" s="190" t="s">
        <v>1375</v>
      </c>
      <c r="D1446" s="156" t="s">
        <v>0</v>
      </c>
      <c r="E1446" s="182"/>
      <c r="F1446" s="158"/>
      <c r="G1446" s="157">
        <f>ROUND(E1446*F1446,2)</f>
        <v>0</v>
      </c>
      <c r="H1446" s="158"/>
      <c r="I1446" s="157">
        <f>ROUND(E1446*H1446,2)</f>
        <v>0</v>
      </c>
      <c r="J1446" s="158"/>
      <c r="K1446" s="157">
        <f>ROUND(E1446*J1446,2)</f>
        <v>0</v>
      </c>
      <c r="L1446" s="157">
        <v>21</v>
      </c>
      <c r="M1446" s="157">
        <f>G1446*(1+L1446/100)</f>
        <v>0</v>
      </c>
      <c r="N1446" s="157">
        <v>0</v>
      </c>
      <c r="O1446" s="157">
        <f>ROUND(E1446*N1446,2)</f>
        <v>0</v>
      </c>
      <c r="P1446" s="157">
        <v>0</v>
      </c>
      <c r="Q1446" s="157">
        <f>ROUND(E1446*P1446,2)</f>
        <v>0</v>
      </c>
      <c r="R1446" s="157"/>
      <c r="S1446" s="157" t="s">
        <v>237</v>
      </c>
      <c r="T1446" s="157" t="s">
        <v>238</v>
      </c>
      <c r="U1446" s="157">
        <v>0</v>
      </c>
      <c r="V1446" s="157">
        <f>ROUND(E1446*U1446,2)</f>
        <v>0</v>
      </c>
      <c r="W1446" s="157"/>
      <c r="X1446" s="157" t="s">
        <v>1030</v>
      </c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1031</v>
      </c>
      <c r="AH1446" s="147"/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x14ac:dyDescent="0.2">
      <c r="A1447" s="164" t="s">
        <v>232</v>
      </c>
      <c r="B1447" s="165" t="s">
        <v>177</v>
      </c>
      <c r="C1447" s="184" t="s">
        <v>178</v>
      </c>
      <c r="D1447" s="166"/>
      <c r="E1447" s="167"/>
      <c r="F1447" s="168"/>
      <c r="G1447" s="169">
        <f>SUMIF(AG1448:AG1576,"&lt;&gt;NOR",G1448:G1576)</f>
        <v>0</v>
      </c>
      <c r="H1447" s="163"/>
      <c r="I1447" s="163">
        <f>SUM(I1448:I1576)</f>
        <v>0</v>
      </c>
      <c r="J1447" s="163"/>
      <c r="K1447" s="163">
        <f>SUM(K1448:K1576)</f>
        <v>0</v>
      </c>
      <c r="L1447" s="163"/>
      <c r="M1447" s="163">
        <f>SUM(M1448:M1576)</f>
        <v>0</v>
      </c>
      <c r="N1447" s="163"/>
      <c r="O1447" s="163">
        <f>SUM(O1448:O1576)</f>
        <v>3.66</v>
      </c>
      <c r="P1447" s="163"/>
      <c r="Q1447" s="163">
        <f>SUM(Q1448:Q1576)</f>
        <v>0</v>
      </c>
      <c r="R1447" s="163"/>
      <c r="S1447" s="163"/>
      <c r="T1447" s="163"/>
      <c r="U1447" s="163"/>
      <c r="V1447" s="163">
        <f>SUM(V1448:V1576)</f>
        <v>596.85</v>
      </c>
      <c r="W1447" s="163"/>
      <c r="X1447" s="163"/>
      <c r="AG1447" t="s">
        <v>233</v>
      </c>
    </row>
    <row r="1448" spans="1:60" outlineLevel="1" x14ac:dyDescent="0.2">
      <c r="A1448" s="170">
        <v>299</v>
      </c>
      <c r="B1448" s="171" t="s">
        <v>1376</v>
      </c>
      <c r="C1448" s="185" t="s">
        <v>1377</v>
      </c>
      <c r="D1448" s="172" t="s">
        <v>301</v>
      </c>
      <c r="E1448" s="173">
        <v>29</v>
      </c>
      <c r="F1448" s="174"/>
      <c r="G1448" s="175">
        <f>ROUND(E1448*F1448,2)</f>
        <v>0</v>
      </c>
      <c r="H1448" s="158"/>
      <c r="I1448" s="157">
        <f>ROUND(E1448*H1448,2)</f>
        <v>0</v>
      </c>
      <c r="J1448" s="158"/>
      <c r="K1448" s="157">
        <f>ROUND(E1448*J1448,2)</f>
        <v>0</v>
      </c>
      <c r="L1448" s="157">
        <v>21</v>
      </c>
      <c r="M1448" s="157">
        <f>G1448*(1+L1448/100)</f>
        <v>0</v>
      </c>
      <c r="N1448" s="157">
        <v>0</v>
      </c>
      <c r="O1448" s="157">
        <f>ROUND(E1448*N1448,2)</f>
        <v>0</v>
      </c>
      <c r="P1448" s="157">
        <v>0</v>
      </c>
      <c r="Q1448" s="157">
        <f>ROUND(E1448*P1448,2)</f>
        <v>0</v>
      </c>
      <c r="R1448" s="157"/>
      <c r="S1448" s="157" t="s">
        <v>237</v>
      </c>
      <c r="T1448" s="157" t="s">
        <v>238</v>
      </c>
      <c r="U1448" s="157">
        <v>0.16</v>
      </c>
      <c r="V1448" s="157">
        <f>ROUND(E1448*U1448,2)</f>
        <v>4.6399999999999997</v>
      </c>
      <c r="W1448" s="157"/>
      <c r="X1448" s="157" t="s">
        <v>239</v>
      </c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1038</v>
      </c>
      <c r="AH1448" s="147"/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6" t="s">
        <v>1378</v>
      </c>
      <c r="D1449" s="159"/>
      <c r="E1449" s="160"/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242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6" t="s">
        <v>1379</v>
      </c>
      <c r="D1450" s="159"/>
      <c r="E1450" s="160">
        <v>13</v>
      </c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242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6" t="s">
        <v>1380</v>
      </c>
      <c r="D1451" s="159"/>
      <c r="E1451" s="160">
        <v>4</v>
      </c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242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6" t="s">
        <v>1381</v>
      </c>
      <c r="D1452" s="159"/>
      <c r="E1452" s="160">
        <v>12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242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2.5" outlineLevel="1" x14ac:dyDescent="0.2">
      <c r="A1453" s="170">
        <v>300</v>
      </c>
      <c r="B1453" s="171" t="s">
        <v>1382</v>
      </c>
      <c r="C1453" s="185" t="s">
        <v>1383</v>
      </c>
      <c r="D1453" s="172" t="s">
        <v>247</v>
      </c>
      <c r="E1453" s="173">
        <v>419.46</v>
      </c>
      <c r="F1453" s="174"/>
      <c r="G1453" s="175">
        <f>ROUND(E1453*F1453,2)</f>
        <v>0</v>
      </c>
      <c r="H1453" s="158"/>
      <c r="I1453" s="157">
        <f>ROUND(E1453*H1453,2)</f>
        <v>0</v>
      </c>
      <c r="J1453" s="158"/>
      <c r="K1453" s="157">
        <f>ROUND(E1453*J1453,2)</f>
        <v>0</v>
      </c>
      <c r="L1453" s="157">
        <v>21</v>
      </c>
      <c r="M1453" s="157">
        <f>G1453*(1+L1453/100)</f>
        <v>0</v>
      </c>
      <c r="N1453" s="157">
        <v>2.8800000000000002E-3</v>
      </c>
      <c r="O1453" s="157">
        <f>ROUND(E1453*N1453,2)</f>
        <v>1.21</v>
      </c>
      <c r="P1453" s="157">
        <v>0</v>
      </c>
      <c r="Q1453" s="157">
        <f>ROUND(E1453*P1453,2)</f>
        <v>0</v>
      </c>
      <c r="R1453" s="157"/>
      <c r="S1453" s="157" t="s">
        <v>237</v>
      </c>
      <c r="T1453" s="157" t="s">
        <v>238</v>
      </c>
      <c r="U1453" s="157">
        <v>0.52</v>
      </c>
      <c r="V1453" s="157">
        <f>ROUND(E1453*U1453,2)</f>
        <v>218.12</v>
      </c>
      <c r="W1453" s="157"/>
      <c r="X1453" s="157" t="s">
        <v>239</v>
      </c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1038</v>
      </c>
      <c r="AH1453" s="147"/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6" t="s">
        <v>308</v>
      </c>
      <c r="D1454" s="159"/>
      <c r="E1454" s="160"/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242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6" t="s">
        <v>727</v>
      </c>
      <c r="D1455" s="159"/>
      <c r="E1455" s="160">
        <v>15.1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242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6" t="s">
        <v>1384</v>
      </c>
      <c r="D1456" s="159"/>
      <c r="E1456" s="160">
        <v>8.6</v>
      </c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242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6" t="s">
        <v>1385</v>
      </c>
      <c r="D1457" s="159"/>
      <c r="E1457" s="160"/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242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6" t="s">
        <v>1386</v>
      </c>
      <c r="D1458" s="159"/>
      <c r="E1458" s="160"/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242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6" t="s">
        <v>733</v>
      </c>
      <c r="D1459" s="159"/>
      <c r="E1459" s="160">
        <v>35</v>
      </c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242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6" t="s">
        <v>734</v>
      </c>
      <c r="D1460" s="159"/>
      <c r="E1460" s="160">
        <v>25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242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6" t="s">
        <v>1387</v>
      </c>
      <c r="D1461" s="159"/>
      <c r="E1461" s="160"/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242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6" t="s">
        <v>1388</v>
      </c>
      <c r="D1462" s="159"/>
      <c r="E1462" s="160">
        <v>5.76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242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6" t="s">
        <v>736</v>
      </c>
      <c r="D1463" s="159"/>
      <c r="E1463" s="160">
        <v>19.7</v>
      </c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242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6" t="s">
        <v>737</v>
      </c>
      <c r="D1464" s="159"/>
      <c r="E1464" s="160">
        <v>15.2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242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 x14ac:dyDescent="0.2">
      <c r="A1465" s="154"/>
      <c r="B1465" s="155"/>
      <c r="C1465" s="186" t="s">
        <v>725</v>
      </c>
      <c r="D1465" s="159"/>
      <c r="E1465" s="160">
        <v>4.3</v>
      </c>
      <c r="F1465" s="157"/>
      <c r="G1465" s="157"/>
      <c r="H1465" s="157"/>
      <c r="I1465" s="157"/>
      <c r="J1465" s="157"/>
      <c r="K1465" s="157"/>
      <c r="L1465" s="157"/>
      <c r="M1465" s="157"/>
      <c r="N1465" s="157"/>
      <c r="O1465" s="157"/>
      <c r="P1465" s="157"/>
      <c r="Q1465" s="157"/>
      <c r="R1465" s="157"/>
      <c r="S1465" s="157"/>
      <c r="T1465" s="157"/>
      <c r="U1465" s="157"/>
      <c r="V1465" s="157"/>
      <c r="W1465" s="157"/>
      <c r="X1465" s="157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242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 x14ac:dyDescent="0.2">
      <c r="A1466" s="154"/>
      <c r="B1466" s="155"/>
      <c r="C1466" s="186" t="s">
        <v>428</v>
      </c>
      <c r="D1466" s="159"/>
      <c r="E1466" s="160"/>
      <c r="F1466" s="157"/>
      <c r="G1466" s="157"/>
      <c r="H1466" s="157"/>
      <c r="I1466" s="157"/>
      <c r="J1466" s="157"/>
      <c r="K1466" s="157"/>
      <c r="L1466" s="157"/>
      <c r="M1466" s="157"/>
      <c r="N1466" s="157"/>
      <c r="O1466" s="157"/>
      <c r="P1466" s="157"/>
      <c r="Q1466" s="157"/>
      <c r="R1466" s="157"/>
      <c r="S1466" s="157"/>
      <c r="T1466" s="157"/>
      <c r="U1466" s="157"/>
      <c r="V1466" s="157"/>
      <c r="W1466" s="157"/>
      <c r="X1466" s="157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242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outlineLevel="1" x14ac:dyDescent="0.2">
      <c r="A1467" s="154"/>
      <c r="B1467" s="155"/>
      <c r="C1467" s="186" t="s">
        <v>313</v>
      </c>
      <c r="D1467" s="159"/>
      <c r="E1467" s="160"/>
      <c r="F1467" s="157"/>
      <c r="G1467" s="157"/>
      <c r="H1467" s="157"/>
      <c r="I1467" s="157"/>
      <c r="J1467" s="157"/>
      <c r="K1467" s="157"/>
      <c r="L1467" s="157"/>
      <c r="M1467" s="157"/>
      <c r="N1467" s="157"/>
      <c r="O1467" s="157"/>
      <c r="P1467" s="157"/>
      <c r="Q1467" s="157"/>
      <c r="R1467" s="157"/>
      <c r="S1467" s="157"/>
      <c r="T1467" s="157"/>
      <c r="U1467" s="157"/>
      <c r="V1467" s="157"/>
      <c r="W1467" s="157"/>
      <c r="X1467" s="157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242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 x14ac:dyDescent="0.2">
      <c r="A1468" s="154"/>
      <c r="B1468" s="155"/>
      <c r="C1468" s="186" t="s">
        <v>1389</v>
      </c>
      <c r="D1468" s="159"/>
      <c r="E1468" s="160">
        <v>25.2</v>
      </c>
      <c r="F1468" s="157"/>
      <c r="G1468" s="157"/>
      <c r="H1468" s="157"/>
      <c r="I1468" s="157"/>
      <c r="J1468" s="157"/>
      <c r="K1468" s="157"/>
      <c r="L1468" s="157"/>
      <c r="M1468" s="157"/>
      <c r="N1468" s="157"/>
      <c r="O1468" s="157"/>
      <c r="P1468" s="157"/>
      <c r="Q1468" s="157"/>
      <c r="R1468" s="157"/>
      <c r="S1468" s="157"/>
      <c r="T1468" s="157"/>
      <c r="U1468" s="157"/>
      <c r="V1468" s="157"/>
      <c r="W1468" s="157"/>
      <c r="X1468" s="157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242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">
      <c r="A1469" s="154"/>
      <c r="B1469" s="155"/>
      <c r="C1469" s="186" t="s">
        <v>1390</v>
      </c>
      <c r="D1469" s="159"/>
      <c r="E1469" s="160"/>
      <c r="F1469" s="157"/>
      <c r="G1469" s="157"/>
      <c r="H1469" s="157"/>
      <c r="I1469" s="157"/>
      <c r="J1469" s="157"/>
      <c r="K1469" s="157"/>
      <c r="L1469" s="157"/>
      <c r="M1469" s="157"/>
      <c r="N1469" s="157"/>
      <c r="O1469" s="157"/>
      <c r="P1469" s="157"/>
      <c r="Q1469" s="157"/>
      <c r="R1469" s="157"/>
      <c r="S1469" s="157"/>
      <c r="T1469" s="157"/>
      <c r="U1469" s="157"/>
      <c r="V1469" s="157"/>
      <c r="W1469" s="157"/>
      <c r="X1469" s="157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242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">
      <c r="A1470" s="154"/>
      <c r="B1470" s="155"/>
      <c r="C1470" s="186" t="s">
        <v>1391</v>
      </c>
      <c r="D1470" s="159"/>
      <c r="E1470" s="160"/>
      <c r="F1470" s="157"/>
      <c r="G1470" s="157"/>
      <c r="H1470" s="157"/>
      <c r="I1470" s="157"/>
      <c r="J1470" s="157"/>
      <c r="K1470" s="157"/>
      <c r="L1470" s="157"/>
      <c r="M1470" s="157"/>
      <c r="N1470" s="157"/>
      <c r="O1470" s="157"/>
      <c r="P1470" s="157"/>
      <c r="Q1470" s="157"/>
      <c r="R1470" s="157"/>
      <c r="S1470" s="157"/>
      <c r="T1470" s="157"/>
      <c r="U1470" s="157"/>
      <c r="V1470" s="157"/>
      <c r="W1470" s="157"/>
      <c r="X1470" s="157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242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">
      <c r="A1471" s="154"/>
      <c r="B1471" s="155"/>
      <c r="C1471" s="186" t="s">
        <v>892</v>
      </c>
      <c r="D1471" s="159"/>
      <c r="E1471" s="160"/>
      <c r="F1471" s="157"/>
      <c r="G1471" s="157"/>
      <c r="H1471" s="157"/>
      <c r="I1471" s="157"/>
      <c r="J1471" s="157"/>
      <c r="K1471" s="157"/>
      <c r="L1471" s="157"/>
      <c r="M1471" s="157"/>
      <c r="N1471" s="157"/>
      <c r="O1471" s="157"/>
      <c r="P1471" s="157"/>
      <c r="Q1471" s="157"/>
      <c r="R1471" s="157"/>
      <c r="S1471" s="157"/>
      <c r="T1471" s="157"/>
      <c r="U1471" s="157"/>
      <c r="V1471" s="157"/>
      <c r="W1471" s="157"/>
      <c r="X1471" s="157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242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6" t="s">
        <v>1392</v>
      </c>
      <c r="D1472" s="159"/>
      <c r="E1472" s="160"/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242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 x14ac:dyDescent="0.2">
      <c r="A1473" s="154"/>
      <c r="B1473" s="155"/>
      <c r="C1473" s="186" t="s">
        <v>739</v>
      </c>
      <c r="D1473" s="159"/>
      <c r="E1473" s="160">
        <v>13.9</v>
      </c>
      <c r="F1473" s="157"/>
      <c r="G1473" s="157"/>
      <c r="H1473" s="157"/>
      <c r="I1473" s="157"/>
      <c r="J1473" s="157"/>
      <c r="K1473" s="157"/>
      <c r="L1473" s="157"/>
      <c r="M1473" s="157"/>
      <c r="N1473" s="157"/>
      <c r="O1473" s="157"/>
      <c r="P1473" s="157"/>
      <c r="Q1473" s="157"/>
      <c r="R1473" s="157"/>
      <c r="S1473" s="157"/>
      <c r="T1473" s="157"/>
      <c r="U1473" s="157"/>
      <c r="V1473" s="157"/>
      <c r="W1473" s="157"/>
      <c r="X1473" s="157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242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6" t="s">
        <v>895</v>
      </c>
      <c r="D1474" s="159"/>
      <c r="E1474" s="160"/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242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">
      <c r="A1475" s="154"/>
      <c r="B1475" s="155"/>
      <c r="C1475" s="186" t="s">
        <v>1393</v>
      </c>
      <c r="D1475" s="159"/>
      <c r="E1475" s="160"/>
      <c r="F1475" s="157"/>
      <c r="G1475" s="157"/>
      <c r="H1475" s="157"/>
      <c r="I1475" s="157"/>
      <c r="J1475" s="157"/>
      <c r="K1475" s="157"/>
      <c r="L1475" s="157"/>
      <c r="M1475" s="157"/>
      <c r="N1475" s="157"/>
      <c r="O1475" s="157"/>
      <c r="P1475" s="157"/>
      <c r="Q1475" s="157"/>
      <c r="R1475" s="157"/>
      <c r="S1475" s="157"/>
      <c r="T1475" s="157"/>
      <c r="U1475" s="157"/>
      <c r="V1475" s="157"/>
      <c r="W1475" s="157"/>
      <c r="X1475" s="157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242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6" t="s">
        <v>428</v>
      </c>
      <c r="D1476" s="159"/>
      <c r="E1476" s="160"/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242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">
      <c r="A1477" s="154"/>
      <c r="B1477" s="155"/>
      <c r="C1477" s="186" t="s">
        <v>316</v>
      </c>
      <c r="D1477" s="159"/>
      <c r="E1477" s="160"/>
      <c r="F1477" s="157"/>
      <c r="G1477" s="157"/>
      <c r="H1477" s="157"/>
      <c r="I1477" s="157"/>
      <c r="J1477" s="157"/>
      <c r="K1477" s="157"/>
      <c r="L1477" s="157"/>
      <c r="M1477" s="157"/>
      <c r="N1477" s="157"/>
      <c r="O1477" s="157"/>
      <c r="P1477" s="157"/>
      <c r="Q1477" s="157"/>
      <c r="R1477" s="157"/>
      <c r="S1477" s="157"/>
      <c r="T1477" s="157"/>
      <c r="U1477" s="157"/>
      <c r="V1477" s="157"/>
      <c r="W1477" s="157"/>
      <c r="X1477" s="157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242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6" t="s">
        <v>1394</v>
      </c>
      <c r="D1478" s="159"/>
      <c r="E1478" s="160">
        <v>20.399999999999999</v>
      </c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242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">
      <c r="A1479" s="154"/>
      <c r="B1479" s="155"/>
      <c r="C1479" s="186" t="s">
        <v>1395</v>
      </c>
      <c r="D1479" s="159"/>
      <c r="E1479" s="160">
        <v>7.6</v>
      </c>
      <c r="F1479" s="157"/>
      <c r="G1479" s="157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242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6" t="s">
        <v>580</v>
      </c>
      <c r="D1480" s="159"/>
      <c r="E1480" s="160">
        <v>20.9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242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6" t="s">
        <v>581</v>
      </c>
      <c r="D1481" s="159"/>
      <c r="E1481" s="160">
        <v>24.2</v>
      </c>
      <c r="F1481" s="157"/>
      <c r="G1481" s="157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242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6" t="s">
        <v>582</v>
      </c>
      <c r="D1482" s="159"/>
      <c r="E1482" s="160">
        <v>24.6</v>
      </c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242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/>
      <c r="B1483" s="155"/>
      <c r="C1483" s="186" t="s">
        <v>583</v>
      </c>
      <c r="D1483" s="159"/>
      <c r="E1483" s="160">
        <v>24.9</v>
      </c>
      <c r="F1483" s="157"/>
      <c r="G1483" s="157"/>
      <c r="H1483" s="157"/>
      <c r="I1483" s="157"/>
      <c r="J1483" s="157"/>
      <c r="K1483" s="157"/>
      <c r="L1483" s="157"/>
      <c r="M1483" s="157"/>
      <c r="N1483" s="157"/>
      <c r="O1483" s="157"/>
      <c r="P1483" s="157"/>
      <c r="Q1483" s="157"/>
      <c r="R1483" s="157"/>
      <c r="S1483" s="157"/>
      <c r="T1483" s="157"/>
      <c r="U1483" s="157"/>
      <c r="V1483" s="157"/>
      <c r="W1483" s="157"/>
      <c r="X1483" s="157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242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">
      <c r="A1484" s="154"/>
      <c r="B1484" s="155"/>
      <c r="C1484" s="186" t="s">
        <v>584</v>
      </c>
      <c r="D1484" s="159"/>
      <c r="E1484" s="160">
        <v>21</v>
      </c>
      <c r="F1484" s="157"/>
      <c r="G1484" s="157"/>
      <c r="H1484" s="157"/>
      <c r="I1484" s="157"/>
      <c r="J1484" s="157"/>
      <c r="K1484" s="157"/>
      <c r="L1484" s="157"/>
      <c r="M1484" s="157"/>
      <c r="N1484" s="157"/>
      <c r="O1484" s="157"/>
      <c r="P1484" s="157"/>
      <c r="Q1484" s="157"/>
      <c r="R1484" s="157"/>
      <c r="S1484" s="157"/>
      <c r="T1484" s="157"/>
      <c r="U1484" s="157"/>
      <c r="V1484" s="157"/>
      <c r="W1484" s="157"/>
      <c r="X1484" s="157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242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">
      <c r="A1485" s="154"/>
      <c r="B1485" s="155"/>
      <c r="C1485" s="186" t="s">
        <v>585</v>
      </c>
      <c r="D1485" s="159"/>
      <c r="E1485" s="160">
        <v>20.8</v>
      </c>
      <c r="F1485" s="157"/>
      <c r="G1485" s="157"/>
      <c r="H1485" s="157"/>
      <c r="I1485" s="157"/>
      <c r="J1485" s="157"/>
      <c r="K1485" s="157"/>
      <c r="L1485" s="157"/>
      <c r="M1485" s="157"/>
      <c r="N1485" s="157"/>
      <c r="O1485" s="157"/>
      <c r="P1485" s="157"/>
      <c r="Q1485" s="157"/>
      <c r="R1485" s="157"/>
      <c r="S1485" s="157"/>
      <c r="T1485" s="157"/>
      <c r="U1485" s="157"/>
      <c r="V1485" s="157"/>
      <c r="W1485" s="157"/>
      <c r="X1485" s="157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242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6" t="s">
        <v>586</v>
      </c>
      <c r="D1486" s="159"/>
      <c r="E1486" s="160">
        <v>18.399999999999999</v>
      </c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242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6" t="s">
        <v>1396</v>
      </c>
      <c r="D1487" s="159"/>
      <c r="E1487" s="160"/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242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6" t="s">
        <v>1397</v>
      </c>
      <c r="D1488" s="159"/>
      <c r="E1488" s="160"/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242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6" t="s">
        <v>587</v>
      </c>
      <c r="D1489" s="159"/>
      <c r="E1489" s="160">
        <v>68.900000000000006</v>
      </c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242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ht="22.5" outlineLevel="1" x14ac:dyDescent="0.2">
      <c r="A1490" s="170">
        <v>301</v>
      </c>
      <c r="B1490" s="171" t="s">
        <v>1398</v>
      </c>
      <c r="C1490" s="185" t="s">
        <v>1399</v>
      </c>
      <c r="D1490" s="172" t="s">
        <v>247</v>
      </c>
      <c r="E1490" s="173">
        <v>419.46</v>
      </c>
      <c r="F1490" s="174"/>
      <c r="G1490" s="175">
        <f>ROUND(E1490*F1490,2)</f>
        <v>0</v>
      </c>
      <c r="H1490" s="158"/>
      <c r="I1490" s="157">
        <f>ROUND(E1490*H1490,2)</f>
        <v>0</v>
      </c>
      <c r="J1490" s="158"/>
      <c r="K1490" s="157">
        <f>ROUND(E1490*J1490,2)</f>
        <v>0</v>
      </c>
      <c r="L1490" s="157">
        <v>21</v>
      </c>
      <c r="M1490" s="157">
        <f>G1490*(1+L1490/100)</f>
        <v>0</v>
      </c>
      <c r="N1490" s="157">
        <v>5.2500000000000003E-3</v>
      </c>
      <c r="O1490" s="157">
        <f>ROUND(E1490*N1490,2)</f>
        <v>2.2000000000000002</v>
      </c>
      <c r="P1490" s="157">
        <v>0</v>
      </c>
      <c r="Q1490" s="157">
        <f>ROUND(E1490*P1490,2)</f>
        <v>0</v>
      </c>
      <c r="R1490" s="157"/>
      <c r="S1490" s="157" t="s">
        <v>237</v>
      </c>
      <c r="T1490" s="157" t="s">
        <v>238</v>
      </c>
      <c r="U1490" s="157">
        <v>0.81</v>
      </c>
      <c r="V1490" s="157">
        <f>ROUND(E1490*U1490,2)</f>
        <v>339.76</v>
      </c>
      <c r="W1490" s="157"/>
      <c r="X1490" s="157" t="s">
        <v>239</v>
      </c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1038</v>
      </c>
      <c r="AH1490" s="147"/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6" t="s">
        <v>308</v>
      </c>
      <c r="D1491" s="159"/>
      <c r="E1491" s="160"/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242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6" t="s">
        <v>727</v>
      </c>
      <c r="D1492" s="159"/>
      <c r="E1492" s="160">
        <v>15.1</v>
      </c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242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6" t="s">
        <v>1384</v>
      </c>
      <c r="D1493" s="159"/>
      <c r="E1493" s="160">
        <v>8.6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242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6" t="s">
        <v>1385</v>
      </c>
      <c r="D1494" s="159"/>
      <c r="E1494" s="160"/>
      <c r="F1494" s="157"/>
      <c r="G1494" s="157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242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6" t="s">
        <v>1386</v>
      </c>
      <c r="D1495" s="159"/>
      <c r="E1495" s="160"/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242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6" t="s">
        <v>733</v>
      </c>
      <c r="D1496" s="159"/>
      <c r="E1496" s="160">
        <v>35</v>
      </c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242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6" t="s">
        <v>734</v>
      </c>
      <c r="D1497" s="159"/>
      <c r="E1497" s="160">
        <v>25</v>
      </c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242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6" t="s">
        <v>1387</v>
      </c>
      <c r="D1498" s="159"/>
      <c r="E1498" s="160"/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242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6" t="s">
        <v>1388</v>
      </c>
      <c r="D1499" s="159"/>
      <c r="E1499" s="160">
        <v>5.76</v>
      </c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242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6" t="s">
        <v>736</v>
      </c>
      <c r="D1500" s="159"/>
      <c r="E1500" s="160">
        <v>19.7</v>
      </c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242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6" t="s">
        <v>737</v>
      </c>
      <c r="D1501" s="159"/>
      <c r="E1501" s="160">
        <v>15.2</v>
      </c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242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6" t="s">
        <v>725</v>
      </c>
      <c r="D1502" s="159"/>
      <c r="E1502" s="160">
        <v>4.3</v>
      </c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242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 x14ac:dyDescent="0.2">
      <c r="A1503" s="154"/>
      <c r="B1503" s="155"/>
      <c r="C1503" s="186" t="s">
        <v>428</v>
      </c>
      <c r="D1503" s="159"/>
      <c r="E1503" s="160"/>
      <c r="F1503" s="157"/>
      <c r="G1503" s="157"/>
      <c r="H1503" s="157"/>
      <c r="I1503" s="157"/>
      <c r="J1503" s="157"/>
      <c r="K1503" s="157"/>
      <c r="L1503" s="157"/>
      <c r="M1503" s="157"/>
      <c r="N1503" s="157"/>
      <c r="O1503" s="157"/>
      <c r="P1503" s="157"/>
      <c r="Q1503" s="157"/>
      <c r="R1503" s="157"/>
      <c r="S1503" s="157"/>
      <c r="T1503" s="157"/>
      <c r="U1503" s="157"/>
      <c r="V1503" s="157"/>
      <c r="W1503" s="157"/>
      <c r="X1503" s="157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242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6" t="s">
        <v>313</v>
      </c>
      <c r="D1504" s="159"/>
      <c r="E1504" s="160"/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242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6" t="s">
        <v>1389</v>
      </c>
      <c r="D1505" s="159"/>
      <c r="E1505" s="160">
        <v>25.2</v>
      </c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242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6" t="s">
        <v>1390</v>
      </c>
      <c r="D1506" s="159"/>
      <c r="E1506" s="160"/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242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6" t="s">
        <v>1391</v>
      </c>
      <c r="D1507" s="159"/>
      <c r="E1507" s="160"/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242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6" t="s">
        <v>892</v>
      </c>
      <c r="D1508" s="159"/>
      <c r="E1508" s="160"/>
      <c r="F1508" s="157"/>
      <c r="G1508" s="157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242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6" t="s">
        <v>1392</v>
      </c>
      <c r="D1509" s="159"/>
      <c r="E1509" s="160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242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6" t="s">
        <v>739</v>
      </c>
      <c r="D1510" s="159"/>
      <c r="E1510" s="160">
        <v>13.9</v>
      </c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242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6" t="s">
        <v>895</v>
      </c>
      <c r="D1511" s="159"/>
      <c r="E1511" s="160"/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242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6" t="s">
        <v>1393</v>
      </c>
      <c r="D1512" s="159"/>
      <c r="E1512" s="160"/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242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6" t="s">
        <v>428</v>
      </c>
      <c r="D1513" s="159"/>
      <c r="E1513" s="160"/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242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6" t="s">
        <v>316</v>
      </c>
      <c r="D1514" s="159"/>
      <c r="E1514" s="160"/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242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6" t="s">
        <v>1394</v>
      </c>
      <c r="D1515" s="159"/>
      <c r="E1515" s="160">
        <v>20.399999999999999</v>
      </c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242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6" t="s">
        <v>1395</v>
      </c>
      <c r="D1516" s="159"/>
      <c r="E1516" s="160">
        <v>7.6</v>
      </c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242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6" t="s">
        <v>580</v>
      </c>
      <c r="D1517" s="159"/>
      <c r="E1517" s="160">
        <v>20.9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242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6" t="s">
        <v>581</v>
      </c>
      <c r="D1518" s="159"/>
      <c r="E1518" s="160">
        <v>24.2</v>
      </c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242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6" t="s">
        <v>582</v>
      </c>
      <c r="D1519" s="159"/>
      <c r="E1519" s="160">
        <v>24.6</v>
      </c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242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6" t="s">
        <v>583</v>
      </c>
      <c r="D1520" s="159"/>
      <c r="E1520" s="160">
        <v>24.9</v>
      </c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242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6" t="s">
        <v>584</v>
      </c>
      <c r="D1521" s="159"/>
      <c r="E1521" s="160">
        <v>21</v>
      </c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242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6" t="s">
        <v>585</v>
      </c>
      <c r="D1522" s="159"/>
      <c r="E1522" s="160">
        <v>20.8</v>
      </c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242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6" t="s">
        <v>586</v>
      </c>
      <c r="D1523" s="159"/>
      <c r="E1523" s="160">
        <v>18.399999999999999</v>
      </c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242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6" t="s">
        <v>1396</v>
      </c>
      <c r="D1524" s="159"/>
      <c r="E1524" s="160"/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242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6" t="s">
        <v>1397</v>
      </c>
      <c r="D1525" s="159"/>
      <c r="E1525" s="160"/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242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54"/>
      <c r="B1526" s="155"/>
      <c r="C1526" s="186" t="s">
        <v>587</v>
      </c>
      <c r="D1526" s="159"/>
      <c r="E1526" s="160">
        <v>68.900000000000006</v>
      </c>
      <c r="F1526" s="157"/>
      <c r="G1526" s="157"/>
      <c r="H1526" s="157"/>
      <c r="I1526" s="157"/>
      <c r="J1526" s="157"/>
      <c r="K1526" s="157"/>
      <c r="L1526" s="157"/>
      <c r="M1526" s="157"/>
      <c r="N1526" s="157"/>
      <c r="O1526" s="157"/>
      <c r="P1526" s="157"/>
      <c r="Q1526" s="157"/>
      <c r="R1526" s="157"/>
      <c r="S1526" s="157"/>
      <c r="T1526" s="157"/>
      <c r="U1526" s="157"/>
      <c r="V1526" s="157"/>
      <c r="W1526" s="157"/>
      <c r="X1526" s="157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242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70">
        <v>302</v>
      </c>
      <c r="B1527" s="171" t="s">
        <v>1400</v>
      </c>
      <c r="C1527" s="185" t="s">
        <v>1401</v>
      </c>
      <c r="D1527" s="172" t="s">
        <v>301</v>
      </c>
      <c r="E1527" s="173">
        <v>1</v>
      </c>
      <c r="F1527" s="174"/>
      <c r="G1527" s="175">
        <f>ROUND(E1527*F1527,2)</f>
        <v>0</v>
      </c>
      <c r="H1527" s="158"/>
      <c r="I1527" s="157">
        <f>ROUND(E1527*H1527,2)</f>
        <v>0</v>
      </c>
      <c r="J1527" s="158"/>
      <c r="K1527" s="157">
        <f>ROUND(E1527*J1527,2)</f>
        <v>0</v>
      </c>
      <c r="L1527" s="157">
        <v>21</v>
      </c>
      <c r="M1527" s="157">
        <f>G1527*(1+L1527/100)</f>
        <v>0</v>
      </c>
      <c r="N1527" s="157">
        <v>1.8970000000000001E-2</v>
      </c>
      <c r="O1527" s="157">
        <f>ROUND(E1527*N1527,2)</f>
        <v>0.02</v>
      </c>
      <c r="P1527" s="157">
        <v>0</v>
      </c>
      <c r="Q1527" s="157">
        <f>ROUND(E1527*P1527,2)</f>
        <v>0</v>
      </c>
      <c r="R1527" s="157"/>
      <c r="S1527" s="157" t="s">
        <v>237</v>
      </c>
      <c r="T1527" s="157" t="s">
        <v>261</v>
      </c>
      <c r="U1527" s="157">
        <v>0</v>
      </c>
      <c r="V1527" s="157">
        <f>ROUND(E1527*U1527,2)</f>
        <v>0</v>
      </c>
      <c r="W1527" s="157"/>
      <c r="X1527" s="157" t="s">
        <v>239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240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6" t="s">
        <v>1402</v>
      </c>
      <c r="D1528" s="159"/>
      <c r="E1528" s="160">
        <v>1</v>
      </c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242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ht="22.5" outlineLevel="1" x14ac:dyDescent="0.2">
      <c r="A1529" s="176">
        <v>303</v>
      </c>
      <c r="B1529" s="177" t="s">
        <v>1403</v>
      </c>
      <c r="C1529" s="187" t="s">
        <v>1404</v>
      </c>
      <c r="D1529" s="178" t="s">
        <v>349</v>
      </c>
      <c r="E1529" s="179">
        <v>1</v>
      </c>
      <c r="F1529" s="180"/>
      <c r="G1529" s="181">
        <f t="shared" ref="G1529:G1546" si="49">ROUND(E1529*F1529,2)</f>
        <v>0</v>
      </c>
      <c r="H1529" s="158"/>
      <c r="I1529" s="157">
        <f t="shared" ref="I1529:I1546" si="50">ROUND(E1529*H1529,2)</f>
        <v>0</v>
      </c>
      <c r="J1529" s="158"/>
      <c r="K1529" s="157">
        <f t="shared" ref="K1529:K1546" si="51">ROUND(E1529*J1529,2)</f>
        <v>0</v>
      </c>
      <c r="L1529" s="157">
        <v>21</v>
      </c>
      <c r="M1529" s="157">
        <f t="shared" ref="M1529:M1546" si="52">G1529*(1+L1529/100)</f>
        <v>0</v>
      </c>
      <c r="N1529" s="157">
        <v>0</v>
      </c>
      <c r="O1529" s="157">
        <f t="shared" ref="O1529:O1546" si="53">ROUND(E1529*N1529,2)</f>
        <v>0</v>
      </c>
      <c r="P1529" s="157">
        <v>0</v>
      </c>
      <c r="Q1529" s="157">
        <f t="shared" ref="Q1529:Q1546" si="54">ROUND(E1529*P1529,2)</f>
        <v>0</v>
      </c>
      <c r="R1529" s="157"/>
      <c r="S1529" s="157" t="s">
        <v>260</v>
      </c>
      <c r="T1529" s="157" t="s">
        <v>261</v>
      </c>
      <c r="U1529" s="157">
        <v>0</v>
      </c>
      <c r="V1529" s="157">
        <f t="shared" ref="V1529:V1546" si="55">ROUND(E1529*U1529,2)</f>
        <v>0</v>
      </c>
      <c r="W1529" s="157"/>
      <c r="X1529" s="157" t="s">
        <v>239</v>
      </c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240</v>
      </c>
      <c r="AH1529" s="147"/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">
      <c r="A1530" s="176">
        <v>304</v>
      </c>
      <c r="B1530" s="177" t="s">
        <v>1405</v>
      </c>
      <c r="C1530" s="187" t="s">
        <v>1406</v>
      </c>
      <c r="D1530" s="178" t="s">
        <v>349</v>
      </c>
      <c r="E1530" s="179">
        <v>1</v>
      </c>
      <c r="F1530" s="180"/>
      <c r="G1530" s="181">
        <f t="shared" si="49"/>
        <v>0</v>
      </c>
      <c r="H1530" s="158"/>
      <c r="I1530" s="157">
        <f t="shared" si="50"/>
        <v>0</v>
      </c>
      <c r="J1530" s="158"/>
      <c r="K1530" s="157">
        <f t="shared" si="51"/>
        <v>0</v>
      </c>
      <c r="L1530" s="157">
        <v>21</v>
      </c>
      <c r="M1530" s="157">
        <f t="shared" si="52"/>
        <v>0</v>
      </c>
      <c r="N1530" s="157">
        <v>0</v>
      </c>
      <c r="O1530" s="157">
        <f t="shared" si="53"/>
        <v>0</v>
      </c>
      <c r="P1530" s="157">
        <v>0</v>
      </c>
      <c r="Q1530" s="157">
        <f t="shared" si="54"/>
        <v>0</v>
      </c>
      <c r="R1530" s="157"/>
      <c r="S1530" s="157" t="s">
        <v>260</v>
      </c>
      <c r="T1530" s="157" t="s">
        <v>261</v>
      </c>
      <c r="U1530" s="157">
        <v>0</v>
      </c>
      <c r="V1530" s="157">
        <f t="shared" si="55"/>
        <v>0</v>
      </c>
      <c r="W1530" s="157"/>
      <c r="X1530" s="157" t="s">
        <v>239</v>
      </c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240</v>
      </c>
      <c r="AH1530" s="147"/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ht="33.75" outlineLevel="1" x14ac:dyDescent="0.2">
      <c r="A1531" s="176">
        <v>305</v>
      </c>
      <c r="B1531" s="177" t="s">
        <v>1407</v>
      </c>
      <c r="C1531" s="187" t="s">
        <v>1408</v>
      </c>
      <c r="D1531" s="178" t="s">
        <v>349</v>
      </c>
      <c r="E1531" s="179">
        <v>1</v>
      </c>
      <c r="F1531" s="180"/>
      <c r="G1531" s="181">
        <f t="shared" si="49"/>
        <v>0</v>
      </c>
      <c r="H1531" s="158"/>
      <c r="I1531" s="157">
        <f t="shared" si="50"/>
        <v>0</v>
      </c>
      <c r="J1531" s="158"/>
      <c r="K1531" s="157">
        <f t="shared" si="51"/>
        <v>0</v>
      </c>
      <c r="L1531" s="157">
        <v>21</v>
      </c>
      <c r="M1531" s="157">
        <f t="shared" si="52"/>
        <v>0</v>
      </c>
      <c r="N1531" s="157">
        <v>0</v>
      </c>
      <c r="O1531" s="157">
        <f t="shared" si="53"/>
        <v>0</v>
      </c>
      <c r="P1531" s="157">
        <v>0</v>
      </c>
      <c r="Q1531" s="157">
        <f t="shared" si="54"/>
        <v>0</v>
      </c>
      <c r="R1531" s="157"/>
      <c r="S1531" s="157" t="s">
        <v>260</v>
      </c>
      <c r="T1531" s="157" t="s">
        <v>261</v>
      </c>
      <c r="U1531" s="157">
        <v>0</v>
      </c>
      <c r="V1531" s="157">
        <f t="shared" si="55"/>
        <v>0</v>
      </c>
      <c r="W1531" s="157"/>
      <c r="X1531" s="157" t="s">
        <v>239</v>
      </c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240</v>
      </c>
      <c r="AH1531" s="147"/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ht="33.75" outlineLevel="1" x14ac:dyDescent="0.2">
      <c r="A1532" s="176">
        <v>306</v>
      </c>
      <c r="B1532" s="177" t="s">
        <v>1409</v>
      </c>
      <c r="C1532" s="187" t="s">
        <v>1410</v>
      </c>
      <c r="D1532" s="178" t="s">
        <v>349</v>
      </c>
      <c r="E1532" s="179">
        <v>1</v>
      </c>
      <c r="F1532" s="180"/>
      <c r="G1532" s="181">
        <f t="shared" si="49"/>
        <v>0</v>
      </c>
      <c r="H1532" s="158"/>
      <c r="I1532" s="157">
        <f t="shared" si="50"/>
        <v>0</v>
      </c>
      <c r="J1532" s="158"/>
      <c r="K1532" s="157">
        <f t="shared" si="51"/>
        <v>0</v>
      </c>
      <c r="L1532" s="157">
        <v>21</v>
      </c>
      <c r="M1532" s="157">
        <f t="shared" si="52"/>
        <v>0</v>
      </c>
      <c r="N1532" s="157">
        <v>0</v>
      </c>
      <c r="O1532" s="157">
        <f t="shared" si="53"/>
        <v>0</v>
      </c>
      <c r="P1532" s="157">
        <v>0</v>
      </c>
      <c r="Q1532" s="157">
        <f t="shared" si="54"/>
        <v>0</v>
      </c>
      <c r="R1532" s="157"/>
      <c r="S1532" s="157" t="s">
        <v>260</v>
      </c>
      <c r="T1532" s="157" t="s">
        <v>261</v>
      </c>
      <c r="U1532" s="157">
        <v>0</v>
      </c>
      <c r="V1532" s="157">
        <f t="shared" si="55"/>
        <v>0</v>
      </c>
      <c r="W1532" s="157"/>
      <c r="X1532" s="157" t="s">
        <v>239</v>
      </c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240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ht="33.75" outlineLevel="1" x14ac:dyDescent="0.2">
      <c r="A1533" s="176">
        <v>307</v>
      </c>
      <c r="B1533" s="177" t="s">
        <v>1411</v>
      </c>
      <c r="C1533" s="187" t="s">
        <v>1412</v>
      </c>
      <c r="D1533" s="178" t="s">
        <v>349</v>
      </c>
      <c r="E1533" s="179">
        <v>1</v>
      </c>
      <c r="F1533" s="180"/>
      <c r="G1533" s="181">
        <f t="shared" si="49"/>
        <v>0</v>
      </c>
      <c r="H1533" s="158"/>
      <c r="I1533" s="157">
        <f t="shared" si="50"/>
        <v>0</v>
      </c>
      <c r="J1533" s="158"/>
      <c r="K1533" s="157">
        <f t="shared" si="51"/>
        <v>0</v>
      </c>
      <c r="L1533" s="157">
        <v>21</v>
      </c>
      <c r="M1533" s="157">
        <f t="shared" si="52"/>
        <v>0</v>
      </c>
      <c r="N1533" s="157">
        <v>0</v>
      </c>
      <c r="O1533" s="157">
        <f t="shared" si="53"/>
        <v>0</v>
      </c>
      <c r="P1533" s="157">
        <v>0</v>
      </c>
      <c r="Q1533" s="157">
        <f t="shared" si="54"/>
        <v>0</v>
      </c>
      <c r="R1533" s="157"/>
      <c r="S1533" s="157" t="s">
        <v>260</v>
      </c>
      <c r="T1533" s="157" t="s">
        <v>261</v>
      </c>
      <c r="U1533" s="157">
        <v>0</v>
      </c>
      <c r="V1533" s="157">
        <f t="shared" si="55"/>
        <v>0</v>
      </c>
      <c r="W1533" s="157"/>
      <c r="X1533" s="157" t="s">
        <v>239</v>
      </c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240</v>
      </c>
      <c r="AH1533" s="147"/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ht="33.75" outlineLevel="1" x14ac:dyDescent="0.2">
      <c r="A1534" s="176">
        <v>308</v>
      </c>
      <c r="B1534" s="177" t="s">
        <v>1413</v>
      </c>
      <c r="C1534" s="187" t="s">
        <v>1414</v>
      </c>
      <c r="D1534" s="178" t="s">
        <v>349</v>
      </c>
      <c r="E1534" s="179">
        <v>1</v>
      </c>
      <c r="F1534" s="180"/>
      <c r="G1534" s="181">
        <f t="shared" si="49"/>
        <v>0</v>
      </c>
      <c r="H1534" s="158"/>
      <c r="I1534" s="157">
        <f t="shared" si="50"/>
        <v>0</v>
      </c>
      <c r="J1534" s="158"/>
      <c r="K1534" s="157">
        <f t="shared" si="51"/>
        <v>0</v>
      </c>
      <c r="L1534" s="157">
        <v>21</v>
      </c>
      <c r="M1534" s="157">
        <f t="shared" si="52"/>
        <v>0</v>
      </c>
      <c r="N1534" s="157">
        <v>0</v>
      </c>
      <c r="O1534" s="157">
        <f t="shared" si="53"/>
        <v>0</v>
      </c>
      <c r="P1534" s="157">
        <v>0</v>
      </c>
      <c r="Q1534" s="157">
        <f t="shared" si="54"/>
        <v>0</v>
      </c>
      <c r="R1534" s="157"/>
      <c r="S1534" s="157" t="s">
        <v>260</v>
      </c>
      <c r="T1534" s="157" t="s">
        <v>261</v>
      </c>
      <c r="U1534" s="157">
        <v>0</v>
      </c>
      <c r="V1534" s="157">
        <f t="shared" si="55"/>
        <v>0</v>
      </c>
      <c r="W1534" s="157"/>
      <c r="X1534" s="157" t="s">
        <v>239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240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ht="22.5" outlineLevel="1" x14ac:dyDescent="0.2">
      <c r="A1535" s="176">
        <v>309</v>
      </c>
      <c r="B1535" s="177" t="s">
        <v>1415</v>
      </c>
      <c r="C1535" s="187" t="s">
        <v>1416</v>
      </c>
      <c r="D1535" s="178" t="s">
        <v>349</v>
      </c>
      <c r="E1535" s="179">
        <v>9</v>
      </c>
      <c r="F1535" s="180"/>
      <c r="G1535" s="181">
        <f t="shared" si="49"/>
        <v>0</v>
      </c>
      <c r="H1535" s="158"/>
      <c r="I1535" s="157">
        <f t="shared" si="50"/>
        <v>0</v>
      </c>
      <c r="J1535" s="158"/>
      <c r="K1535" s="157">
        <f t="shared" si="51"/>
        <v>0</v>
      </c>
      <c r="L1535" s="157">
        <v>21</v>
      </c>
      <c r="M1535" s="157">
        <f t="shared" si="52"/>
        <v>0</v>
      </c>
      <c r="N1535" s="157">
        <v>0</v>
      </c>
      <c r="O1535" s="157">
        <f t="shared" si="53"/>
        <v>0</v>
      </c>
      <c r="P1535" s="157">
        <v>0</v>
      </c>
      <c r="Q1535" s="157">
        <f t="shared" si="54"/>
        <v>0</v>
      </c>
      <c r="R1535" s="157"/>
      <c r="S1535" s="157" t="s">
        <v>260</v>
      </c>
      <c r="T1535" s="157" t="s">
        <v>261</v>
      </c>
      <c r="U1535" s="157">
        <v>0</v>
      </c>
      <c r="V1535" s="157">
        <f t="shared" si="55"/>
        <v>0</v>
      </c>
      <c r="W1535" s="157"/>
      <c r="X1535" s="157" t="s">
        <v>239</v>
      </c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240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ht="22.5" outlineLevel="1" x14ac:dyDescent="0.2">
      <c r="A1536" s="176">
        <v>310</v>
      </c>
      <c r="B1536" s="177" t="s">
        <v>1417</v>
      </c>
      <c r="C1536" s="187" t="s">
        <v>1416</v>
      </c>
      <c r="D1536" s="178" t="s">
        <v>349</v>
      </c>
      <c r="E1536" s="179">
        <v>10</v>
      </c>
      <c r="F1536" s="180"/>
      <c r="G1536" s="181">
        <f t="shared" si="49"/>
        <v>0</v>
      </c>
      <c r="H1536" s="158"/>
      <c r="I1536" s="157">
        <f t="shared" si="50"/>
        <v>0</v>
      </c>
      <c r="J1536" s="158"/>
      <c r="K1536" s="157">
        <f t="shared" si="51"/>
        <v>0</v>
      </c>
      <c r="L1536" s="157">
        <v>21</v>
      </c>
      <c r="M1536" s="157">
        <f t="shared" si="52"/>
        <v>0</v>
      </c>
      <c r="N1536" s="157">
        <v>0</v>
      </c>
      <c r="O1536" s="157">
        <f t="shared" si="53"/>
        <v>0</v>
      </c>
      <c r="P1536" s="157">
        <v>0</v>
      </c>
      <c r="Q1536" s="157">
        <f t="shared" si="54"/>
        <v>0</v>
      </c>
      <c r="R1536" s="157"/>
      <c r="S1536" s="157" t="s">
        <v>260</v>
      </c>
      <c r="T1536" s="157" t="s">
        <v>261</v>
      </c>
      <c r="U1536" s="157">
        <v>0</v>
      </c>
      <c r="V1536" s="157">
        <f t="shared" si="55"/>
        <v>0</v>
      </c>
      <c r="W1536" s="157"/>
      <c r="X1536" s="157" t="s">
        <v>239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240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ht="22.5" outlineLevel="1" x14ac:dyDescent="0.2">
      <c r="A1537" s="176">
        <v>311</v>
      </c>
      <c r="B1537" s="177" t="s">
        <v>1418</v>
      </c>
      <c r="C1537" s="187" t="s">
        <v>1419</v>
      </c>
      <c r="D1537" s="178" t="s">
        <v>349</v>
      </c>
      <c r="E1537" s="179">
        <v>1</v>
      </c>
      <c r="F1537" s="180"/>
      <c r="G1537" s="181">
        <f t="shared" si="49"/>
        <v>0</v>
      </c>
      <c r="H1537" s="158"/>
      <c r="I1537" s="157">
        <f t="shared" si="50"/>
        <v>0</v>
      </c>
      <c r="J1537" s="158"/>
      <c r="K1537" s="157">
        <f t="shared" si="51"/>
        <v>0</v>
      </c>
      <c r="L1537" s="157">
        <v>21</v>
      </c>
      <c r="M1537" s="157">
        <f t="shared" si="52"/>
        <v>0</v>
      </c>
      <c r="N1537" s="157">
        <v>0</v>
      </c>
      <c r="O1537" s="157">
        <f t="shared" si="53"/>
        <v>0</v>
      </c>
      <c r="P1537" s="157">
        <v>0</v>
      </c>
      <c r="Q1537" s="157">
        <f t="shared" si="54"/>
        <v>0</v>
      </c>
      <c r="R1537" s="157"/>
      <c r="S1537" s="157" t="s">
        <v>260</v>
      </c>
      <c r="T1537" s="157" t="s">
        <v>261</v>
      </c>
      <c r="U1537" s="157">
        <v>0</v>
      </c>
      <c r="V1537" s="157">
        <f t="shared" si="55"/>
        <v>0</v>
      </c>
      <c r="W1537" s="157"/>
      <c r="X1537" s="157" t="s">
        <v>239</v>
      </c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240</v>
      </c>
      <c r="AH1537" s="147"/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ht="22.5" outlineLevel="1" x14ac:dyDescent="0.2">
      <c r="A1538" s="176">
        <v>312</v>
      </c>
      <c r="B1538" s="177" t="s">
        <v>1420</v>
      </c>
      <c r="C1538" s="187" t="s">
        <v>1421</v>
      </c>
      <c r="D1538" s="178" t="s">
        <v>349</v>
      </c>
      <c r="E1538" s="179">
        <v>1</v>
      </c>
      <c r="F1538" s="180"/>
      <c r="G1538" s="181">
        <f t="shared" si="49"/>
        <v>0</v>
      </c>
      <c r="H1538" s="158"/>
      <c r="I1538" s="157">
        <f t="shared" si="50"/>
        <v>0</v>
      </c>
      <c r="J1538" s="158"/>
      <c r="K1538" s="157">
        <f t="shared" si="51"/>
        <v>0</v>
      </c>
      <c r="L1538" s="157">
        <v>21</v>
      </c>
      <c r="M1538" s="157">
        <f t="shared" si="52"/>
        <v>0</v>
      </c>
      <c r="N1538" s="157">
        <v>0</v>
      </c>
      <c r="O1538" s="157">
        <f t="shared" si="53"/>
        <v>0</v>
      </c>
      <c r="P1538" s="157">
        <v>0</v>
      </c>
      <c r="Q1538" s="157">
        <f t="shared" si="54"/>
        <v>0</v>
      </c>
      <c r="R1538" s="157"/>
      <c r="S1538" s="157" t="s">
        <v>260</v>
      </c>
      <c r="T1538" s="157" t="s">
        <v>261</v>
      </c>
      <c r="U1538" s="157">
        <v>0</v>
      </c>
      <c r="V1538" s="157">
        <f t="shared" si="55"/>
        <v>0</v>
      </c>
      <c r="W1538" s="157"/>
      <c r="X1538" s="157" t="s">
        <v>239</v>
      </c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240</v>
      </c>
      <c r="AH1538" s="147"/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ht="22.5" outlineLevel="1" x14ac:dyDescent="0.2">
      <c r="A1539" s="176">
        <v>313</v>
      </c>
      <c r="B1539" s="177" t="s">
        <v>1422</v>
      </c>
      <c r="C1539" s="187" t="s">
        <v>1423</v>
      </c>
      <c r="D1539" s="178" t="s">
        <v>349</v>
      </c>
      <c r="E1539" s="179">
        <v>1</v>
      </c>
      <c r="F1539" s="180"/>
      <c r="G1539" s="181">
        <f t="shared" si="49"/>
        <v>0</v>
      </c>
      <c r="H1539" s="158"/>
      <c r="I1539" s="157">
        <f t="shared" si="50"/>
        <v>0</v>
      </c>
      <c r="J1539" s="158"/>
      <c r="K1539" s="157">
        <f t="shared" si="51"/>
        <v>0</v>
      </c>
      <c r="L1539" s="157">
        <v>21</v>
      </c>
      <c r="M1539" s="157">
        <f t="shared" si="52"/>
        <v>0</v>
      </c>
      <c r="N1539" s="157">
        <v>0</v>
      </c>
      <c r="O1539" s="157">
        <f t="shared" si="53"/>
        <v>0</v>
      </c>
      <c r="P1539" s="157">
        <v>0</v>
      </c>
      <c r="Q1539" s="157">
        <f t="shared" si="54"/>
        <v>0</v>
      </c>
      <c r="R1539" s="157"/>
      <c r="S1539" s="157" t="s">
        <v>260</v>
      </c>
      <c r="T1539" s="157" t="s">
        <v>261</v>
      </c>
      <c r="U1539" s="157">
        <v>0</v>
      </c>
      <c r="V1539" s="157">
        <f t="shared" si="55"/>
        <v>0</v>
      </c>
      <c r="W1539" s="157"/>
      <c r="X1539" s="157" t="s">
        <v>239</v>
      </c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240</v>
      </c>
      <c r="AH1539" s="147"/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ht="22.5" outlineLevel="1" x14ac:dyDescent="0.2">
      <c r="A1540" s="176">
        <v>314</v>
      </c>
      <c r="B1540" s="177" t="s">
        <v>1424</v>
      </c>
      <c r="C1540" s="187" t="s">
        <v>1425</v>
      </c>
      <c r="D1540" s="178" t="s">
        <v>349</v>
      </c>
      <c r="E1540" s="179">
        <v>4</v>
      </c>
      <c r="F1540" s="180"/>
      <c r="G1540" s="181">
        <f t="shared" si="49"/>
        <v>0</v>
      </c>
      <c r="H1540" s="158"/>
      <c r="I1540" s="157">
        <f t="shared" si="50"/>
        <v>0</v>
      </c>
      <c r="J1540" s="158"/>
      <c r="K1540" s="157">
        <f t="shared" si="51"/>
        <v>0</v>
      </c>
      <c r="L1540" s="157">
        <v>21</v>
      </c>
      <c r="M1540" s="157">
        <f t="shared" si="52"/>
        <v>0</v>
      </c>
      <c r="N1540" s="157">
        <v>0</v>
      </c>
      <c r="O1540" s="157">
        <f t="shared" si="53"/>
        <v>0</v>
      </c>
      <c r="P1540" s="157">
        <v>0</v>
      </c>
      <c r="Q1540" s="157">
        <f t="shared" si="54"/>
        <v>0</v>
      </c>
      <c r="R1540" s="157"/>
      <c r="S1540" s="157" t="s">
        <v>260</v>
      </c>
      <c r="T1540" s="157" t="s">
        <v>261</v>
      </c>
      <c r="U1540" s="157">
        <v>0</v>
      </c>
      <c r="V1540" s="157">
        <f t="shared" si="55"/>
        <v>0</v>
      </c>
      <c r="W1540" s="157"/>
      <c r="X1540" s="157" t="s">
        <v>239</v>
      </c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240</v>
      </c>
      <c r="AH1540" s="147"/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ht="33.75" outlineLevel="1" x14ac:dyDescent="0.2">
      <c r="A1541" s="176">
        <v>315</v>
      </c>
      <c r="B1541" s="177" t="s">
        <v>1426</v>
      </c>
      <c r="C1541" s="187" t="s">
        <v>1427</v>
      </c>
      <c r="D1541" s="178" t="s">
        <v>349</v>
      </c>
      <c r="E1541" s="179">
        <v>1</v>
      </c>
      <c r="F1541" s="180"/>
      <c r="G1541" s="181">
        <f t="shared" si="49"/>
        <v>0</v>
      </c>
      <c r="H1541" s="158"/>
      <c r="I1541" s="157">
        <f t="shared" si="50"/>
        <v>0</v>
      </c>
      <c r="J1541" s="158"/>
      <c r="K1541" s="157">
        <f t="shared" si="51"/>
        <v>0</v>
      </c>
      <c r="L1541" s="157">
        <v>21</v>
      </c>
      <c r="M1541" s="157">
        <f t="shared" si="52"/>
        <v>0</v>
      </c>
      <c r="N1541" s="157">
        <v>0</v>
      </c>
      <c r="O1541" s="157">
        <f t="shared" si="53"/>
        <v>0</v>
      </c>
      <c r="P1541" s="157">
        <v>0</v>
      </c>
      <c r="Q1541" s="157">
        <f t="shared" si="54"/>
        <v>0</v>
      </c>
      <c r="R1541" s="157"/>
      <c r="S1541" s="157" t="s">
        <v>260</v>
      </c>
      <c r="T1541" s="157" t="s">
        <v>261</v>
      </c>
      <c r="U1541" s="157">
        <v>0</v>
      </c>
      <c r="V1541" s="157">
        <f t="shared" si="55"/>
        <v>0</v>
      </c>
      <c r="W1541" s="157"/>
      <c r="X1541" s="157" t="s">
        <v>239</v>
      </c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240</v>
      </c>
      <c r="AH1541" s="147"/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ht="22.5" outlineLevel="1" x14ac:dyDescent="0.2">
      <c r="A1542" s="176">
        <v>316</v>
      </c>
      <c r="B1542" s="177" t="s">
        <v>1428</v>
      </c>
      <c r="C1542" s="187" t="s">
        <v>1429</v>
      </c>
      <c r="D1542" s="178" t="s">
        <v>349</v>
      </c>
      <c r="E1542" s="179">
        <v>1</v>
      </c>
      <c r="F1542" s="180"/>
      <c r="G1542" s="181">
        <f t="shared" si="49"/>
        <v>0</v>
      </c>
      <c r="H1542" s="158"/>
      <c r="I1542" s="157">
        <f t="shared" si="50"/>
        <v>0</v>
      </c>
      <c r="J1542" s="158"/>
      <c r="K1542" s="157">
        <f t="shared" si="51"/>
        <v>0</v>
      </c>
      <c r="L1542" s="157">
        <v>21</v>
      </c>
      <c r="M1542" s="157">
        <f t="shared" si="52"/>
        <v>0</v>
      </c>
      <c r="N1542" s="157">
        <v>0</v>
      </c>
      <c r="O1542" s="157">
        <f t="shared" si="53"/>
        <v>0</v>
      </c>
      <c r="P1542" s="157">
        <v>0</v>
      </c>
      <c r="Q1542" s="157">
        <f t="shared" si="54"/>
        <v>0</v>
      </c>
      <c r="R1542" s="157"/>
      <c r="S1542" s="157" t="s">
        <v>260</v>
      </c>
      <c r="T1542" s="157" t="s">
        <v>261</v>
      </c>
      <c r="U1542" s="157">
        <v>0</v>
      </c>
      <c r="V1542" s="157">
        <f t="shared" si="55"/>
        <v>0</v>
      </c>
      <c r="W1542" s="157"/>
      <c r="X1542" s="157" t="s">
        <v>239</v>
      </c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240</v>
      </c>
      <c r="AH1542" s="147"/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ht="22.5" outlineLevel="1" x14ac:dyDescent="0.2">
      <c r="A1543" s="176">
        <v>317</v>
      </c>
      <c r="B1543" s="177" t="s">
        <v>1430</v>
      </c>
      <c r="C1543" s="187" t="s">
        <v>1431</v>
      </c>
      <c r="D1543" s="178" t="s">
        <v>349</v>
      </c>
      <c r="E1543" s="179">
        <v>3</v>
      </c>
      <c r="F1543" s="180"/>
      <c r="G1543" s="181">
        <f t="shared" si="49"/>
        <v>0</v>
      </c>
      <c r="H1543" s="158"/>
      <c r="I1543" s="157">
        <f t="shared" si="50"/>
        <v>0</v>
      </c>
      <c r="J1543" s="158"/>
      <c r="K1543" s="157">
        <f t="shared" si="51"/>
        <v>0</v>
      </c>
      <c r="L1543" s="157">
        <v>21</v>
      </c>
      <c r="M1543" s="157">
        <f t="shared" si="52"/>
        <v>0</v>
      </c>
      <c r="N1543" s="157">
        <v>0</v>
      </c>
      <c r="O1543" s="157">
        <f t="shared" si="53"/>
        <v>0</v>
      </c>
      <c r="P1543" s="157">
        <v>0</v>
      </c>
      <c r="Q1543" s="157">
        <f t="shared" si="54"/>
        <v>0</v>
      </c>
      <c r="R1543" s="157"/>
      <c r="S1543" s="157" t="s">
        <v>260</v>
      </c>
      <c r="T1543" s="157" t="s">
        <v>261</v>
      </c>
      <c r="U1543" s="157">
        <v>0</v>
      </c>
      <c r="V1543" s="157">
        <f t="shared" si="55"/>
        <v>0</v>
      </c>
      <c r="W1543" s="157"/>
      <c r="X1543" s="157" t="s">
        <v>239</v>
      </c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240</v>
      </c>
      <c r="AH1543" s="147"/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ht="22.5" outlineLevel="1" x14ac:dyDescent="0.2">
      <c r="A1544" s="176">
        <v>318</v>
      </c>
      <c r="B1544" s="177" t="s">
        <v>1432</v>
      </c>
      <c r="C1544" s="187" t="s">
        <v>1431</v>
      </c>
      <c r="D1544" s="178" t="s">
        <v>349</v>
      </c>
      <c r="E1544" s="179">
        <v>3</v>
      </c>
      <c r="F1544" s="180"/>
      <c r="G1544" s="181">
        <f t="shared" si="49"/>
        <v>0</v>
      </c>
      <c r="H1544" s="158"/>
      <c r="I1544" s="157">
        <f t="shared" si="50"/>
        <v>0</v>
      </c>
      <c r="J1544" s="158"/>
      <c r="K1544" s="157">
        <f t="shared" si="51"/>
        <v>0</v>
      </c>
      <c r="L1544" s="157">
        <v>21</v>
      </c>
      <c r="M1544" s="157">
        <f t="shared" si="52"/>
        <v>0</v>
      </c>
      <c r="N1544" s="157">
        <v>0</v>
      </c>
      <c r="O1544" s="157">
        <f t="shared" si="53"/>
        <v>0</v>
      </c>
      <c r="P1544" s="157">
        <v>0</v>
      </c>
      <c r="Q1544" s="157">
        <f t="shared" si="54"/>
        <v>0</v>
      </c>
      <c r="R1544" s="157"/>
      <c r="S1544" s="157" t="s">
        <v>260</v>
      </c>
      <c r="T1544" s="157" t="s">
        <v>261</v>
      </c>
      <c r="U1544" s="157">
        <v>0</v>
      </c>
      <c r="V1544" s="157">
        <f t="shared" si="55"/>
        <v>0</v>
      </c>
      <c r="W1544" s="157"/>
      <c r="X1544" s="157" t="s">
        <v>239</v>
      </c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240</v>
      </c>
      <c r="AH1544" s="147"/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ht="22.5" outlineLevel="1" x14ac:dyDescent="0.2">
      <c r="A1545" s="176">
        <v>319</v>
      </c>
      <c r="B1545" s="177" t="s">
        <v>1433</v>
      </c>
      <c r="C1545" s="187" t="s">
        <v>1434</v>
      </c>
      <c r="D1545" s="178" t="s">
        <v>349</v>
      </c>
      <c r="E1545" s="179">
        <v>1</v>
      </c>
      <c r="F1545" s="180"/>
      <c r="G1545" s="181">
        <f t="shared" si="49"/>
        <v>0</v>
      </c>
      <c r="H1545" s="158"/>
      <c r="I1545" s="157">
        <f t="shared" si="50"/>
        <v>0</v>
      </c>
      <c r="J1545" s="158"/>
      <c r="K1545" s="157">
        <f t="shared" si="51"/>
        <v>0</v>
      </c>
      <c r="L1545" s="157">
        <v>21</v>
      </c>
      <c r="M1545" s="157">
        <f t="shared" si="52"/>
        <v>0</v>
      </c>
      <c r="N1545" s="157">
        <v>0</v>
      </c>
      <c r="O1545" s="157">
        <f t="shared" si="53"/>
        <v>0</v>
      </c>
      <c r="P1545" s="157">
        <v>0</v>
      </c>
      <c r="Q1545" s="157">
        <f t="shared" si="54"/>
        <v>0</v>
      </c>
      <c r="R1545" s="157"/>
      <c r="S1545" s="157" t="s">
        <v>260</v>
      </c>
      <c r="T1545" s="157" t="s">
        <v>261</v>
      </c>
      <c r="U1545" s="157">
        <v>0</v>
      </c>
      <c r="V1545" s="157">
        <f t="shared" si="55"/>
        <v>0</v>
      </c>
      <c r="W1545" s="157"/>
      <c r="X1545" s="157" t="s">
        <v>239</v>
      </c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240</v>
      </c>
      <c r="AH1545" s="147"/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ht="22.5" outlineLevel="1" x14ac:dyDescent="0.2">
      <c r="A1546" s="170">
        <v>320</v>
      </c>
      <c r="B1546" s="171" t="s">
        <v>1435</v>
      </c>
      <c r="C1546" s="185" t="s">
        <v>1436</v>
      </c>
      <c r="D1546" s="172" t="s">
        <v>801</v>
      </c>
      <c r="E1546" s="173">
        <v>1</v>
      </c>
      <c r="F1546" s="174"/>
      <c r="G1546" s="175">
        <f t="shared" si="49"/>
        <v>0</v>
      </c>
      <c r="H1546" s="158"/>
      <c r="I1546" s="157">
        <f t="shared" si="50"/>
        <v>0</v>
      </c>
      <c r="J1546" s="158"/>
      <c r="K1546" s="157">
        <f t="shared" si="51"/>
        <v>0</v>
      </c>
      <c r="L1546" s="157">
        <v>21</v>
      </c>
      <c r="M1546" s="157">
        <f t="shared" si="52"/>
        <v>0</v>
      </c>
      <c r="N1546" s="157">
        <v>0</v>
      </c>
      <c r="O1546" s="157">
        <f t="shared" si="53"/>
        <v>0</v>
      </c>
      <c r="P1546" s="157">
        <v>0</v>
      </c>
      <c r="Q1546" s="157">
        <f t="shared" si="54"/>
        <v>0</v>
      </c>
      <c r="R1546" s="157"/>
      <c r="S1546" s="157" t="s">
        <v>260</v>
      </c>
      <c r="T1546" s="157" t="s">
        <v>261</v>
      </c>
      <c r="U1546" s="157">
        <v>0</v>
      </c>
      <c r="V1546" s="157">
        <f t="shared" si="55"/>
        <v>0</v>
      </c>
      <c r="W1546" s="157"/>
      <c r="X1546" s="157" t="s">
        <v>239</v>
      </c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240</v>
      </c>
      <c r="AH1546" s="147"/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6" t="s">
        <v>1437</v>
      </c>
      <c r="D1547" s="159"/>
      <c r="E1547" s="160">
        <v>1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242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ht="22.5" outlineLevel="1" x14ac:dyDescent="0.2">
      <c r="A1548" s="176">
        <v>321</v>
      </c>
      <c r="B1548" s="177" t="s">
        <v>1438</v>
      </c>
      <c r="C1548" s="187" t="s">
        <v>1439</v>
      </c>
      <c r="D1548" s="178" t="s">
        <v>349</v>
      </c>
      <c r="E1548" s="179">
        <v>1</v>
      </c>
      <c r="F1548" s="180"/>
      <c r="G1548" s="181">
        <f t="shared" ref="G1548:G1555" si="56">ROUND(E1548*F1548,2)</f>
        <v>0</v>
      </c>
      <c r="H1548" s="158"/>
      <c r="I1548" s="157">
        <f t="shared" ref="I1548:I1555" si="57">ROUND(E1548*H1548,2)</f>
        <v>0</v>
      </c>
      <c r="J1548" s="158"/>
      <c r="K1548" s="157">
        <f t="shared" ref="K1548:K1555" si="58">ROUND(E1548*J1548,2)</f>
        <v>0</v>
      </c>
      <c r="L1548" s="157">
        <v>21</v>
      </c>
      <c r="M1548" s="157">
        <f t="shared" ref="M1548:M1555" si="59">G1548*(1+L1548/100)</f>
        <v>0</v>
      </c>
      <c r="N1548" s="157">
        <v>0</v>
      </c>
      <c r="O1548" s="157">
        <f t="shared" ref="O1548:O1555" si="60">ROUND(E1548*N1548,2)</f>
        <v>0</v>
      </c>
      <c r="P1548" s="157">
        <v>0</v>
      </c>
      <c r="Q1548" s="157">
        <f t="shared" ref="Q1548:Q1555" si="61">ROUND(E1548*P1548,2)</f>
        <v>0</v>
      </c>
      <c r="R1548" s="157"/>
      <c r="S1548" s="157" t="s">
        <v>260</v>
      </c>
      <c r="T1548" s="157" t="s">
        <v>261</v>
      </c>
      <c r="U1548" s="157">
        <v>0</v>
      </c>
      <c r="V1548" s="157">
        <f t="shared" ref="V1548:V1555" si="62">ROUND(E1548*U1548,2)</f>
        <v>0</v>
      </c>
      <c r="W1548" s="157"/>
      <c r="X1548" s="157" t="s">
        <v>239</v>
      </c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240</v>
      </c>
      <c r="AH1548" s="147"/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ht="22.5" outlineLevel="1" x14ac:dyDescent="0.2">
      <c r="A1549" s="176">
        <v>322</v>
      </c>
      <c r="B1549" s="177" t="s">
        <v>1440</v>
      </c>
      <c r="C1549" s="187" t="s">
        <v>1441</v>
      </c>
      <c r="D1549" s="178" t="s">
        <v>349</v>
      </c>
      <c r="E1549" s="179">
        <v>9</v>
      </c>
      <c r="F1549" s="180"/>
      <c r="G1549" s="181">
        <f t="shared" si="56"/>
        <v>0</v>
      </c>
      <c r="H1549" s="158"/>
      <c r="I1549" s="157">
        <f t="shared" si="57"/>
        <v>0</v>
      </c>
      <c r="J1549" s="158"/>
      <c r="K1549" s="157">
        <f t="shared" si="58"/>
        <v>0</v>
      </c>
      <c r="L1549" s="157">
        <v>21</v>
      </c>
      <c r="M1549" s="157">
        <f t="shared" si="59"/>
        <v>0</v>
      </c>
      <c r="N1549" s="157">
        <v>0</v>
      </c>
      <c r="O1549" s="157">
        <f t="shared" si="60"/>
        <v>0</v>
      </c>
      <c r="P1549" s="157">
        <v>0</v>
      </c>
      <c r="Q1549" s="157">
        <f t="shared" si="61"/>
        <v>0</v>
      </c>
      <c r="R1549" s="157"/>
      <c r="S1549" s="157" t="s">
        <v>260</v>
      </c>
      <c r="T1549" s="157" t="s">
        <v>261</v>
      </c>
      <c r="U1549" s="157">
        <v>0</v>
      </c>
      <c r="V1549" s="157">
        <f t="shared" si="62"/>
        <v>0</v>
      </c>
      <c r="W1549" s="157"/>
      <c r="X1549" s="157" t="s">
        <v>239</v>
      </c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240</v>
      </c>
      <c r="AH1549" s="147"/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ht="22.5" outlineLevel="1" x14ac:dyDescent="0.2">
      <c r="A1550" s="176">
        <v>323</v>
      </c>
      <c r="B1550" s="177" t="s">
        <v>1442</v>
      </c>
      <c r="C1550" s="187" t="s">
        <v>1443</v>
      </c>
      <c r="D1550" s="178" t="s">
        <v>349</v>
      </c>
      <c r="E1550" s="179">
        <v>1</v>
      </c>
      <c r="F1550" s="180"/>
      <c r="G1550" s="181">
        <f t="shared" si="56"/>
        <v>0</v>
      </c>
      <c r="H1550" s="158"/>
      <c r="I1550" s="157">
        <f t="shared" si="57"/>
        <v>0</v>
      </c>
      <c r="J1550" s="158"/>
      <c r="K1550" s="157">
        <f t="shared" si="58"/>
        <v>0</v>
      </c>
      <c r="L1550" s="157">
        <v>21</v>
      </c>
      <c r="M1550" s="157">
        <f t="shared" si="59"/>
        <v>0</v>
      </c>
      <c r="N1550" s="157">
        <v>0</v>
      </c>
      <c r="O1550" s="157">
        <f t="shared" si="60"/>
        <v>0</v>
      </c>
      <c r="P1550" s="157">
        <v>0</v>
      </c>
      <c r="Q1550" s="157">
        <f t="shared" si="61"/>
        <v>0</v>
      </c>
      <c r="R1550" s="157"/>
      <c r="S1550" s="157" t="s">
        <v>260</v>
      </c>
      <c r="T1550" s="157" t="s">
        <v>261</v>
      </c>
      <c r="U1550" s="157">
        <v>0</v>
      </c>
      <c r="V1550" s="157">
        <f t="shared" si="62"/>
        <v>0</v>
      </c>
      <c r="W1550" s="157"/>
      <c r="X1550" s="157" t="s">
        <v>239</v>
      </c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240</v>
      </c>
      <c r="AH1550" s="147"/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ht="22.5" outlineLevel="1" x14ac:dyDescent="0.2">
      <c r="A1551" s="176">
        <v>324</v>
      </c>
      <c r="B1551" s="177" t="s">
        <v>1444</v>
      </c>
      <c r="C1551" s="187" t="s">
        <v>1445</v>
      </c>
      <c r="D1551" s="178" t="s">
        <v>349</v>
      </c>
      <c r="E1551" s="179">
        <v>1</v>
      </c>
      <c r="F1551" s="180"/>
      <c r="G1551" s="181">
        <f t="shared" si="56"/>
        <v>0</v>
      </c>
      <c r="H1551" s="158"/>
      <c r="I1551" s="157">
        <f t="shared" si="57"/>
        <v>0</v>
      </c>
      <c r="J1551" s="158"/>
      <c r="K1551" s="157">
        <f t="shared" si="58"/>
        <v>0</v>
      </c>
      <c r="L1551" s="157">
        <v>21</v>
      </c>
      <c r="M1551" s="157">
        <f t="shared" si="59"/>
        <v>0</v>
      </c>
      <c r="N1551" s="157">
        <v>0</v>
      </c>
      <c r="O1551" s="157">
        <f t="shared" si="60"/>
        <v>0</v>
      </c>
      <c r="P1551" s="157">
        <v>0</v>
      </c>
      <c r="Q1551" s="157">
        <f t="shared" si="61"/>
        <v>0</v>
      </c>
      <c r="R1551" s="157"/>
      <c r="S1551" s="157" t="s">
        <v>260</v>
      </c>
      <c r="T1551" s="157" t="s">
        <v>261</v>
      </c>
      <c r="U1551" s="157">
        <v>0</v>
      </c>
      <c r="V1551" s="157">
        <f t="shared" si="62"/>
        <v>0</v>
      </c>
      <c r="W1551" s="157"/>
      <c r="X1551" s="157" t="s">
        <v>239</v>
      </c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240</v>
      </c>
      <c r="AH1551" s="147"/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76">
        <v>325</v>
      </c>
      <c r="B1552" s="177" t="s">
        <v>1446</v>
      </c>
      <c r="C1552" s="187" t="s">
        <v>1447</v>
      </c>
      <c r="D1552" s="178" t="s">
        <v>349</v>
      </c>
      <c r="E1552" s="179">
        <v>1</v>
      </c>
      <c r="F1552" s="180"/>
      <c r="G1552" s="181">
        <f t="shared" si="56"/>
        <v>0</v>
      </c>
      <c r="H1552" s="158"/>
      <c r="I1552" s="157">
        <f t="shared" si="57"/>
        <v>0</v>
      </c>
      <c r="J1552" s="158"/>
      <c r="K1552" s="157">
        <f t="shared" si="58"/>
        <v>0</v>
      </c>
      <c r="L1552" s="157">
        <v>21</v>
      </c>
      <c r="M1552" s="157">
        <f t="shared" si="59"/>
        <v>0</v>
      </c>
      <c r="N1552" s="157">
        <v>0</v>
      </c>
      <c r="O1552" s="157">
        <f t="shared" si="60"/>
        <v>0</v>
      </c>
      <c r="P1552" s="157">
        <v>0</v>
      </c>
      <c r="Q1552" s="157">
        <f t="shared" si="61"/>
        <v>0</v>
      </c>
      <c r="R1552" s="157"/>
      <c r="S1552" s="157" t="s">
        <v>260</v>
      </c>
      <c r="T1552" s="157" t="s">
        <v>261</v>
      </c>
      <c r="U1552" s="157">
        <v>0</v>
      </c>
      <c r="V1552" s="157">
        <f t="shared" si="62"/>
        <v>0</v>
      </c>
      <c r="W1552" s="157"/>
      <c r="X1552" s="157" t="s">
        <v>239</v>
      </c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240</v>
      </c>
      <c r="AH1552" s="147"/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ht="22.5" outlineLevel="1" x14ac:dyDescent="0.2">
      <c r="A1553" s="176">
        <v>326</v>
      </c>
      <c r="B1553" s="177" t="s">
        <v>1448</v>
      </c>
      <c r="C1553" s="187" t="s">
        <v>1449</v>
      </c>
      <c r="D1553" s="178" t="s">
        <v>349</v>
      </c>
      <c r="E1553" s="179">
        <v>6</v>
      </c>
      <c r="F1553" s="180"/>
      <c r="G1553" s="181">
        <f t="shared" si="56"/>
        <v>0</v>
      </c>
      <c r="H1553" s="158"/>
      <c r="I1553" s="157">
        <f t="shared" si="57"/>
        <v>0</v>
      </c>
      <c r="J1553" s="158"/>
      <c r="K1553" s="157">
        <f t="shared" si="58"/>
        <v>0</v>
      </c>
      <c r="L1553" s="157">
        <v>21</v>
      </c>
      <c r="M1553" s="157">
        <f t="shared" si="59"/>
        <v>0</v>
      </c>
      <c r="N1553" s="157">
        <v>0</v>
      </c>
      <c r="O1553" s="157">
        <f t="shared" si="60"/>
        <v>0</v>
      </c>
      <c r="P1553" s="157">
        <v>0</v>
      </c>
      <c r="Q1553" s="157">
        <f t="shared" si="61"/>
        <v>0</v>
      </c>
      <c r="R1553" s="157"/>
      <c r="S1553" s="157" t="s">
        <v>260</v>
      </c>
      <c r="T1553" s="157" t="s">
        <v>261</v>
      </c>
      <c r="U1553" s="157">
        <v>0</v>
      </c>
      <c r="V1553" s="157">
        <f t="shared" si="62"/>
        <v>0</v>
      </c>
      <c r="W1553" s="157"/>
      <c r="X1553" s="157" t="s">
        <v>239</v>
      </c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240</v>
      </c>
      <c r="AH1553" s="147"/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ht="22.5" outlineLevel="1" x14ac:dyDescent="0.2">
      <c r="A1554" s="176">
        <v>327</v>
      </c>
      <c r="B1554" s="177" t="s">
        <v>1450</v>
      </c>
      <c r="C1554" s="187" t="s">
        <v>1451</v>
      </c>
      <c r="D1554" s="178" t="s">
        <v>801</v>
      </c>
      <c r="E1554" s="179">
        <v>2</v>
      </c>
      <c r="F1554" s="180"/>
      <c r="G1554" s="181">
        <f t="shared" si="56"/>
        <v>0</v>
      </c>
      <c r="H1554" s="158"/>
      <c r="I1554" s="157">
        <f t="shared" si="57"/>
        <v>0</v>
      </c>
      <c r="J1554" s="158"/>
      <c r="K1554" s="157">
        <f t="shared" si="58"/>
        <v>0</v>
      </c>
      <c r="L1554" s="157">
        <v>21</v>
      </c>
      <c r="M1554" s="157">
        <f t="shared" si="59"/>
        <v>0</v>
      </c>
      <c r="N1554" s="157">
        <v>0</v>
      </c>
      <c r="O1554" s="157">
        <f t="shared" si="60"/>
        <v>0</v>
      </c>
      <c r="P1554" s="157">
        <v>0</v>
      </c>
      <c r="Q1554" s="157">
        <f t="shared" si="61"/>
        <v>0</v>
      </c>
      <c r="R1554" s="157"/>
      <c r="S1554" s="157" t="s">
        <v>260</v>
      </c>
      <c r="T1554" s="157" t="s">
        <v>261</v>
      </c>
      <c r="U1554" s="157">
        <v>0</v>
      </c>
      <c r="V1554" s="157">
        <f t="shared" si="62"/>
        <v>0</v>
      </c>
      <c r="W1554" s="157"/>
      <c r="X1554" s="157" t="s">
        <v>239</v>
      </c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240</v>
      </c>
      <c r="AH1554" s="147"/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ht="22.5" outlineLevel="1" x14ac:dyDescent="0.2">
      <c r="A1555" s="170">
        <v>328</v>
      </c>
      <c r="B1555" s="171" t="s">
        <v>1452</v>
      </c>
      <c r="C1555" s="185" t="s">
        <v>1453</v>
      </c>
      <c r="D1555" s="172" t="s">
        <v>454</v>
      </c>
      <c r="E1555" s="173">
        <v>7.55</v>
      </c>
      <c r="F1555" s="174"/>
      <c r="G1555" s="175">
        <f t="shared" si="56"/>
        <v>0</v>
      </c>
      <c r="H1555" s="158"/>
      <c r="I1555" s="157">
        <f t="shared" si="57"/>
        <v>0</v>
      </c>
      <c r="J1555" s="158"/>
      <c r="K1555" s="157">
        <f t="shared" si="58"/>
        <v>0</v>
      </c>
      <c r="L1555" s="157">
        <v>21</v>
      </c>
      <c r="M1555" s="157">
        <f t="shared" si="59"/>
        <v>0</v>
      </c>
      <c r="N1555" s="157">
        <v>0</v>
      </c>
      <c r="O1555" s="157">
        <f t="shared" si="60"/>
        <v>0</v>
      </c>
      <c r="P1555" s="157">
        <v>0</v>
      </c>
      <c r="Q1555" s="157">
        <f t="shared" si="61"/>
        <v>0</v>
      </c>
      <c r="R1555" s="157"/>
      <c r="S1555" s="157" t="s">
        <v>260</v>
      </c>
      <c r="T1555" s="157" t="s">
        <v>261</v>
      </c>
      <c r="U1555" s="157">
        <v>0</v>
      </c>
      <c r="V1555" s="157">
        <f t="shared" si="62"/>
        <v>0</v>
      </c>
      <c r="W1555" s="157"/>
      <c r="X1555" s="157" t="s">
        <v>239</v>
      </c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240</v>
      </c>
      <c r="AH1555" s="147"/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6" t="s">
        <v>1454</v>
      </c>
      <c r="D1556" s="159"/>
      <c r="E1556" s="160">
        <v>7.55</v>
      </c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242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ht="22.5" outlineLevel="1" x14ac:dyDescent="0.2">
      <c r="A1557" s="170">
        <v>329</v>
      </c>
      <c r="B1557" s="171" t="s">
        <v>1455</v>
      </c>
      <c r="C1557" s="185" t="s">
        <v>1456</v>
      </c>
      <c r="D1557" s="172" t="s">
        <v>454</v>
      </c>
      <c r="E1557" s="173">
        <v>6.43</v>
      </c>
      <c r="F1557" s="174"/>
      <c r="G1557" s="175">
        <f>ROUND(E1557*F1557,2)</f>
        <v>0</v>
      </c>
      <c r="H1557" s="158"/>
      <c r="I1557" s="157">
        <f>ROUND(E1557*H1557,2)</f>
        <v>0</v>
      </c>
      <c r="J1557" s="158"/>
      <c r="K1557" s="157">
        <f>ROUND(E1557*J1557,2)</f>
        <v>0</v>
      </c>
      <c r="L1557" s="157">
        <v>21</v>
      </c>
      <c r="M1557" s="157">
        <f>G1557*(1+L1557/100)</f>
        <v>0</v>
      </c>
      <c r="N1557" s="157">
        <v>0</v>
      </c>
      <c r="O1557" s="157">
        <f>ROUND(E1557*N1557,2)</f>
        <v>0</v>
      </c>
      <c r="P1557" s="157">
        <v>0</v>
      </c>
      <c r="Q1557" s="157">
        <f>ROUND(E1557*P1557,2)</f>
        <v>0</v>
      </c>
      <c r="R1557" s="157"/>
      <c r="S1557" s="157" t="s">
        <v>260</v>
      </c>
      <c r="T1557" s="157" t="s">
        <v>261</v>
      </c>
      <c r="U1557" s="157">
        <v>0</v>
      </c>
      <c r="V1557" s="157">
        <f>ROUND(E1557*U1557,2)</f>
        <v>0</v>
      </c>
      <c r="W1557" s="157"/>
      <c r="X1557" s="157" t="s">
        <v>239</v>
      </c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240</v>
      </c>
      <c r="AH1557" s="147"/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6" t="s">
        <v>1457</v>
      </c>
      <c r="D1558" s="159"/>
      <c r="E1558" s="160">
        <v>6.43</v>
      </c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242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ht="22.5" outlineLevel="1" x14ac:dyDescent="0.2">
      <c r="A1559" s="170">
        <v>330</v>
      </c>
      <c r="B1559" s="171" t="s">
        <v>1458</v>
      </c>
      <c r="C1559" s="185" t="s">
        <v>1459</v>
      </c>
      <c r="D1559" s="172" t="s">
        <v>454</v>
      </c>
      <c r="E1559" s="173">
        <v>6.4850000000000003</v>
      </c>
      <c r="F1559" s="174"/>
      <c r="G1559" s="175">
        <f>ROUND(E1559*F1559,2)</f>
        <v>0</v>
      </c>
      <c r="H1559" s="158"/>
      <c r="I1559" s="157">
        <f>ROUND(E1559*H1559,2)</f>
        <v>0</v>
      </c>
      <c r="J1559" s="158"/>
      <c r="K1559" s="157">
        <f>ROUND(E1559*J1559,2)</f>
        <v>0</v>
      </c>
      <c r="L1559" s="157">
        <v>21</v>
      </c>
      <c r="M1559" s="157">
        <f>G1559*(1+L1559/100)</f>
        <v>0</v>
      </c>
      <c r="N1559" s="157">
        <v>0</v>
      </c>
      <c r="O1559" s="157">
        <f>ROUND(E1559*N1559,2)</f>
        <v>0</v>
      </c>
      <c r="P1559" s="157">
        <v>0</v>
      </c>
      <c r="Q1559" s="157">
        <f>ROUND(E1559*P1559,2)</f>
        <v>0</v>
      </c>
      <c r="R1559" s="157"/>
      <c r="S1559" s="157" t="s">
        <v>260</v>
      </c>
      <c r="T1559" s="157" t="s">
        <v>261</v>
      </c>
      <c r="U1559" s="157">
        <v>0</v>
      </c>
      <c r="V1559" s="157">
        <f>ROUND(E1559*U1559,2)</f>
        <v>0</v>
      </c>
      <c r="W1559" s="157"/>
      <c r="X1559" s="157" t="s">
        <v>239</v>
      </c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240</v>
      </c>
      <c r="AH1559" s="147"/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6" t="s">
        <v>1460</v>
      </c>
      <c r="D1560" s="159"/>
      <c r="E1560" s="160">
        <v>6.4850000000000003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242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ht="22.5" outlineLevel="1" x14ac:dyDescent="0.2">
      <c r="A1561" s="176">
        <v>331</v>
      </c>
      <c r="B1561" s="177" t="s">
        <v>1461</v>
      </c>
      <c r="C1561" s="187" t="s">
        <v>1462</v>
      </c>
      <c r="D1561" s="178" t="s">
        <v>349</v>
      </c>
      <c r="E1561" s="179">
        <v>1</v>
      </c>
      <c r="F1561" s="180"/>
      <c r="G1561" s="181">
        <f>ROUND(E1561*F1561,2)</f>
        <v>0</v>
      </c>
      <c r="H1561" s="158"/>
      <c r="I1561" s="157">
        <f>ROUND(E1561*H1561,2)</f>
        <v>0</v>
      </c>
      <c r="J1561" s="158"/>
      <c r="K1561" s="157">
        <f>ROUND(E1561*J1561,2)</f>
        <v>0</v>
      </c>
      <c r="L1561" s="157">
        <v>21</v>
      </c>
      <c r="M1561" s="157">
        <f>G1561*(1+L1561/100)</f>
        <v>0</v>
      </c>
      <c r="N1561" s="157">
        <v>0</v>
      </c>
      <c r="O1561" s="157">
        <f>ROUND(E1561*N1561,2)</f>
        <v>0</v>
      </c>
      <c r="P1561" s="157">
        <v>0</v>
      </c>
      <c r="Q1561" s="157">
        <f>ROUND(E1561*P1561,2)</f>
        <v>0</v>
      </c>
      <c r="R1561" s="157"/>
      <c r="S1561" s="157" t="s">
        <v>260</v>
      </c>
      <c r="T1561" s="157" t="s">
        <v>261</v>
      </c>
      <c r="U1561" s="157">
        <v>0</v>
      </c>
      <c r="V1561" s="157">
        <f>ROUND(E1561*U1561,2)</f>
        <v>0</v>
      </c>
      <c r="W1561" s="157"/>
      <c r="X1561" s="157" t="s">
        <v>239</v>
      </c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240</v>
      </c>
      <c r="AH1561" s="147"/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ht="22.5" outlineLevel="1" x14ac:dyDescent="0.2">
      <c r="A1562" s="176">
        <v>332</v>
      </c>
      <c r="B1562" s="177" t="s">
        <v>1463</v>
      </c>
      <c r="C1562" s="187" t="s">
        <v>1464</v>
      </c>
      <c r="D1562" s="178" t="s">
        <v>349</v>
      </c>
      <c r="E1562" s="179">
        <v>1</v>
      </c>
      <c r="F1562" s="180"/>
      <c r="G1562" s="181">
        <f>ROUND(E1562*F1562,2)</f>
        <v>0</v>
      </c>
      <c r="H1562" s="158"/>
      <c r="I1562" s="157">
        <f>ROUND(E1562*H1562,2)</f>
        <v>0</v>
      </c>
      <c r="J1562" s="158"/>
      <c r="K1562" s="157">
        <f>ROUND(E1562*J1562,2)</f>
        <v>0</v>
      </c>
      <c r="L1562" s="157">
        <v>21</v>
      </c>
      <c r="M1562" s="157">
        <f>G1562*(1+L1562/100)</f>
        <v>0</v>
      </c>
      <c r="N1562" s="157">
        <v>0</v>
      </c>
      <c r="O1562" s="157">
        <f>ROUND(E1562*N1562,2)</f>
        <v>0</v>
      </c>
      <c r="P1562" s="157">
        <v>0</v>
      </c>
      <c r="Q1562" s="157">
        <f>ROUND(E1562*P1562,2)</f>
        <v>0</v>
      </c>
      <c r="R1562" s="157"/>
      <c r="S1562" s="157" t="s">
        <v>260</v>
      </c>
      <c r="T1562" s="157" t="s">
        <v>261</v>
      </c>
      <c r="U1562" s="157">
        <v>0</v>
      </c>
      <c r="V1562" s="157">
        <f>ROUND(E1562*U1562,2)</f>
        <v>0</v>
      </c>
      <c r="W1562" s="157"/>
      <c r="X1562" s="157" t="s">
        <v>239</v>
      </c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240</v>
      </c>
      <c r="AH1562" s="147"/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ht="22.5" outlineLevel="1" x14ac:dyDescent="0.2">
      <c r="A1563" s="176">
        <v>333</v>
      </c>
      <c r="B1563" s="177" t="s">
        <v>1465</v>
      </c>
      <c r="C1563" s="187" t="s">
        <v>1466</v>
      </c>
      <c r="D1563" s="178" t="s">
        <v>349</v>
      </c>
      <c r="E1563" s="179">
        <v>1</v>
      </c>
      <c r="F1563" s="180"/>
      <c r="G1563" s="181">
        <f>ROUND(E1563*F1563,2)</f>
        <v>0</v>
      </c>
      <c r="H1563" s="158"/>
      <c r="I1563" s="157">
        <f>ROUND(E1563*H1563,2)</f>
        <v>0</v>
      </c>
      <c r="J1563" s="158"/>
      <c r="K1563" s="157">
        <f>ROUND(E1563*J1563,2)</f>
        <v>0</v>
      </c>
      <c r="L1563" s="157">
        <v>21</v>
      </c>
      <c r="M1563" s="157">
        <f>G1563*(1+L1563/100)</f>
        <v>0</v>
      </c>
      <c r="N1563" s="157">
        <v>0</v>
      </c>
      <c r="O1563" s="157">
        <f>ROUND(E1563*N1563,2)</f>
        <v>0</v>
      </c>
      <c r="P1563" s="157">
        <v>0</v>
      </c>
      <c r="Q1563" s="157">
        <f>ROUND(E1563*P1563,2)</f>
        <v>0</v>
      </c>
      <c r="R1563" s="157"/>
      <c r="S1563" s="157" t="s">
        <v>260</v>
      </c>
      <c r="T1563" s="157" t="s">
        <v>261</v>
      </c>
      <c r="U1563" s="157">
        <v>0</v>
      </c>
      <c r="V1563" s="157">
        <f>ROUND(E1563*U1563,2)</f>
        <v>0</v>
      </c>
      <c r="W1563" s="157"/>
      <c r="X1563" s="157" t="s">
        <v>239</v>
      </c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240</v>
      </c>
      <c r="AH1563" s="147"/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ht="22.5" outlineLevel="1" x14ac:dyDescent="0.2">
      <c r="A1564" s="176">
        <v>334</v>
      </c>
      <c r="B1564" s="177" t="s">
        <v>1467</v>
      </c>
      <c r="C1564" s="187" t="s">
        <v>1468</v>
      </c>
      <c r="D1564" s="178" t="s">
        <v>349</v>
      </c>
      <c r="E1564" s="179">
        <v>1</v>
      </c>
      <c r="F1564" s="180"/>
      <c r="G1564" s="181">
        <f>ROUND(E1564*F1564,2)</f>
        <v>0</v>
      </c>
      <c r="H1564" s="158"/>
      <c r="I1564" s="157">
        <f>ROUND(E1564*H1564,2)</f>
        <v>0</v>
      </c>
      <c r="J1564" s="158"/>
      <c r="K1564" s="157">
        <f>ROUND(E1564*J1564,2)</f>
        <v>0</v>
      </c>
      <c r="L1564" s="157">
        <v>21</v>
      </c>
      <c r="M1564" s="157">
        <f>G1564*(1+L1564/100)</f>
        <v>0</v>
      </c>
      <c r="N1564" s="157">
        <v>0</v>
      </c>
      <c r="O1564" s="157">
        <f>ROUND(E1564*N1564,2)</f>
        <v>0</v>
      </c>
      <c r="P1564" s="157">
        <v>0</v>
      </c>
      <c r="Q1564" s="157">
        <f>ROUND(E1564*P1564,2)</f>
        <v>0</v>
      </c>
      <c r="R1564" s="157"/>
      <c r="S1564" s="157" t="s">
        <v>260</v>
      </c>
      <c r="T1564" s="157" t="s">
        <v>261</v>
      </c>
      <c r="U1564" s="157">
        <v>0</v>
      </c>
      <c r="V1564" s="157">
        <f>ROUND(E1564*U1564,2)</f>
        <v>0</v>
      </c>
      <c r="W1564" s="157"/>
      <c r="X1564" s="157" t="s">
        <v>239</v>
      </c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240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ht="22.5" outlineLevel="1" x14ac:dyDescent="0.2">
      <c r="A1565" s="170">
        <v>335</v>
      </c>
      <c r="B1565" s="171" t="s">
        <v>1469</v>
      </c>
      <c r="C1565" s="185" t="s">
        <v>1470</v>
      </c>
      <c r="D1565" s="172" t="s">
        <v>1471</v>
      </c>
      <c r="E1565" s="173">
        <v>42.78</v>
      </c>
      <c r="F1565" s="174"/>
      <c r="G1565" s="175">
        <f>ROUND(E1565*F1565,2)</f>
        <v>0</v>
      </c>
      <c r="H1565" s="158"/>
      <c r="I1565" s="157">
        <f>ROUND(E1565*H1565,2)</f>
        <v>0</v>
      </c>
      <c r="J1565" s="158"/>
      <c r="K1565" s="157">
        <f>ROUND(E1565*J1565,2)</f>
        <v>0</v>
      </c>
      <c r="L1565" s="157">
        <v>21</v>
      </c>
      <c r="M1565" s="157">
        <f>G1565*(1+L1565/100)</f>
        <v>0</v>
      </c>
      <c r="N1565" s="157">
        <v>1.06E-3</v>
      </c>
      <c r="O1565" s="157">
        <f>ROUND(E1565*N1565,2)</f>
        <v>0.05</v>
      </c>
      <c r="P1565" s="157">
        <v>0</v>
      </c>
      <c r="Q1565" s="157">
        <f>ROUND(E1565*P1565,2)</f>
        <v>0</v>
      </c>
      <c r="R1565" s="157"/>
      <c r="S1565" s="157" t="s">
        <v>237</v>
      </c>
      <c r="T1565" s="157" t="s">
        <v>261</v>
      </c>
      <c r="U1565" s="157">
        <v>0.42918000000000001</v>
      </c>
      <c r="V1565" s="157">
        <f>ROUND(E1565*U1565,2)</f>
        <v>18.36</v>
      </c>
      <c r="W1565" s="157"/>
      <c r="X1565" s="157" t="s">
        <v>999</v>
      </c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1000</v>
      </c>
      <c r="AH1565" s="147"/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ht="22.5" outlineLevel="1" x14ac:dyDescent="0.2">
      <c r="A1566" s="154"/>
      <c r="B1566" s="155"/>
      <c r="C1566" s="186" t="s">
        <v>1472</v>
      </c>
      <c r="D1566" s="159"/>
      <c r="E1566" s="160"/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242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8" t="s">
        <v>275</v>
      </c>
      <c r="D1567" s="161"/>
      <c r="E1567" s="162"/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242</v>
      </c>
      <c r="AH1567" s="147"/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9" t="s">
        <v>1473</v>
      </c>
      <c r="D1568" s="161"/>
      <c r="E1568" s="162">
        <v>137.19999999999999</v>
      </c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242</v>
      </c>
      <c r="AH1568" s="147">
        <v>2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">
      <c r="A1569" s="154"/>
      <c r="B1569" s="155"/>
      <c r="C1569" s="188" t="s">
        <v>277</v>
      </c>
      <c r="D1569" s="161"/>
      <c r="E1569" s="162"/>
      <c r="F1569" s="157"/>
      <c r="G1569" s="157"/>
      <c r="H1569" s="157"/>
      <c r="I1569" s="157"/>
      <c r="J1569" s="157"/>
      <c r="K1569" s="157"/>
      <c r="L1569" s="157"/>
      <c r="M1569" s="157"/>
      <c r="N1569" s="157"/>
      <c r="O1569" s="157"/>
      <c r="P1569" s="157"/>
      <c r="Q1569" s="157"/>
      <c r="R1569" s="157"/>
      <c r="S1569" s="157"/>
      <c r="T1569" s="157"/>
      <c r="U1569" s="157"/>
      <c r="V1569" s="157"/>
      <c r="W1569" s="157"/>
      <c r="X1569" s="157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242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6" t="s">
        <v>1474</v>
      </c>
      <c r="D1570" s="159"/>
      <c r="E1570" s="160">
        <v>42.78</v>
      </c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242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ht="22.5" outlineLevel="1" x14ac:dyDescent="0.2">
      <c r="A1571" s="170">
        <v>336</v>
      </c>
      <c r="B1571" s="171" t="s">
        <v>1475</v>
      </c>
      <c r="C1571" s="185" t="s">
        <v>1476</v>
      </c>
      <c r="D1571" s="172" t="s">
        <v>1471</v>
      </c>
      <c r="E1571" s="173">
        <v>154.798</v>
      </c>
      <c r="F1571" s="174"/>
      <c r="G1571" s="175">
        <f>ROUND(E1571*F1571,2)</f>
        <v>0</v>
      </c>
      <c r="H1571" s="158"/>
      <c r="I1571" s="157">
        <f>ROUND(E1571*H1571,2)</f>
        <v>0</v>
      </c>
      <c r="J1571" s="158"/>
      <c r="K1571" s="157">
        <f>ROUND(E1571*J1571,2)</f>
        <v>0</v>
      </c>
      <c r="L1571" s="157">
        <v>21</v>
      </c>
      <c r="M1571" s="157">
        <f>G1571*(1+L1571/100)</f>
        <v>0</v>
      </c>
      <c r="N1571" s="157">
        <v>1.0499999999999999E-3</v>
      </c>
      <c r="O1571" s="157">
        <f>ROUND(E1571*N1571,2)</f>
        <v>0.16</v>
      </c>
      <c r="P1571" s="157">
        <v>0</v>
      </c>
      <c r="Q1571" s="157">
        <f>ROUND(E1571*P1571,2)</f>
        <v>0</v>
      </c>
      <c r="R1571" s="157"/>
      <c r="S1571" s="157" t="s">
        <v>237</v>
      </c>
      <c r="T1571" s="157" t="s">
        <v>998</v>
      </c>
      <c r="U1571" s="157">
        <v>0.10316</v>
      </c>
      <c r="V1571" s="157">
        <f>ROUND(E1571*U1571,2)</f>
        <v>15.97</v>
      </c>
      <c r="W1571" s="157"/>
      <c r="X1571" s="157" t="s">
        <v>999</v>
      </c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1000</v>
      </c>
      <c r="AH1571" s="147"/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6" t="s">
        <v>1477</v>
      </c>
      <c r="D1572" s="159"/>
      <c r="E1572" s="160"/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242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6" t="s">
        <v>1478</v>
      </c>
      <c r="D1573" s="159"/>
      <c r="E1573" s="160">
        <v>96.86</v>
      </c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242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">
      <c r="A1574" s="154"/>
      <c r="B1574" s="155"/>
      <c r="C1574" s="186" t="s">
        <v>1479</v>
      </c>
      <c r="D1574" s="159"/>
      <c r="E1574" s="160">
        <v>57.938000000000002</v>
      </c>
      <c r="F1574" s="157"/>
      <c r="G1574" s="157"/>
      <c r="H1574" s="157"/>
      <c r="I1574" s="157"/>
      <c r="J1574" s="157"/>
      <c r="K1574" s="157"/>
      <c r="L1574" s="157"/>
      <c r="M1574" s="157"/>
      <c r="N1574" s="157"/>
      <c r="O1574" s="157"/>
      <c r="P1574" s="157"/>
      <c r="Q1574" s="157"/>
      <c r="R1574" s="157"/>
      <c r="S1574" s="157"/>
      <c r="T1574" s="157"/>
      <c r="U1574" s="157"/>
      <c r="V1574" s="157"/>
      <c r="W1574" s="157"/>
      <c r="X1574" s="157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242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ht="22.5" outlineLevel="1" x14ac:dyDescent="0.2">
      <c r="A1575" s="170">
        <v>337</v>
      </c>
      <c r="B1575" s="171" t="s">
        <v>1480</v>
      </c>
      <c r="C1575" s="185" t="s">
        <v>1481</v>
      </c>
      <c r="D1575" s="172" t="s">
        <v>301</v>
      </c>
      <c r="E1575" s="173">
        <v>1</v>
      </c>
      <c r="F1575" s="174"/>
      <c r="G1575" s="175">
        <f>ROUND(E1575*F1575,2)</f>
        <v>0</v>
      </c>
      <c r="H1575" s="158"/>
      <c r="I1575" s="157">
        <f>ROUND(E1575*H1575,2)</f>
        <v>0</v>
      </c>
      <c r="J1575" s="158"/>
      <c r="K1575" s="157">
        <f>ROUND(E1575*J1575,2)</f>
        <v>0</v>
      </c>
      <c r="L1575" s="157">
        <v>21</v>
      </c>
      <c r="M1575" s="157">
        <f>G1575*(1+L1575/100)</f>
        <v>0</v>
      </c>
      <c r="N1575" s="157">
        <v>2.2599999999999999E-2</v>
      </c>
      <c r="O1575" s="157">
        <f>ROUND(E1575*N1575,2)</f>
        <v>0.02</v>
      </c>
      <c r="P1575" s="157">
        <v>0</v>
      </c>
      <c r="Q1575" s="157">
        <f>ROUND(E1575*P1575,2)</f>
        <v>0</v>
      </c>
      <c r="R1575" s="157"/>
      <c r="S1575" s="157" t="s">
        <v>260</v>
      </c>
      <c r="T1575" s="157" t="s">
        <v>261</v>
      </c>
      <c r="U1575" s="157">
        <v>0</v>
      </c>
      <c r="V1575" s="157">
        <f>ROUND(E1575*U1575,2)</f>
        <v>0</v>
      </c>
      <c r="W1575" s="157"/>
      <c r="X1575" s="157" t="s">
        <v>405</v>
      </c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406</v>
      </c>
      <c r="AH1575" s="147"/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>
        <v>338</v>
      </c>
      <c r="B1576" s="155" t="s">
        <v>1482</v>
      </c>
      <c r="C1576" s="190" t="s">
        <v>1483</v>
      </c>
      <c r="D1576" s="156" t="s">
        <v>0</v>
      </c>
      <c r="E1576" s="182"/>
      <c r="F1576" s="158"/>
      <c r="G1576" s="157">
        <f>ROUND(E1576*F1576,2)</f>
        <v>0</v>
      </c>
      <c r="H1576" s="158"/>
      <c r="I1576" s="157">
        <f>ROUND(E1576*H1576,2)</f>
        <v>0</v>
      </c>
      <c r="J1576" s="158"/>
      <c r="K1576" s="157">
        <f>ROUND(E1576*J1576,2)</f>
        <v>0</v>
      </c>
      <c r="L1576" s="157">
        <v>21</v>
      </c>
      <c r="M1576" s="157">
        <f>G1576*(1+L1576/100)</f>
        <v>0</v>
      </c>
      <c r="N1576" s="157">
        <v>0</v>
      </c>
      <c r="O1576" s="157">
        <f>ROUND(E1576*N1576,2)</f>
        <v>0</v>
      </c>
      <c r="P1576" s="157">
        <v>0</v>
      </c>
      <c r="Q1576" s="157">
        <f>ROUND(E1576*P1576,2)</f>
        <v>0</v>
      </c>
      <c r="R1576" s="157"/>
      <c r="S1576" s="157" t="s">
        <v>237</v>
      </c>
      <c r="T1576" s="157" t="s">
        <v>238</v>
      </c>
      <c r="U1576" s="157">
        <v>0</v>
      </c>
      <c r="V1576" s="157">
        <f>ROUND(E1576*U1576,2)</f>
        <v>0</v>
      </c>
      <c r="W1576" s="157"/>
      <c r="X1576" s="157" t="s">
        <v>1030</v>
      </c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1031</v>
      </c>
      <c r="AH1576" s="147"/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x14ac:dyDescent="0.2">
      <c r="A1577" s="164" t="s">
        <v>232</v>
      </c>
      <c r="B1577" s="165" t="s">
        <v>179</v>
      </c>
      <c r="C1577" s="184" t="s">
        <v>180</v>
      </c>
      <c r="D1577" s="166"/>
      <c r="E1577" s="167"/>
      <c r="F1577" s="168"/>
      <c r="G1577" s="169">
        <f>SUMIF(AG1578:AG1667,"&lt;&gt;NOR",G1578:G1667)</f>
        <v>0</v>
      </c>
      <c r="H1577" s="163"/>
      <c r="I1577" s="163">
        <f>SUM(I1578:I1667)</f>
        <v>0</v>
      </c>
      <c r="J1577" s="163"/>
      <c r="K1577" s="163">
        <f>SUM(K1578:K1667)</f>
        <v>0</v>
      </c>
      <c r="L1577" s="163"/>
      <c r="M1577" s="163">
        <f>SUM(M1578:M1667)</f>
        <v>0</v>
      </c>
      <c r="N1577" s="163"/>
      <c r="O1577" s="163">
        <f>SUM(O1578:O1667)</f>
        <v>1.4000000000000004</v>
      </c>
      <c r="P1577" s="163"/>
      <c r="Q1577" s="163">
        <f>SUM(Q1578:Q1667)</f>
        <v>0</v>
      </c>
      <c r="R1577" s="163"/>
      <c r="S1577" s="163"/>
      <c r="T1577" s="163"/>
      <c r="U1577" s="163"/>
      <c r="V1577" s="163">
        <f>SUM(V1578:V1667)</f>
        <v>233.38</v>
      </c>
      <c r="W1577" s="163"/>
      <c r="X1577" s="163"/>
      <c r="AG1577" t="s">
        <v>233</v>
      </c>
    </row>
    <row r="1578" spans="1:60" ht="22.5" outlineLevel="1" x14ac:dyDescent="0.2">
      <c r="A1578" s="170">
        <v>339</v>
      </c>
      <c r="B1578" s="171" t="s">
        <v>1484</v>
      </c>
      <c r="C1578" s="185" t="s">
        <v>1485</v>
      </c>
      <c r="D1578" s="172" t="s">
        <v>454</v>
      </c>
      <c r="E1578" s="173">
        <v>55</v>
      </c>
      <c r="F1578" s="174"/>
      <c r="G1578" s="175">
        <f>ROUND(E1578*F1578,2)</f>
        <v>0</v>
      </c>
      <c r="H1578" s="158"/>
      <c r="I1578" s="157">
        <f>ROUND(E1578*H1578,2)</f>
        <v>0</v>
      </c>
      <c r="J1578" s="158"/>
      <c r="K1578" s="157">
        <f>ROUND(E1578*J1578,2)</f>
        <v>0</v>
      </c>
      <c r="L1578" s="157">
        <v>21</v>
      </c>
      <c r="M1578" s="157">
        <f>G1578*(1+L1578/100)</f>
        <v>0</v>
      </c>
      <c r="N1578" s="157">
        <v>2.0200000000000001E-3</v>
      </c>
      <c r="O1578" s="157">
        <f>ROUND(E1578*N1578,2)</f>
        <v>0.11</v>
      </c>
      <c r="P1578" s="157">
        <v>0</v>
      </c>
      <c r="Q1578" s="157">
        <f>ROUND(E1578*P1578,2)</f>
        <v>0</v>
      </c>
      <c r="R1578" s="157"/>
      <c r="S1578" s="157" t="s">
        <v>237</v>
      </c>
      <c r="T1578" s="157" t="s">
        <v>238</v>
      </c>
      <c r="U1578" s="157">
        <v>0.23</v>
      </c>
      <c r="V1578" s="157">
        <f>ROUND(E1578*U1578,2)</f>
        <v>12.65</v>
      </c>
      <c r="W1578" s="157"/>
      <c r="X1578" s="157" t="s">
        <v>239</v>
      </c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240</v>
      </c>
      <c r="AH1578" s="147"/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 x14ac:dyDescent="0.2">
      <c r="A1579" s="154"/>
      <c r="B1579" s="155"/>
      <c r="C1579" s="186" t="s">
        <v>719</v>
      </c>
      <c r="D1579" s="159"/>
      <c r="E1579" s="160"/>
      <c r="F1579" s="157"/>
      <c r="G1579" s="157"/>
      <c r="H1579" s="157"/>
      <c r="I1579" s="157"/>
      <c r="J1579" s="157"/>
      <c r="K1579" s="157"/>
      <c r="L1579" s="157"/>
      <c r="M1579" s="157"/>
      <c r="N1579" s="157"/>
      <c r="O1579" s="157"/>
      <c r="P1579" s="157"/>
      <c r="Q1579" s="157"/>
      <c r="R1579" s="157"/>
      <c r="S1579" s="157"/>
      <c r="T1579" s="157"/>
      <c r="U1579" s="157"/>
      <c r="V1579" s="157"/>
      <c r="W1579" s="157"/>
      <c r="X1579" s="157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242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6" t="s">
        <v>308</v>
      </c>
      <c r="D1580" s="159"/>
      <c r="E1580" s="160"/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242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6" t="s">
        <v>1486</v>
      </c>
      <c r="D1581" s="159"/>
      <c r="E1581" s="160">
        <v>27.5</v>
      </c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242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6" t="s">
        <v>313</v>
      </c>
      <c r="D1582" s="159"/>
      <c r="E1582" s="160"/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242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6" t="s">
        <v>1487</v>
      </c>
      <c r="D1583" s="159"/>
      <c r="E1583" s="160">
        <v>27.5</v>
      </c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242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ht="22.5" outlineLevel="1" x14ac:dyDescent="0.2">
      <c r="A1584" s="170">
        <v>340</v>
      </c>
      <c r="B1584" s="171" t="s">
        <v>1488</v>
      </c>
      <c r="C1584" s="185" t="s">
        <v>1489</v>
      </c>
      <c r="D1584" s="172" t="s">
        <v>247</v>
      </c>
      <c r="E1584" s="173">
        <v>157.79</v>
      </c>
      <c r="F1584" s="174"/>
      <c r="G1584" s="175">
        <f>ROUND(E1584*F1584,2)</f>
        <v>0</v>
      </c>
      <c r="H1584" s="158"/>
      <c r="I1584" s="157">
        <f>ROUND(E1584*H1584,2)</f>
        <v>0</v>
      </c>
      <c r="J1584" s="158"/>
      <c r="K1584" s="157">
        <f>ROUND(E1584*J1584,2)</f>
        <v>0</v>
      </c>
      <c r="L1584" s="157">
        <v>21</v>
      </c>
      <c r="M1584" s="157">
        <f>G1584*(1+L1584/100)</f>
        <v>0</v>
      </c>
      <c r="N1584" s="157">
        <v>6.9300000000000004E-3</v>
      </c>
      <c r="O1584" s="157">
        <f>ROUND(E1584*N1584,2)</f>
        <v>1.0900000000000001</v>
      </c>
      <c r="P1584" s="157">
        <v>0</v>
      </c>
      <c r="Q1584" s="157">
        <f>ROUND(E1584*P1584,2)</f>
        <v>0</v>
      </c>
      <c r="R1584" s="157"/>
      <c r="S1584" s="157" t="s">
        <v>237</v>
      </c>
      <c r="T1584" s="157" t="s">
        <v>238</v>
      </c>
      <c r="U1584" s="157">
        <v>1.3466</v>
      </c>
      <c r="V1584" s="157">
        <f>ROUND(E1584*U1584,2)</f>
        <v>212.48</v>
      </c>
      <c r="W1584" s="157"/>
      <c r="X1584" s="157" t="s">
        <v>239</v>
      </c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1038</v>
      </c>
      <c r="AH1584" s="147"/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6" t="s">
        <v>719</v>
      </c>
      <c r="D1585" s="159"/>
      <c r="E1585" s="160"/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242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6" t="s">
        <v>308</v>
      </c>
      <c r="D1586" s="159"/>
      <c r="E1586" s="160"/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242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54"/>
      <c r="B1587" s="155"/>
      <c r="C1587" s="186" t="s">
        <v>720</v>
      </c>
      <c r="D1587" s="159"/>
      <c r="E1587" s="160">
        <v>12.54</v>
      </c>
      <c r="F1587" s="157"/>
      <c r="G1587" s="157"/>
      <c r="H1587" s="157"/>
      <c r="I1587" s="157"/>
      <c r="J1587" s="157"/>
      <c r="K1587" s="157"/>
      <c r="L1587" s="157"/>
      <c r="M1587" s="157"/>
      <c r="N1587" s="157"/>
      <c r="O1587" s="157"/>
      <c r="P1587" s="157"/>
      <c r="Q1587" s="157"/>
      <c r="R1587" s="157"/>
      <c r="S1587" s="157"/>
      <c r="T1587" s="157"/>
      <c r="U1587" s="157"/>
      <c r="V1587" s="157"/>
      <c r="W1587" s="157"/>
      <c r="X1587" s="157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242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6" t="s">
        <v>313</v>
      </c>
      <c r="D1588" s="159"/>
      <c r="E1588" s="160"/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242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6" t="s">
        <v>721</v>
      </c>
      <c r="D1589" s="159"/>
      <c r="E1589" s="160">
        <v>11.39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242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6" t="s">
        <v>428</v>
      </c>
      <c r="D1590" s="159"/>
      <c r="E1590" s="160"/>
      <c r="F1590" s="157"/>
      <c r="G1590" s="157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242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6" t="s">
        <v>308</v>
      </c>
      <c r="D1591" s="159"/>
      <c r="E1591" s="160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242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54"/>
      <c r="B1592" s="155"/>
      <c r="C1592" s="186" t="s">
        <v>722</v>
      </c>
      <c r="D1592" s="159"/>
      <c r="E1592" s="160"/>
      <c r="F1592" s="157"/>
      <c r="G1592" s="157"/>
      <c r="H1592" s="157"/>
      <c r="I1592" s="157"/>
      <c r="J1592" s="157"/>
      <c r="K1592" s="157"/>
      <c r="L1592" s="157"/>
      <c r="M1592" s="157"/>
      <c r="N1592" s="157"/>
      <c r="O1592" s="157"/>
      <c r="P1592" s="157"/>
      <c r="Q1592" s="157"/>
      <c r="R1592" s="157"/>
      <c r="S1592" s="157"/>
      <c r="T1592" s="157"/>
      <c r="U1592" s="157"/>
      <c r="V1592" s="157"/>
      <c r="W1592" s="157"/>
      <c r="X1592" s="157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242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6" t="s">
        <v>723</v>
      </c>
      <c r="D1593" s="159"/>
      <c r="E1593" s="160">
        <v>3.76</v>
      </c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242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6" t="s">
        <v>724</v>
      </c>
      <c r="D1594" s="159"/>
      <c r="E1594" s="160">
        <v>22</v>
      </c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242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6" t="s">
        <v>725</v>
      </c>
      <c r="D1595" s="159"/>
      <c r="E1595" s="160">
        <v>4.3</v>
      </c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242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6" t="s">
        <v>428</v>
      </c>
      <c r="D1596" s="159"/>
      <c r="E1596" s="160"/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242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6" t="s">
        <v>726</v>
      </c>
      <c r="D1597" s="159"/>
      <c r="E1597" s="160"/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242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6" t="s">
        <v>727</v>
      </c>
      <c r="D1598" s="159"/>
      <c r="E1598" s="160">
        <v>15.1</v>
      </c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242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6" t="s">
        <v>728</v>
      </c>
      <c r="D1599" s="159"/>
      <c r="E1599" s="160">
        <v>18.8</v>
      </c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242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6" t="s">
        <v>428</v>
      </c>
      <c r="D1600" s="159"/>
      <c r="E1600" s="160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242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6" t="s">
        <v>313</v>
      </c>
      <c r="D1601" s="159"/>
      <c r="E1601" s="160"/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242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6" t="s">
        <v>729</v>
      </c>
      <c r="D1602" s="159"/>
      <c r="E1602" s="160"/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242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6" t="s">
        <v>730</v>
      </c>
      <c r="D1603" s="159"/>
      <c r="E1603" s="160">
        <v>31.1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242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6" t="s">
        <v>335</v>
      </c>
      <c r="D1604" s="159"/>
      <c r="E1604" s="160">
        <v>6.5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242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 x14ac:dyDescent="0.2">
      <c r="A1605" s="154"/>
      <c r="B1605" s="155"/>
      <c r="C1605" s="186" t="s">
        <v>337</v>
      </c>
      <c r="D1605" s="159"/>
      <c r="E1605" s="160">
        <v>4.7</v>
      </c>
      <c r="F1605" s="157"/>
      <c r="G1605" s="157"/>
      <c r="H1605" s="157"/>
      <c r="I1605" s="157"/>
      <c r="J1605" s="157"/>
      <c r="K1605" s="157"/>
      <c r="L1605" s="157"/>
      <c r="M1605" s="157"/>
      <c r="N1605" s="157"/>
      <c r="O1605" s="157"/>
      <c r="P1605" s="157"/>
      <c r="Q1605" s="157"/>
      <c r="R1605" s="157"/>
      <c r="S1605" s="157"/>
      <c r="T1605" s="157"/>
      <c r="U1605" s="157"/>
      <c r="V1605" s="157"/>
      <c r="W1605" s="157"/>
      <c r="X1605" s="157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242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6" t="s">
        <v>428</v>
      </c>
      <c r="D1606" s="159"/>
      <c r="E1606" s="160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242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6" t="s">
        <v>316</v>
      </c>
      <c r="D1607" s="159"/>
      <c r="E1607" s="160"/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242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54"/>
      <c r="B1608" s="155"/>
      <c r="C1608" s="186" t="s">
        <v>1490</v>
      </c>
      <c r="D1608" s="159"/>
      <c r="E1608" s="160"/>
      <c r="F1608" s="157"/>
      <c r="G1608" s="157"/>
      <c r="H1608" s="157"/>
      <c r="I1608" s="157"/>
      <c r="J1608" s="157"/>
      <c r="K1608" s="157"/>
      <c r="L1608" s="157"/>
      <c r="M1608" s="157"/>
      <c r="N1608" s="157"/>
      <c r="O1608" s="157"/>
      <c r="P1608" s="157"/>
      <c r="Q1608" s="157"/>
      <c r="R1608" s="157"/>
      <c r="S1608" s="157"/>
      <c r="T1608" s="157"/>
      <c r="U1608" s="157"/>
      <c r="V1608" s="157"/>
      <c r="W1608" s="157"/>
      <c r="X1608" s="157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242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6" t="s">
        <v>577</v>
      </c>
      <c r="D1609" s="159"/>
      <c r="E1609" s="160">
        <v>15.3</v>
      </c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242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6" t="s">
        <v>343</v>
      </c>
      <c r="D1610" s="159"/>
      <c r="E1610" s="160">
        <v>8.6</v>
      </c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242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6" t="s">
        <v>344</v>
      </c>
      <c r="D1611" s="159"/>
      <c r="E1611" s="160">
        <v>3.7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242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ht="22.5" outlineLevel="1" x14ac:dyDescent="0.2">
      <c r="A1612" s="170">
        <v>341</v>
      </c>
      <c r="B1612" s="171" t="s">
        <v>1491</v>
      </c>
      <c r="C1612" s="185" t="s">
        <v>1492</v>
      </c>
      <c r="D1612" s="172" t="s">
        <v>454</v>
      </c>
      <c r="E1612" s="173">
        <v>55</v>
      </c>
      <c r="F1612" s="174"/>
      <c r="G1612" s="175">
        <f>ROUND(E1612*F1612,2)</f>
        <v>0</v>
      </c>
      <c r="H1612" s="158"/>
      <c r="I1612" s="157">
        <f>ROUND(E1612*H1612,2)</f>
        <v>0</v>
      </c>
      <c r="J1612" s="158"/>
      <c r="K1612" s="157">
        <f>ROUND(E1612*J1612,2)</f>
        <v>0</v>
      </c>
      <c r="L1612" s="157">
        <v>21</v>
      </c>
      <c r="M1612" s="157">
        <f>G1612*(1+L1612/100)</f>
        <v>0</v>
      </c>
      <c r="N1612" s="157">
        <v>4.2999999999999999E-4</v>
      </c>
      <c r="O1612" s="157">
        <f>ROUND(E1612*N1612,2)</f>
        <v>0.02</v>
      </c>
      <c r="P1612" s="157">
        <v>0</v>
      </c>
      <c r="Q1612" s="157">
        <f>ROUND(E1612*P1612,2)</f>
        <v>0</v>
      </c>
      <c r="R1612" s="157"/>
      <c r="S1612" s="157" t="s">
        <v>237</v>
      </c>
      <c r="T1612" s="157" t="s">
        <v>238</v>
      </c>
      <c r="U1612" s="157">
        <v>0.15</v>
      </c>
      <c r="V1612" s="157">
        <f>ROUND(E1612*U1612,2)</f>
        <v>8.25</v>
      </c>
      <c r="W1612" s="157"/>
      <c r="X1612" s="157" t="s">
        <v>239</v>
      </c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240</v>
      </c>
      <c r="AH1612" s="147"/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 x14ac:dyDescent="0.2">
      <c r="A1613" s="154"/>
      <c r="B1613" s="155"/>
      <c r="C1613" s="186" t="s">
        <v>719</v>
      </c>
      <c r="D1613" s="159"/>
      <c r="E1613" s="160"/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242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6" t="s">
        <v>308</v>
      </c>
      <c r="D1614" s="159"/>
      <c r="E1614" s="160"/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242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6" t="s">
        <v>1486</v>
      </c>
      <c r="D1615" s="159"/>
      <c r="E1615" s="160">
        <v>27.5</v>
      </c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242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54"/>
      <c r="B1616" s="155"/>
      <c r="C1616" s="186" t="s">
        <v>313</v>
      </c>
      <c r="D1616" s="159"/>
      <c r="E1616" s="160"/>
      <c r="F1616" s="157"/>
      <c r="G1616" s="157"/>
      <c r="H1616" s="157"/>
      <c r="I1616" s="157"/>
      <c r="J1616" s="157"/>
      <c r="K1616" s="157"/>
      <c r="L1616" s="157"/>
      <c r="M1616" s="157"/>
      <c r="N1616" s="157"/>
      <c r="O1616" s="157"/>
      <c r="P1616" s="157"/>
      <c r="Q1616" s="157"/>
      <c r="R1616" s="157"/>
      <c r="S1616" s="157"/>
      <c r="T1616" s="157"/>
      <c r="U1616" s="157"/>
      <c r="V1616" s="157"/>
      <c r="W1616" s="157"/>
      <c r="X1616" s="157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242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6" t="s">
        <v>1487</v>
      </c>
      <c r="D1617" s="159"/>
      <c r="E1617" s="160">
        <v>27.5</v>
      </c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242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ht="33.75" outlineLevel="1" x14ac:dyDescent="0.2">
      <c r="A1618" s="170">
        <v>342</v>
      </c>
      <c r="B1618" s="171" t="s">
        <v>1493</v>
      </c>
      <c r="C1618" s="185" t="s">
        <v>1494</v>
      </c>
      <c r="D1618" s="172" t="s">
        <v>247</v>
      </c>
      <c r="E1618" s="173">
        <v>192.048</v>
      </c>
      <c r="F1618" s="174"/>
      <c r="G1618" s="175">
        <f>ROUND(E1618*F1618,2)</f>
        <v>0</v>
      </c>
      <c r="H1618" s="158"/>
      <c r="I1618" s="157">
        <f>ROUND(E1618*H1618,2)</f>
        <v>0</v>
      </c>
      <c r="J1618" s="158"/>
      <c r="K1618" s="157">
        <f>ROUND(E1618*J1618,2)</f>
        <v>0</v>
      </c>
      <c r="L1618" s="157">
        <v>21</v>
      </c>
      <c r="M1618" s="157">
        <f>G1618*(1+L1618/100)</f>
        <v>0</v>
      </c>
      <c r="N1618" s="157">
        <v>0</v>
      </c>
      <c r="O1618" s="157">
        <f>ROUND(E1618*N1618,2)</f>
        <v>0</v>
      </c>
      <c r="P1618" s="157">
        <v>0</v>
      </c>
      <c r="Q1618" s="157">
        <f>ROUND(E1618*P1618,2)</f>
        <v>0</v>
      </c>
      <c r="R1618" s="157"/>
      <c r="S1618" s="157" t="s">
        <v>260</v>
      </c>
      <c r="T1618" s="157" t="s">
        <v>261</v>
      </c>
      <c r="U1618" s="157">
        <v>0</v>
      </c>
      <c r="V1618" s="157">
        <f>ROUND(E1618*U1618,2)</f>
        <v>0</v>
      </c>
      <c r="W1618" s="157"/>
      <c r="X1618" s="157" t="s">
        <v>239</v>
      </c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254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8" t="s">
        <v>275</v>
      </c>
      <c r="D1619" s="161"/>
      <c r="E1619" s="162"/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242</v>
      </c>
      <c r="AH1619" s="147"/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">
      <c r="A1620" s="154"/>
      <c r="B1620" s="155"/>
      <c r="C1620" s="189" t="s">
        <v>1495</v>
      </c>
      <c r="D1620" s="161"/>
      <c r="E1620" s="162"/>
      <c r="F1620" s="157"/>
      <c r="G1620" s="157"/>
      <c r="H1620" s="157"/>
      <c r="I1620" s="157"/>
      <c r="J1620" s="157"/>
      <c r="K1620" s="157"/>
      <c r="L1620" s="157"/>
      <c r="M1620" s="157"/>
      <c r="N1620" s="157"/>
      <c r="O1620" s="157"/>
      <c r="P1620" s="157"/>
      <c r="Q1620" s="157"/>
      <c r="R1620" s="157"/>
      <c r="S1620" s="157"/>
      <c r="T1620" s="157"/>
      <c r="U1620" s="157"/>
      <c r="V1620" s="157"/>
      <c r="W1620" s="157"/>
      <c r="X1620" s="157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242</v>
      </c>
      <c r="AH1620" s="147">
        <v>2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9" t="s">
        <v>1496</v>
      </c>
      <c r="D1621" s="161"/>
      <c r="E1621" s="162"/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242</v>
      </c>
      <c r="AH1621" s="147">
        <v>2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9" t="s">
        <v>1497</v>
      </c>
      <c r="D1622" s="161"/>
      <c r="E1622" s="162">
        <v>12.54</v>
      </c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242</v>
      </c>
      <c r="AH1622" s="147">
        <v>2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89" t="s">
        <v>1498</v>
      </c>
      <c r="D1623" s="161"/>
      <c r="E1623" s="162"/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242</v>
      </c>
      <c r="AH1623" s="147">
        <v>2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9" t="s">
        <v>1499</v>
      </c>
      <c r="D1624" s="161"/>
      <c r="E1624" s="162">
        <v>11.39</v>
      </c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242</v>
      </c>
      <c r="AH1624" s="147">
        <v>2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9" t="s">
        <v>441</v>
      </c>
      <c r="D1625" s="161"/>
      <c r="E1625" s="162"/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242</v>
      </c>
      <c r="AH1625" s="147">
        <v>2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9" t="s">
        <v>1496</v>
      </c>
      <c r="D1626" s="161"/>
      <c r="E1626" s="162"/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242</v>
      </c>
      <c r="AH1626" s="147">
        <v>2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9" t="s">
        <v>1500</v>
      </c>
      <c r="D1627" s="161"/>
      <c r="E1627" s="162"/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242</v>
      </c>
      <c r="AH1627" s="147">
        <v>2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">
      <c r="A1628" s="154"/>
      <c r="B1628" s="155"/>
      <c r="C1628" s="189" t="s">
        <v>1501</v>
      </c>
      <c r="D1628" s="161"/>
      <c r="E1628" s="162">
        <v>3.76</v>
      </c>
      <c r="F1628" s="157"/>
      <c r="G1628" s="157"/>
      <c r="H1628" s="157"/>
      <c r="I1628" s="157"/>
      <c r="J1628" s="157"/>
      <c r="K1628" s="157"/>
      <c r="L1628" s="157"/>
      <c r="M1628" s="157"/>
      <c r="N1628" s="157"/>
      <c r="O1628" s="157"/>
      <c r="P1628" s="157"/>
      <c r="Q1628" s="157"/>
      <c r="R1628" s="157"/>
      <c r="S1628" s="157"/>
      <c r="T1628" s="157"/>
      <c r="U1628" s="157"/>
      <c r="V1628" s="157"/>
      <c r="W1628" s="157"/>
      <c r="X1628" s="157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242</v>
      </c>
      <c r="AH1628" s="147">
        <v>2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9" t="s">
        <v>1502</v>
      </c>
      <c r="D1629" s="161"/>
      <c r="E1629" s="162">
        <v>22</v>
      </c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242</v>
      </c>
      <c r="AH1629" s="147">
        <v>2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9" t="s">
        <v>441</v>
      </c>
      <c r="D1630" s="161"/>
      <c r="E1630" s="162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242</v>
      </c>
      <c r="AH1630" s="147">
        <v>2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9" t="s">
        <v>1503</v>
      </c>
      <c r="D1631" s="161"/>
      <c r="E1631" s="162"/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242</v>
      </c>
      <c r="AH1631" s="147">
        <v>2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9" t="s">
        <v>1504</v>
      </c>
      <c r="D1632" s="161"/>
      <c r="E1632" s="162">
        <v>15.1</v>
      </c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242</v>
      </c>
      <c r="AH1632" s="147">
        <v>2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9" t="s">
        <v>1505</v>
      </c>
      <c r="D1633" s="161"/>
      <c r="E1633" s="162">
        <v>18.8</v>
      </c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242</v>
      </c>
      <c r="AH1633" s="147">
        <v>2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54"/>
      <c r="B1634" s="155"/>
      <c r="C1634" s="189" t="s">
        <v>441</v>
      </c>
      <c r="D1634" s="161"/>
      <c r="E1634" s="162"/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242</v>
      </c>
      <c r="AH1634" s="147">
        <v>2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9" t="s">
        <v>1498</v>
      </c>
      <c r="D1635" s="161"/>
      <c r="E1635" s="162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242</v>
      </c>
      <c r="AH1635" s="147">
        <v>2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9" t="s">
        <v>1506</v>
      </c>
      <c r="D1636" s="161"/>
      <c r="E1636" s="162"/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242</v>
      </c>
      <c r="AH1636" s="147">
        <v>2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9" t="s">
        <v>1507</v>
      </c>
      <c r="D1637" s="161"/>
      <c r="E1637" s="162">
        <v>31.1</v>
      </c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242</v>
      </c>
      <c r="AH1637" s="147">
        <v>2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9" t="s">
        <v>1508</v>
      </c>
      <c r="D1638" s="161"/>
      <c r="E1638" s="162">
        <v>4.7</v>
      </c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242</v>
      </c>
      <c r="AH1638" s="147">
        <v>2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">
      <c r="A1639" s="154"/>
      <c r="B1639" s="155"/>
      <c r="C1639" s="189" t="s">
        <v>441</v>
      </c>
      <c r="D1639" s="161"/>
      <c r="E1639" s="162"/>
      <c r="F1639" s="157"/>
      <c r="G1639" s="157"/>
      <c r="H1639" s="157"/>
      <c r="I1639" s="157"/>
      <c r="J1639" s="157"/>
      <c r="K1639" s="157"/>
      <c r="L1639" s="157"/>
      <c r="M1639" s="157"/>
      <c r="N1639" s="157"/>
      <c r="O1639" s="157"/>
      <c r="P1639" s="157"/>
      <c r="Q1639" s="157"/>
      <c r="R1639" s="157"/>
      <c r="S1639" s="157"/>
      <c r="T1639" s="157"/>
      <c r="U1639" s="157"/>
      <c r="V1639" s="157"/>
      <c r="W1639" s="157"/>
      <c r="X1639" s="157"/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242</v>
      </c>
      <c r="AH1639" s="147">
        <v>2</v>
      </c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">
      <c r="A1640" s="154"/>
      <c r="B1640" s="155"/>
      <c r="C1640" s="189" t="s">
        <v>438</v>
      </c>
      <c r="D1640" s="161"/>
      <c r="E1640" s="162"/>
      <c r="F1640" s="157"/>
      <c r="G1640" s="157"/>
      <c r="H1640" s="157"/>
      <c r="I1640" s="157"/>
      <c r="J1640" s="157"/>
      <c r="K1640" s="157"/>
      <c r="L1640" s="157"/>
      <c r="M1640" s="157"/>
      <c r="N1640" s="157"/>
      <c r="O1640" s="157"/>
      <c r="P1640" s="157"/>
      <c r="Q1640" s="157"/>
      <c r="R1640" s="157"/>
      <c r="S1640" s="157"/>
      <c r="T1640" s="157"/>
      <c r="U1640" s="157"/>
      <c r="V1640" s="157"/>
      <c r="W1640" s="157"/>
      <c r="X1640" s="157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242</v>
      </c>
      <c r="AH1640" s="147">
        <v>2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">
      <c r="A1641" s="154"/>
      <c r="B1641" s="155"/>
      <c r="C1641" s="189" t="s">
        <v>1509</v>
      </c>
      <c r="D1641" s="161"/>
      <c r="E1641" s="162"/>
      <c r="F1641" s="157"/>
      <c r="G1641" s="157"/>
      <c r="H1641" s="157"/>
      <c r="I1641" s="157"/>
      <c r="J1641" s="157"/>
      <c r="K1641" s="157"/>
      <c r="L1641" s="157"/>
      <c r="M1641" s="157"/>
      <c r="N1641" s="157"/>
      <c r="O1641" s="157"/>
      <c r="P1641" s="157"/>
      <c r="Q1641" s="157"/>
      <c r="R1641" s="157"/>
      <c r="S1641" s="157"/>
      <c r="T1641" s="157"/>
      <c r="U1641" s="157"/>
      <c r="V1641" s="157"/>
      <c r="W1641" s="157"/>
      <c r="X1641" s="157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242</v>
      </c>
      <c r="AH1641" s="147">
        <v>2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9" t="s">
        <v>1177</v>
      </c>
      <c r="D1642" s="161"/>
      <c r="E1642" s="162">
        <v>15.3</v>
      </c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242</v>
      </c>
      <c r="AH1642" s="147">
        <v>2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9" t="s">
        <v>441</v>
      </c>
      <c r="D1643" s="161"/>
      <c r="E1643" s="162"/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242</v>
      </c>
      <c r="AH1643" s="147">
        <v>2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9" t="s">
        <v>1510</v>
      </c>
      <c r="D1644" s="161"/>
      <c r="E1644" s="162">
        <v>9.35</v>
      </c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242</v>
      </c>
      <c r="AH1644" s="147">
        <v>2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9" t="s">
        <v>1511</v>
      </c>
      <c r="D1645" s="161"/>
      <c r="E1645" s="162">
        <v>16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242</v>
      </c>
      <c r="AH1645" s="147">
        <v>2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8" t="s">
        <v>277</v>
      </c>
      <c r="D1646" s="161"/>
      <c r="E1646" s="162"/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242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6" t="s">
        <v>1512</v>
      </c>
      <c r="D1647" s="159"/>
      <c r="E1647" s="160">
        <v>192.048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242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ht="33.75" outlineLevel="1" x14ac:dyDescent="0.2">
      <c r="A1648" s="170">
        <v>343</v>
      </c>
      <c r="B1648" s="171" t="s">
        <v>1513</v>
      </c>
      <c r="C1648" s="185" t="s">
        <v>1514</v>
      </c>
      <c r="D1648" s="172" t="s">
        <v>247</v>
      </c>
      <c r="E1648" s="173">
        <v>27.72</v>
      </c>
      <c r="F1648" s="174"/>
      <c r="G1648" s="175">
        <f>ROUND(E1648*F1648,2)</f>
        <v>0</v>
      </c>
      <c r="H1648" s="158"/>
      <c r="I1648" s="157">
        <f>ROUND(E1648*H1648,2)</f>
        <v>0</v>
      </c>
      <c r="J1648" s="158"/>
      <c r="K1648" s="157">
        <f>ROUND(E1648*J1648,2)</f>
        <v>0</v>
      </c>
      <c r="L1648" s="157">
        <v>21</v>
      </c>
      <c r="M1648" s="157">
        <f>G1648*(1+L1648/100)</f>
        <v>0</v>
      </c>
      <c r="N1648" s="157">
        <v>0</v>
      </c>
      <c r="O1648" s="157">
        <f>ROUND(E1648*N1648,2)</f>
        <v>0</v>
      </c>
      <c r="P1648" s="157">
        <v>0</v>
      </c>
      <c r="Q1648" s="157">
        <f>ROUND(E1648*P1648,2)</f>
        <v>0</v>
      </c>
      <c r="R1648" s="157"/>
      <c r="S1648" s="157" t="s">
        <v>260</v>
      </c>
      <c r="T1648" s="157" t="s">
        <v>261</v>
      </c>
      <c r="U1648" s="157">
        <v>0</v>
      </c>
      <c r="V1648" s="157">
        <f>ROUND(E1648*U1648,2)</f>
        <v>0</v>
      </c>
      <c r="W1648" s="157"/>
      <c r="X1648" s="157" t="s">
        <v>239</v>
      </c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254</v>
      </c>
      <c r="AH1648" s="147"/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88" t="s">
        <v>275</v>
      </c>
      <c r="D1649" s="161"/>
      <c r="E1649" s="162"/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242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9" t="s">
        <v>1496</v>
      </c>
      <c r="D1650" s="161"/>
      <c r="E1650" s="162"/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242</v>
      </c>
      <c r="AH1650" s="147">
        <v>2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9" t="s">
        <v>1500</v>
      </c>
      <c r="D1651" s="161"/>
      <c r="E1651" s="162"/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242</v>
      </c>
      <c r="AH1651" s="147">
        <v>2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9" t="s">
        <v>1515</v>
      </c>
      <c r="D1652" s="161"/>
      <c r="E1652" s="162">
        <v>4.3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242</v>
      </c>
      <c r="AH1652" s="147">
        <v>2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9" t="s">
        <v>1498</v>
      </c>
      <c r="D1653" s="161"/>
      <c r="E1653" s="162"/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242</v>
      </c>
      <c r="AH1653" s="147">
        <v>2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9" t="s">
        <v>1506</v>
      </c>
      <c r="D1654" s="161"/>
      <c r="E1654" s="162"/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242</v>
      </c>
      <c r="AH1654" s="147">
        <v>2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9" t="s">
        <v>1516</v>
      </c>
      <c r="D1655" s="161"/>
      <c r="E1655" s="162">
        <v>6.5</v>
      </c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242</v>
      </c>
      <c r="AH1655" s="147">
        <v>2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9" t="s">
        <v>438</v>
      </c>
      <c r="D1656" s="161"/>
      <c r="E1656" s="162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242</v>
      </c>
      <c r="AH1656" s="147">
        <v>2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9" t="s">
        <v>1509</v>
      </c>
      <c r="D1657" s="161"/>
      <c r="E1657" s="162"/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242</v>
      </c>
      <c r="AH1657" s="147">
        <v>2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9" t="s">
        <v>1178</v>
      </c>
      <c r="D1658" s="161"/>
      <c r="E1658" s="162">
        <v>8.6</v>
      </c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242</v>
      </c>
      <c r="AH1658" s="147">
        <v>2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9" t="s">
        <v>1179</v>
      </c>
      <c r="D1659" s="161"/>
      <c r="E1659" s="162">
        <v>3.7</v>
      </c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242</v>
      </c>
      <c r="AH1659" s="147">
        <v>2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8" t="s">
        <v>277</v>
      </c>
      <c r="D1660" s="161"/>
      <c r="E1660" s="162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242</v>
      </c>
      <c r="AH1660" s="147"/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6" t="s">
        <v>1517</v>
      </c>
      <c r="D1661" s="159"/>
      <c r="E1661" s="160">
        <v>27.72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242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76">
        <v>344</v>
      </c>
      <c r="B1662" s="177" t="s">
        <v>1518</v>
      </c>
      <c r="C1662" s="187" t="s">
        <v>1519</v>
      </c>
      <c r="D1662" s="178" t="s">
        <v>247</v>
      </c>
      <c r="E1662" s="179">
        <v>157.79</v>
      </c>
      <c r="F1662" s="180"/>
      <c r="G1662" s="181">
        <f t="shared" ref="G1662:G1667" si="63">ROUND(E1662*F1662,2)</f>
        <v>0</v>
      </c>
      <c r="H1662" s="158"/>
      <c r="I1662" s="157">
        <f t="shared" ref="I1662:I1667" si="64">ROUND(E1662*H1662,2)</f>
        <v>0</v>
      </c>
      <c r="J1662" s="158"/>
      <c r="K1662" s="157">
        <f t="shared" ref="K1662:K1667" si="65">ROUND(E1662*J1662,2)</f>
        <v>0</v>
      </c>
      <c r="L1662" s="157">
        <v>21</v>
      </c>
      <c r="M1662" s="157">
        <f t="shared" ref="M1662:M1667" si="66">G1662*(1+L1662/100)</f>
        <v>0</v>
      </c>
      <c r="N1662" s="157">
        <v>0</v>
      </c>
      <c r="O1662" s="157">
        <f t="shared" ref="O1662:O1667" si="67">ROUND(E1662*N1662,2)</f>
        <v>0</v>
      </c>
      <c r="P1662" s="157">
        <v>0</v>
      </c>
      <c r="Q1662" s="157">
        <f t="shared" ref="Q1662:Q1667" si="68">ROUND(E1662*P1662,2)</f>
        <v>0</v>
      </c>
      <c r="R1662" s="157"/>
      <c r="S1662" s="157" t="s">
        <v>237</v>
      </c>
      <c r="T1662" s="157" t="s">
        <v>238</v>
      </c>
      <c r="U1662" s="157">
        <v>0</v>
      </c>
      <c r="V1662" s="157">
        <f t="shared" ref="V1662:V1667" si="69">ROUND(E1662*U1662,2)</f>
        <v>0</v>
      </c>
      <c r="W1662" s="157"/>
      <c r="X1662" s="157" t="s">
        <v>239</v>
      </c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1038</v>
      </c>
      <c r="AH1662" s="147"/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76">
        <v>345</v>
      </c>
      <c r="B1663" s="177" t="s">
        <v>1520</v>
      </c>
      <c r="C1663" s="187" t="s">
        <v>1521</v>
      </c>
      <c r="D1663" s="178" t="s">
        <v>454</v>
      </c>
      <c r="E1663" s="179">
        <v>160</v>
      </c>
      <c r="F1663" s="180"/>
      <c r="G1663" s="181">
        <f t="shared" si="63"/>
        <v>0</v>
      </c>
      <c r="H1663" s="158"/>
      <c r="I1663" s="157">
        <f t="shared" si="64"/>
        <v>0</v>
      </c>
      <c r="J1663" s="158"/>
      <c r="K1663" s="157">
        <f t="shared" si="65"/>
        <v>0</v>
      </c>
      <c r="L1663" s="157">
        <v>21</v>
      </c>
      <c r="M1663" s="157">
        <f t="shared" si="66"/>
        <v>0</v>
      </c>
      <c r="N1663" s="157">
        <v>2.4000000000000001E-4</v>
      </c>
      <c r="O1663" s="157">
        <f t="shared" si="67"/>
        <v>0.04</v>
      </c>
      <c r="P1663" s="157">
        <v>0</v>
      </c>
      <c r="Q1663" s="157">
        <f t="shared" si="68"/>
        <v>0</v>
      </c>
      <c r="R1663" s="157"/>
      <c r="S1663" s="157" t="s">
        <v>237</v>
      </c>
      <c r="T1663" s="157" t="s">
        <v>238</v>
      </c>
      <c r="U1663" s="157">
        <v>0</v>
      </c>
      <c r="V1663" s="157">
        <f t="shared" si="69"/>
        <v>0</v>
      </c>
      <c r="W1663" s="157"/>
      <c r="X1663" s="157" t="s">
        <v>239</v>
      </c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1038</v>
      </c>
      <c r="AH1663" s="147"/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 x14ac:dyDescent="0.2">
      <c r="A1664" s="176">
        <v>346</v>
      </c>
      <c r="B1664" s="177" t="s">
        <v>1522</v>
      </c>
      <c r="C1664" s="187" t="s">
        <v>1523</v>
      </c>
      <c r="D1664" s="178" t="s">
        <v>454</v>
      </c>
      <c r="E1664" s="179">
        <v>160</v>
      </c>
      <c r="F1664" s="180"/>
      <c r="G1664" s="181">
        <f t="shared" si="63"/>
        <v>0</v>
      </c>
      <c r="H1664" s="158"/>
      <c r="I1664" s="157">
        <f t="shared" si="64"/>
        <v>0</v>
      </c>
      <c r="J1664" s="158"/>
      <c r="K1664" s="157">
        <f t="shared" si="65"/>
        <v>0</v>
      </c>
      <c r="L1664" s="157">
        <v>21</v>
      </c>
      <c r="M1664" s="157">
        <f t="shared" si="66"/>
        <v>0</v>
      </c>
      <c r="N1664" s="157">
        <v>0</v>
      </c>
      <c r="O1664" s="157">
        <f t="shared" si="67"/>
        <v>0</v>
      </c>
      <c r="P1664" s="157">
        <v>0</v>
      </c>
      <c r="Q1664" s="157">
        <f t="shared" si="68"/>
        <v>0</v>
      </c>
      <c r="R1664" s="157"/>
      <c r="S1664" s="157" t="s">
        <v>237</v>
      </c>
      <c r="T1664" s="157" t="s">
        <v>238</v>
      </c>
      <c r="U1664" s="157">
        <v>0</v>
      </c>
      <c r="V1664" s="157">
        <f t="shared" si="69"/>
        <v>0</v>
      </c>
      <c r="W1664" s="157"/>
      <c r="X1664" s="157" t="s">
        <v>239</v>
      </c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1038</v>
      </c>
      <c r="AH1664" s="147"/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76">
        <v>347</v>
      </c>
      <c r="B1665" s="177" t="s">
        <v>1524</v>
      </c>
      <c r="C1665" s="187" t="s">
        <v>1525</v>
      </c>
      <c r="D1665" s="178" t="s">
        <v>454</v>
      </c>
      <c r="E1665" s="179">
        <v>160</v>
      </c>
      <c r="F1665" s="180"/>
      <c r="G1665" s="181">
        <f t="shared" si="63"/>
        <v>0</v>
      </c>
      <c r="H1665" s="158"/>
      <c r="I1665" s="157">
        <f t="shared" si="64"/>
        <v>0</v>
      </c>
      <c r="J1665" s="158"/>
      <c r="K1665" s="157">
        <f t="shared" si="65"/>
        <v>0</v>
      </c>
      <c r="L1665" s="157">
        <v>21</v>
      </c>
      <c r="M1665" s="157">
        <f t="shared" si="66"/>
        <v>0</v>
      </c>
      <c r="N1665" s="157">
        <v>4.0000000000000003E-5</v>
      </c>
      <c r="O1665" s="157">
        <f t="shared" si="67"/>
        <v>0.01</v>
      </c>
      <c r="P1665" s="157">
        <v>0</v>
      </c>
      <c r="Q1665" s="157">
        <f t="shared" si="68"/>
        <v>0</v>
      </c>
      <c r="R1665" s="157"/>
      <c r="S1665" s="157" t="s">
        <v>237</v>
      </c>
      <c r="T1665" s="157" t="s">
        <v>238</v>
      </c>
      <c r="U1665" s="157">
        <v>0</v>
      </c>
      <c r="V1665" s="157">
        <f t="shared" si="69"/>
        <v>0</v>
      </c>
      <c r="W1665" s="157"/>
      <c r="X1665" s="157" t="s">
        <v>239</v>
      </c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1038</v>
      </c>
      <c r="AH1665" s="147"/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70">
        <v>348</v>
      </c>
      <c r="B1666" s="171" t="s">
        <v>1526</v>
      </c>
      <c r="C1666" s="185" t="s">
        <v>1527</v>
      </c>
      <c r="D1666" s="172" t="s">
        <v>247</v>
      </c>
      <c r="E1666" s="173">
        <v>157.79</v>
      </c>
      <c r="F1666" s="174"/>
      <c r="G1666" s="175">
        <f t="shared" si="63"/>
        <v>0</v>
      </c>
      <c r="H1666" s="158"/>
      <c r="I1666" s="157">
        <f t="shared" si="64"/>
        <v>0</v>
      </c>
      <c r="J1666" s="158"/>
      <c r="K1666" s="157">
        <f t="shared" si="65"/>
        <v>0</v>
      </c>
      <c r="L1666" s="157">
        <v>21</v>
      </c>
      <c r="M1666" s="157">
        <f t="shared" si="66"/>
        <v>0</v>
      </c>
      <c r="N1666" s="157">
        <v>8.0000000000000004E-4</v>
      </c>
      <c r="O1666" s="157">
        <f t="shared" si="67"/>
        <v>0.13</v>
      </c>
      <c r="P1666" s="157">
        <v>0</v>
      </c>
      <c r="Q1666" s="157">
        <f t="shared" si="68"/>
        <v>0</v>
      </c>
      <c r="R1666" s="157"/>
      <c r="S1666" s="157" t="s">
        <v>1528</v>
      </c>
      <c r="T1666" s="157" t="s">
        <v>1528</v>
      </c>
      <c r="U1666" s="157">
        <v>0</v>
      </c>
      <c r="V1666" s="157">
        <f t="shared" si="69"/>
        <v>0</v>
      </c>
      <c r="W1666" s="157"/>
      <c r="X1666" s="157" t="s">
        <v>239</v>
      </c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1038</v>
      </c>
      <c r="AH1666" s="147"/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>
        <v>349</v>
      </c>
      <c r="B1667" s="155" t="s">
        <v>1529</v>
      </c>
      <c r="C1667" s="190" t="s">
        <v>1530</v>
      </c>
      <c r="D1667" s="156" t="s">
        <v>0</v>
      </c>
      <c r="E1667" s="182"/>
      <c r="F1667" s="158"/>
      <c r="G1667" s="157">
        <f t="shared" si="63"/>
        <v>0</v>
      </c>
      <c r="H1667" s="158"/>
      <c r="I1667" s="157">
        <f t="shared" si="64"/>
        <v>0</v>
      </c>
      <c r="J1667" s="158"/>
      <c r="K1667" s="157">
        <f t="shared" si="65"/>
        <v>0</v>
      </c>
      <c r="L1667" s="157">
        <v>21</v>
      </c>
      <c r="M1667" s="157">
        <f t="shared" si="66"/>
        <v>0</v>
      </c>
      <c r="N1667" s="157">
        <v>0</v>
      </c>
      <c r="O1667" s="157">
        <f t="shared" si="67"/>
        <v>0</v>
      </c>
      <c r="P1667" s="157">
        <v>0</v>
      </c>
      <c r="Q1667" s="157">
        <f t="shared" si="68"/>
        <v>0</v>
      </c>
      <c r="R1667" s="157"/>
      <c r="S1667" s="157" t="s">
        <v>237</v>
      </c>
      <c r="T1667" s="157" t="s">
        <v>238</v>
      </c>
      <c r="U1667" s="157">
        <v>0</v>
      </c>
      <c r="V1667" s="157">
        <f t="shared" si="69"/>
        <v>0</v>
      </c>
      <c r="W1667" s="157"/>
      <c r="X1667" s="157" t="s">
        <v>1030</v>
      </c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1031</v>
      </c>
      <c r="AH1667" s="147"/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x14ac:dyDescent="0.2">
      <c r="A1668" s="164" t="s">
        <v>232</v>
      </c>
      <c r="B1668" s="165" t="s">
        <v>181</v>
      </c>
      <c r="C1668" s="184" t="s">
        <v>182</v>
      </c>
      <c r="D1668" s="166"/>
      <c r="E1668" s="167"/>
      <c r="F1668" s="168"/>
      <c r="G1668" s="169">
        <f>SUMIF(AG1669:AG1746,"&lt;&gt;NOR",G1669:G1746)</f>
        <v>0</v>
      </c>
      <c r="H1668" s="163"/>
      <c r="I1668" s="163">
        <f>SUM(I1669:I1746)</f>
        <v>0</v>
      </c>
      <c r="J1668" s="163"/>
      <c r="K1668" s="163">
        <f>SUM(K1669:K1746)</f>
        <v>0</v>
      </c>
      <c r="L1668" s="163"/>
      <c r="M1668" s="163">
        <f>SUM(M1669:M1746)</f>
        <v>0</v>
      </c>
      <c r="N1668" s="163"/>
      <c r="O1668" s="163">
        <f>SUM(O1669:O1746)</f>
        <v>1.67</v>
      </c>
      <c r="P1668" s="163"/>
      <c r="Q1668" s="163">
        <f>SUM(Q1669:Q1746)</f>
        <v>0</v>
      </c>
      <c r="R1668" s="163"/>
      <c r="S1668" s="163"/>
      <c r="T1668" s="163"/>
      <c r="U1668" s="163"/>
      <c r="V1668" s="163">
        <f>SUM(V1669:V1746)</f>
        <v>198.58</v>
      </c>
      <c r="W1668" s="163"/>
      <c r="X1668" s="163"/>
      <c r="AG1668" t="s">
        <v>233</v>
      </c>
    </row>
    <row r="1669" spans="1:60" ht="22.5" outlineLevel="1" x14ac:dyDescent="0.2">
      <c r="A1669" s="170">
        <v>350</v>
      </c>
      <c r="B1669" s="171" t="s">
        <v>1531</v>
      </c>
      <c r="C1669" s="185" t="s">
        <v>1532</v>
      </c>
      <c r="D1669" s="172" t="s">
        <v>247</v>
      </c>
      <c r="E1669" s="173">
        <v>389.06</v>
      </c>
      <c r="F1669" s="174"/>
      <c r="G1669" s="175">
        <f>ROUND(E1669*F1669,2)</f>
        <v>0</v>
      </c>
      <c r="H1669" s="158"/>
      <c r="I1669" s="157">
        <f>ROUND(E1669*H1669,2)</f>
        <v>0</v>
      </c>
      <c r="J1669" s="158"/>
      <c r="K1669" s="157">
        <f>ROUND(E1669*J1669,2)</f>
        <v>0</v>
      </c>
      <c r="L1669" s="157">
        <v>21</v>
      </c>
      <c r="M1669" s="157">
        <f>G1669*(1+L1669/100)</f>
        <v>0</v>
      </c>
      <c r="N1669" s="157">
        <v>3.3E-4</v>
      </c>
      <c r="O1669" s="157">
        <f>ROUND(E1669*N1669,2)</f>
        <v>0.13</v>
      </c>
      <c r="P1669" s="157">
        <v>0</v>
      </c>
      <c r="Q1669" s="157">
        <f>ROUND(E1669*P1669,2)</f>
        <v>0</v>
      </c>
      <c r="R1669" s="157"/>
      <c r="S1669" s="157" t="s">
        <v>237</v>
      </c>
      <c r="T1669" s="157" t="s">
        <v>238</v>
      </c>
      <c r="U1669" s="157">
        <v>0.45</v>
      </c>
      <c r="V1669" s="157">
        <f>ROUND(E1669*U1669,2)</f>
        <v>175.08</v>
      </c>
      <c r="W1669" s="157"/>
      <c r="X1669" s="157" t="s">
        <v>239</v>
      </c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1038</v>
      </c>
      <c r="AH1669" s="147"/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6" t="s">
        <v>308</v>
      </c>
      <c r="D1670" s="159"/>
      <c r="E1670" s="160"/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242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6" t="s">
        <v>732</v>
      </c>
      <c r="D1671" s="159"/>
      <c r="E1671" s="160"/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242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6" t="s">
        <v>733</v>
      </c>
      <c r="D1672" s="159"/>
      <c r="E1672" s="160">
        <v>35</v>
      </c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242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">
      <c r="A1673" s="154"/>
      <c r="B1673" s="155"/>
      <c r="C1673" s="186" t="s">
        <v>734</v>
      </c>
      <c r="D1673" s="159"/>
      <c r="E1673" s="160">
        <v>25</v>
      </c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242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6" t="s">
        <v>735</v>
      </c>
      <c r="D1674" s="159"/>
      <c r="E1674" s="160"/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242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6" t="s">
        <v>736</v>
      </c>
      <c r="D1675" s="159"/>
      <c r="E1675" s="160">
        <v>19.7</v>
      </c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242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6" t="s">
        <v>737</v>
      </c>
      <c r="D1676" s="159"/>
      <c r="E1676" s="160">
        <v>15.2</v>
      </c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242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">
      <c r="A1677" s="154"/>
      <c r="B1677" s="155"/>
      <c r="C1677" s="186" t="s">
        <v>428</v>
      </c>
      <c r="D1677" s="159"/>
      <c r="E1677" s="160"/>
      <c r="F1677" s="157"/>
      <c r="G1677" s="157"/>
      <c r="H1677" s="157"/>
      <c r="I1677" s="157"/>
      <c r="J1677" s="157"/>
      <c r="K1677" s="157"/>
      <c r="L1677" s="157"/>
      <c r="M1677" s="157"/>
      <c r="N1677" s="157"/>
      <c r="O1677" s="157"/>
      <c r="P1677" s="157"/>
      <c r="Q1677" s="157"/>
      <c r="R1677" s="157"/>
      <c r="S1677" s="157"/>
      <c r="T1677" s="157"/>
      <c r="U1677" s="157"/>
      <c r="V1677" s="157"/>
      <c r="W1677" s="157"/>
      <c r="X1677" s="157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242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6" t="s">
        <v>313</v>
      </c>
      <c r="D1678" s="159"/>
      <c r="E1678" s="160"/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242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6" t="s">
        <v>738</v>
      </c>
      <c r="D1679" s="159"/>
      <c r="E1679" s="160"/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242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">
      <c r="A1680" s="154"/>
      <c r="B1680" s="155"/>
      <c r="C1680" s="186" t="s">
        <v>334</v>
      </c>
      <c r="D1680" s="159"/>
      <c r="E1680" s="160">
        <v>7.5</v>
      </c>
      <c r="F1680" s="157"/>
      <c r="G1680" s="157"/>
      <c r="H1680" s="157"/>
      <c r="I1680" s="157"/>
      <c r="J1680" s="157"/>
      <c r="K1680" s="157"/>
      <c r="L1680" s="157"/>
      <c r="M1680" s="157"/>
      <c r="N1680" s="157"/>
      <c r="O1680" s="157"/>
      <c r="P1680" s="157"/>
      <c r="Q1680" s="157"/>
      <c r="R1680" s="157"/>
      <c r="S1680" s="157"/>
      <c r="T1680" s="157"/>
      <c r="U1680" s="157"/>
      <c r="V1680" s="157"/>
      <c r="W1680" s="157"/>
      <c r="X1680" s="157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242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6" t="s">
        <v>739</v>
      </c>
      <c r="D1681" s="159"/>
      <c r="E1681" s="160">
        <v>13.9</v>
      </c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242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 x14ac:dyDescent="0.2">
      <c r="A1682" s="154"/>
      <c r="B1682" s="155"/>
      <c r="C1682" s="186" t="s">
        <v>336</v>
      </c>
      <c r="D1682" s="159"/>
      <c r="E1682" s="160">
        <v>7.8</v>
      </c>
      <c r="F1682" s="157"/>
      <c r="G1682" s="157"/>
      <c r="H1682" s="157"/>
      <c r="I1682" s="157"/>
      <c r="J1682" s="157"/>
      <c r="K1682" s="157"/>
      <c r="L1682" s="157"/>
      <c r="M1682" s="157"/>
      <c r="N1682" s="157"/>
      <c r="O1682" s="157"/>
      <c r="P1682" s="157"/>
      <c r="Q1682" s="157"/>
      <c r="R1682" s="157"/>
      <c r="S1682" s="157"/>
      <c r="T1682" s="157"/>
      <c r="U1682" s="157"/>
      <c r="V1682" s="157"/>
      <c r="W1682" s="157"/>
      <c r="X1682" s="157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242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6" t="s">
        <v>742</v>
      </c>
      <c r="D1683" s="159"/>
      <c r="E1683" s="160"/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242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">
      <c r="A1684" s="154"/>
      <c r="B1684" s="155"/>
      <c r="C1684" s="186" t="s">
        <v>333</v>
      </c>
      <c r="D1684" s="159"/>
      <c r="E1684" s="160">
        <v>12.26</v>
      </c>
      <c r="F1684" s="157"/>
      <c r="G1684" s="157"/>
      <c r="H1684" s="157"/>
      <c r="I1684" s="157"/>
      <c r="J1684" s="157"/>
      <c r="K1684" s="157"/>
      <c r="L1684" s="157"/>
      <c r="M1684" s="157"/>
      <c r="N1684" s="157"/>
      <c r="O1684" s="157"/>
      <c r="P1684" s="157"/>
      <c r="Q1684" s="157"/>
      <c r="R1684" s="157"/>
      <c r="S1684" s="157"/>
      <c r="T1684" s="157"/>
      <c r="U1684" s="157"/>
      <c r="V1684" s="157"/>
      <c r="W1684" s="157"/>
      <c r="X1684" s="157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242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6" t="s">
        <v>428</v>
      </c>
      <c r="D1685" s="159"/>
      <c r="E1685" s="160"/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242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6" t="s">
        <v>316</v>
      </c>
      <c r="D1686" s="159"/>
      <c r="E1686" s="160"/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242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6" t="s">
        <v>771</v>
      </c>
      <c r="D1687" s="159"/>
      <c r="E1687" s="160"/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242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6" t="s">
        <v>579</v>
      </c>
      <c r="D1688" s="159"/>
      <c r="E1688" s="160">
        <v>29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242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6" t="s">
        <v>581</v>
      </c>
      <c r="D1689" s="159"/>
      <c r="E1689" s="160">
        <v>24.2</v>
      </c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242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6" t="s">
        <v>582</v>
      </c>
      <c r="D1690" s="159"/>
      <c r="E1690" s="160">
        <v>24.6</v>
      </c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242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6" t="s">
        <v>583</v>
      </c>
      <c r="D1691" s="159"/>
      <c r="E1691" s="160">
        <v>24.9</v>
      </c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242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6" t="s">
        <v>584</v>
      </c>
      <c r="D1692" s="159"/>
      <c r="E1692" s="160">
        <v>21</v>
      </c>
      <c r="F1692" s="157"/>
      <c r="G1692" s="157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242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6" t="s">
        <v>585</v>
      </c>
      <c r="D1693" s="159"/>
      <c r="E1693" s="160">
        <v>20.8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242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6" t="s">
        <v>586</v>
      </c>
      <c r="D1694" s="159"/>
      <c r="E1694" s="160">
        <v>18.399999999999999</v>
      </c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242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6" t="s">
        <v>1533</v>
      </c>
      <c r="D1695" s="159"/>
      <c r="E1695" s="160"/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242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6" t="s">
        <v>580</v>
      </c>
      <c r="D1696" s="159"/>
      <c r="E1696" s="160">
        <v>20.9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242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6" t="s">
        <v>587</v>
      </c>
      <c r="D1697" s="159"/>
      <c r="E1697" s="160">
        <v>68.900000000000006</v>
      </c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242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70">
        <v>351</v>
      </c>
      <c r="B1698" s="171" t="s">
        <v>1534</v>
      </c>
      <c r="C1698" s="185" t="s">
        <v>1535</v>
      </c>
      <c r="D1698" s="172" t="s">
        <v>454</v>
      </c>
      <c r="E1698" s="173">
        <v>20</v>
      </c>
      <c r="F1698" s="174"/>
      <c r="G1698" s="175">
        <f>ROUND(E1698*F1698,2)</f>
        <v>0</v>
      </c>
      <c r="H1698" s="158"/>
      <c r="I1698" s="157">
        <f>ROUND(E1698*H1698,2)</f>
        <v>0</v>
      </c>
      <c r="J1698" s="158"/>
      <c r="K1698" s="157">
        <f>ROUND(E1698*J1698,2)</f>
        <v>0</v>
      </c>
      <c r="L1698" s="157">
        <v>21</v>
      </c>
      <c r="M1698" s="157">
        <f>G1698*(1+L1698/100)</f>
        <v>0</v>
      </c>
      <c r="N1698" s="157">
        <v>5.5000000000000003E-4</v>
      </c>
      <c r="O1698" s="157">
        <f>ROUND(E1698*N1698,2)</f>
        <v>0.01</v>
      </c>
      <c r="P1698" s="157">
        <v>0</v>
      </c>
      <c r="Q1698" s="157">
        <f>ROUND(E1698*P1698,2)</f>
        <v>0</v>
      </c>
      <c r="R1698" s="157"/>
      <c r="S1698" s="157" t="s">
        <v>237</v>
      </c>
      <c r="T1698" s="157" t="s">
        <v>238</v>
      </c>
      <c r="U1698" s="157">
        <v>0.28000000000000003</v>
      </c>
      <c r="V1698" s="157">
        <f>ROUND(E1698*U1698,2)</f>
        <v>5.6</v>
      </c>
      <c r="W1698" s="157"/>
      <c r="X1698" s="157" t="s">
        <v>239</v>
      </c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240</v>
      </c>
      <c r="AH1698" s="147"/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6" t="s">
        <v>1536</v>
      </c>
      <c r="D1699" s="159"/>
      <c r="E1699" s="160"/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242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6" t="s">
        <v>1537</v>
      </c>
      <c r="D1700" s="159"/>
      <c r="E1700" s="160">
        <v>3.3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242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86" t="s">
        <v>1538</v>
      </c>
      <c r="D1701" s="159"/>
      <c r="E1701" s="160">
        <v>6.4</v>
      </c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242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6" t="s">
        <v>1539</v>
      </c>
      <c r="D1702" s="159"/>
      <c r="E1702" s="160">
        <v>10.3</v>
      </c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242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76">
        <v>352</v>
      </c>
      <c r="B1703" s="177" t="s">
        <v>1540</v>
      </c>
      <c r="C1703" s="187" t="s">
        <v>1541</v>
      </c>
      <c r="D1703" s="178" t="s">
        <v>454</v>
      </c>
      <c r="E1703" s="179">
        <v>390</v>
      </c>
      <c r="F1703" s="180"/>
      <c r="G1703" s="181">
        <f>ROUND(E1703*F1703,2)</f>
        <v>0</v>
      </c>
      <c r="H1703" s="158"/>
      <c r="I1703" s="157">
        <f>ROUND(E1703*H1703,2)</f>
        <v>0</v>
      </c>
      <c r="J1703" s="158"/>
      <c r="K1703" s="157">
        <f>ROUND(E1703*J1703,2)</f>
        <v>0</v>
      </c>
      <c r="L1703" s="157">
        <v>21</v>
      </c>
      <c r="M1703" s="157">
        <f>G1703*(1+L1703/100)</f>
        <v>0</v>
      </c>
      <c r="N1703" s="157">
        <v>0</v>
      </c>
      <c r="O1703" s="157">
        <f>ROUND(E1703*N1703,2)</f>
        <v>0</v>
      </c>
      <c r="P1703" s="157">
        <v>0</v>
      </c>
      <c r="Q1703" s="157">
        <f>ROUND(E1703*P1703,2)</f>
        <v>0</v>
      </c>
      <c r="R1703" s="157"/>
      <c r="S1703" s="157" t="s">
        <v>260</v>
      </c>
      <c r="T1703" s="157" t="s">
        <v>261</v>
      </c>
      <c r="U1703" s="157">
        <v>0</v>
      </c>
      <c r="V1703" s="157">
        <f>ROUND(E1703*U1703,2)</f>
        <v>0</v>
      </c>
      <c r="W1703" s="157"/>
      <c r="X1703" s="157" t="s">
        <v>239</v>
      </c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240</v>
      </c>
      <c r="AH1703" s="147"/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76">
        <v>353</v>
      </c>
      <c r="B1704" s="177" t="s">
        <v>1542</v>
      </c>
      <c r="C1704" s="187" t="s">
        <v>1519</v>
      </c>
      <c r="D1704" s="178" t="s">
        <v>247</v>
      </c>
      <c r="E1704" s="179">
        <v>389.06</v>
      </c>
      <c r="F1704" s="180"/>
      <c r="G1704" s="181">
        <f>ROUND(E1704*F1704,2)</f>
        <v>0</v>
      </c>
      <c r="H1704" s="158"/>
      <c r="I1704" s="157">
        <f>ROUND(E1704*H1704,2)</f>
        <v>0</v>
      </c>
      <c r="J1704" s="158"/>
      <c r="K1704" s="157">
        <f>ROUND(E1704*J1704,2)</f>
        <v>0</v>
      </c>
      <c r="L1704" s="157">
        <v>21</v>
      </c>
      <c r="M1704" s="157">
        <f>G1704*(1+L1704/100)</f>
        <v>0</v>
      </c>
      <c r="N1704" s="157">
        <v>0</v>
      </c>
      <c r="O1704" s="157">
        <f>ROUND(E1704*N1704,2)</f>
        <v>0</v>
      </c>
      <c r="P1704" s="157">
        <v>0</v>
      </c>
      <c r="Q1704" s="157">
        <f>ROUND(E1704*P1704,2)</f>
        <v>0</v>
      </c>
      <c r="R1704" s="157"/>
      <c r="S1704" s="157" t="s">
        <v>237</v>
      </c>
      <c r="T1704" s="157" t="s">
        <v>238</v>
      </c>
      <c r="U1704" s="157">
        <v>4.5999999999999999E-2</v>
      </c>
      <c r="V1704" s="157">
        <f>ROUND(E1704*U1704,2)</f>
        <v>17.899999999999999</v>
      </c>
      <c r="W1704" s="157"/>
      <c r="X1704" s="157" t="s">
        <v>239</v>
      </c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1038</v>
      </c>
      <c r="AH1704" s="147"/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70">
        <v>354</v>
      </c>
      <c r="B1705" s="171" t="s">
        <v>1543</v>
      </c>
      <c r="C1705" s="185" t="s">
        <v>1544</v>
      </c>
      <c r="D1705" s="172" t="s">
        <v>247</v>
      </c>
      <c r="E1705" s="173">
        <v>2.2312500000000002</v>
      </c>
      <c r="F1705" s="174"/>
      <c r="G1705" s="175">
        <f>ROUND(E1705*F1705,2)</f>
        <v>0</v>
      </c>
      <c r="H1705" s="158"/>
      <c r="I1705" s="157">
        <f>ROUND(E1705*H1705,2)</f>
        <v>0</v>
      </c>
      <c r="J1705" s="158"/>
      <c r="K1705" s="157">
        <f>ROUND(E1705*J1705,2)</f>
        <v>0</v>
      </c>
      <c r="L1705" s="157">
        <v>21</v>
      </c>
      <c r="M1705" s="157">
        <f>G1705*(1+L1705/100)</f>
        <v>0</v>
      </c>
      <c r="N1705" s="157">
        <v>2.5000000000000001E-3</v>
      </c>
      <c r="O1705" s="157">
        <f>ROUND(E1705*N1705,2)</f>
        <v>0.01</v>
      </c>
      <c r="P1705" s="157">
        <v>0</v>
      </c>
      <c r="Q1705" s="157">
        <f>ROUND(E1705*P1705,2)</f>
        <v>0</v>
      </c>
      <c r="R1705" s="157"/>
      <c r="S1705" s="157" t="s">
        <v>260</v>
      </c>
      <c r="T1705" s="157" t="s">
        <v>261</v>
      </c>
      <c r="U1705" s="157">
        <v>0</v>
      </c>
      <c r="V1705" s="157">
        <f>ROUND(E1705*U1705,2)</f>
        <v>0</v>
      </c>
      <c r="W1705" s="157"/>
      <c r="X1705" s="157" t="s">
        <v>239</v>
      </c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240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6" t="s">
        <v>1545</v>
      </c>
      <c r="D1706" s="159"/>
      <c r="E1706" s="160">
        <v>2.2312500000000002</v>
      </c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242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ht="33.75" outlineLevel="1" x14ac:dyDescent="0.2">
      <c r="A1707" s="170">
        <v>355</v>
      </c>
      <c r="B1707" s="171" t="s">
        <v>1546</v>
      </c>
      <c r="C1707" s="185" t="s">
        <v>1547</v>
      </c>
      <c r="D1707" s="172" t="s">
        <v>247</v>
      </c>
      <c r="E1707" s="173">
        <v>3</v>
      </c>
      <c r="F1707" s="174"/>
      <c r="G1707" s="175">
        <f>ROUND(E1707*F1707,2)</f>
        <v>0</v>
      </c>
      <c r="H1707" s="158"/>
      <c r="I1707" s="157">
        <f>ROUND(E1707*H1707,2)</f>
        <v>0</v>
      </c>
      <c r="J1707" s="158"/>
      <c r="K1707" s="157">
        <f>ROUND(E1707*J1707,2)</f>
        <v>0</v>
      </c>
      <c r="L1707" s="157">
        <v>21</v>
      </c>
      <c r="M1707" s="157">
        <f>G1707*(1+L1707/100)</f>
        <v>0</v>
      </c>
      <c r="N1707" s="157">
        <v>0.01</v>
      </c>
      <c r="O1707" s="157">
        <f>ROUND(E1707*N1707,2)</f>
        <v>0.03</v>
      </c>
      <c r="P1707" s="157">
        <v>0</v>
      </c>
      <c r="Q1707" s="157">
        <f>ROUND(E1707*P1707,2)</f>
        <v>0</v>
      </c>
      <c r="R1707" s="157"/>
      <c r="S1707" s="157" t="s">
        <v>260</v>
      </c>
      <c r="T1707" s="157" t="s">
        <v>261</v>
      </c>
      <c r="U1707" s="157">
        <v>0</v>
      </c>
      <c r="V1707" s="157">
        <f>ROUND(E1707*U1707,2)</f>
        <v>0</v>
      </c>
      <c r="W1707" s="157"/>
      <c r="X1707" s="157" t="s">
        <v>239</v>
      </c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240</v>
      </c>
      <c r="AH1707" s="147"/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6" t="s">
        <v>1548</v>
      </c>
      <c r="D1708" s="159"/>
      <c r="E1708" s="160">
        <v>3</v>
      </c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242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ht="22.5" outlineLevel="1" x14ac:dyDescent="0.2">
      <c r="A1709" s="170">
        <v>356</v>
      </c>
      <c r="B1709" s="171" t="s">
        <v>1549</v>
      </c>
      <c r="C1709" s="185" t="s">
        <v>1550</v>
      </c>
      <c r="D1709" s="172" t="s">
        <v>247</v>
      </c>
      <c r="E1709" s="173">
        <v>414.48</v>
      </c>
      <c r="F1709" s="174"/>
      <c r="G1709" s="175">
        <f>ROUND(E1709*F1709,2)</f>
        <v>0</v>
      </c>
      <c r="H1709" s="158"/>
      <c r="I1709" s="157">
        <f>ROUND(E1709*H1709,2)</f>
        <v>0</v>
      </c>
      <c r="J1709" s="158"/>
      <c r="K1709" s="157">
        <f>ROUND(E1709*J1709,2)</f>
        <v>0</v>
      </c>
      <c r="L1709" s="157">
        <v>21</v>
      </c>
      <c r="M1709" s="157">
        <f>G1709*(1+L1709/100)</f>
        <v>0</v>
      </c>
      <c r="N1709" s="157">
        <v>3.5999999999999999E-3</v>
      </c>
      <c r="O1709" s="157">
        <f>ROUND(E1709*N1709,2)</f>
        <v>1.49</v>
      </c>
      <c r="P1709" s="157">
        <v>0</v>
      </c>
      <c r="Q1709" s="157">
        <f>ROUND(E1709*P1709,2)</f>
        <v>0</v>
      </c>
      <c r="R1709" s="157"/>
      <c r="S1709" s="157" t="s">
        <v>260</v>
      </c>
      <c r="T1709" s="157" t="s">
        <v>261</v>
      </c>
      <c r="U1709" s="157">
        <v>0</v>
      </c>
      <c r="V1709" s="157">
        <f>ROUND(E1709*U1709,2)</f>
        <v>0</v>
      </c>
      <c r="W1709" s="157"/>
      <c r="X1709" s="157" t="s">
        <v>405</v>
      </c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1208</v>
      </c>
      <c r="AH1709" s="147"/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8" t="s">
        <v>275</v>
      </c>
      <c r="D1710" s="161"/>
      <c r="E1710" s="162"/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242</v>
      </c>
      <c r="AH1710" s="147"/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9" t="s">
        <v>1496</v>
      </c>
      <c r="D1711" s="161"/>
      <c r="E1711" s="162"/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242</v>
      </c>
      <c r="AH1711" s="147">
        <v>2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9" t="s">
        <v>1551</v>
      </c>
      <c r="D1712" s="161"/>
      <c r="E1712" s="162"/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242</v>
      </c>
      <c r="AH1712" s="147">
        <v>2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9" t="s">
        <v>1552</v>
      </c>
      <c r="D1713" s="161"/>
      <c r="E1713" s="162">
        <v>35</v>
      </c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242</v>
      </c>
      <c r="AH1713" s="147">
        <v>2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 x14ac:dyDescent="0.2">
      <c r="A1714" s="154"/>
      <c r="B1714" s="155"/>
      <c r="C1714" s="189" t="s">
        <v>1553</v>
      </c>
      <c r="D1714" s="161"/>
      <c r="E1714" s="162">
        <v>25</v>
      </c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242</v>
      </c>
      <c r="AH1714" s="147">
        <v>2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9" t="s">
        <v>1554</v>
      </c>
      <c r="D1715" s="161"/>
      <c r="E1715" s="162"/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242</v>
      </c>
      <c r="AH1715" s="147">
        <v>2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9" t="s">
        <v>1555</v>
      </c>
      <c r="D1716" s="161"/>
      <c r="E1716" s="162">
        <v>19.7</v>
      </c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242</v>
      </c>
      <c r="AH1716" s="147">
        <v>2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9" t="s">
        <v>1556</v>
      </c>
      <c r="D1717" s="161"/>
      <c r="E1717" s="162">
        <v>15.2</v>
      </c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242</v>
      </c>
      <c r="AH1717" s="147">
        <v>2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9" t="s">
        <v>441</v>
      </c>
      <c r="D1718" s="161"/>
      <c r="E1718" s="162"/>
      <c r="F1718" s="157"/>
      <c r="G1718" s="157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242</v>
      </c>
      <c r="AH1718" s="147">
        <v>2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54"/>
      <c r="B1719" s="155"/>
      <c r="C1719" s="189" t="s">
        <v>1498</v>
      </c>
      <c r="D1719" s="161"/>
      <c r="E1719" s="162"/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242</v>
      </c>
      <c r="AH1719" s="147">
        <v>2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/>
      <c r="B1720" s="155"/>
      <c r="C1720" s="189" t="s">
        <v>1557</v>
      </c>
      <c r="D1720" s="161"/>
      <c r="E1720" s="162"/>
      <c r="F1720" s="157"/>
      <c r="G1720" s="157"/>
      <c r="H1720" s="157"/>
      <c r="I1720" s="157"/>
      <c r="J1720" s="157"/>
      <c r="K1720" s="157"/>
      <c r="L1720" s="157"/>
      <c r="M1720" s="157"/>
      <c r="N1720" s="157"/>
      <c r="O1720" s="157"/>
      <c r="P1720" s="157"/>
      <c r="Q1720" s="157"/>
      <c r="R1720" s="157"/>
      <c r="S1720" s="157"/>
      <c r="T1720" s="157"/>
      <c r="U1720" s="157"/>
      <c r="V1720" s="157"/>
      <c r="W1720" s="157"/>
      <c r="X1720" s="157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242</v>
      </c>
      <c r="AH1720" s="147">
        <v>2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 x14ac:dyDescent="0.2">
      <c r="A1721" s="154"/>
      <c r="B1721" s="155"/>
      <c r="C1721" s="189" t="s">
        <v>1558</v>
      </c>
      <c r="D1721" s="161"/>
      <c r="E1721" s="162">
        <v>7.5</v>
      </c>
      <c r="F1721" s="157"/>
      <c r="G1721" s="157"/>
      <c r="H1721" s="157"/>
      <c r="I1721" s="157"/>
      <c r="J1721" s="157"/>
      <c r="K1721" s="157"/>
      <c r="L1721" s="157"/>
      <c r="M1721" s="157"/>
      <c r="N1721" s="157"/>
      <c r="O1721" s="157"/>
      <c r="P1721" s="157"/>
      <c r="Q1721" s="157"/>
      <c r="R1721" s="157"/>
      <c r="S1721" s="157"/>
      <c r="T1721" s="157"/>
      <c r="U1721" s="157"/>
      <c r="V1721" s="157"/>
      <c r="W1721" s="157"/>
      <c r="X1721" s="157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242</v>
      </c>
      <c r="AH1721" s="147">
        <v>2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 x14ac:dyDescent="0.2">
      <c r="A1722" s="154"/>
      <c r="B1722" s="155"/>
      <c r="C1722" s="189" t="s">
        <v>1559</v>
      </c>
      <c r="D1722" s="161"/>
      <c r="E1722" s="162">
        <v>13.9</v>
      </c>
      <c r="F1722" s="157"/>
      <c r="G1722" s="157"/>
      <c r="H1722" s="157"/>
      <c r="I1722" s="157"/>
      <c r="J1722" s="157"/>
      <c r="K1722" s="157"/>
      <c r="L1722" s="157"/>
      <c r="M1722" s="157"/>
      <c r="N1722" s="157"/>
      <c r="O1722" s="157"/>
      <c r="P1722" s="157"/>
      <c r="Q1722" s="157"/>
      <c r="R1722" s="157"/>
      <c r="S1722" s="157"/>
      <c r="T1722" s="157"/>
      <c r="U1722" s="157"/>
      <c r="V1722" s="157"/>
      <c r="W1722" s="157"/>
      <c r="X1722" s="157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242</v>
      </c>
      <c r="AH1722" s="147">
        <v>2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9" t="s">
        <v>1560</v>
      </c>
      <c r="D1723" s="161"/>
      <c r="E1723" s="162">
        <v>7.8</v>
      </c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242</v>
      </c>
      <c r="AH1723" s="147">
        <v>2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9" t="s">
        <v>441</v>
      </c>
      <c r="D1724" s="161"/>
      <c r="E1724" s="162"/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242</v>
      </c>
      <c r="AH1724" s="147">
        <v>2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9" t="s">
        <v>438</v>
      </c>
      <c r="D1725" s="161"/>
      <c r="E1725" s="162"/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242</v>
      </c>
      <c r="AH1725" s="147">
        <v>2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9" t="s">
        <v>1561</v>
      </c>
      <c r="D1726" s="161"/>
      <c r="E1726" s="162"/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242</v>
      </c>
      <c r="AH1726" s="147">
        <v>2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9" t="s">
        <v>756</v>
      </c>
      <c r="D1727" s="161"/>
      <c r="E1727" s="162">
        <v>29</v>
      </c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242</v>
      </c>
      <c r="AH1727" s="147">
        <v>2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">
      <c r="A1728" s="154"/>
      <c r="B1728" s="155"/>
      <c r="C1728" s="189" t="s">
        <v>757</v>
      </c>
      <c r="D1728" s="161"/>
      <c r="E1728" s="162">
        <v>24.2</v>
      </c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242</v>
      </c>
      <c r="AH1728" s="147">
        <v>2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9" t="s">
        <v>758</v>
      </c>
      <c r="D1729" s="161"/>
      <c r="E1729" s="162">
        <v>24.6</v>
      </c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242</v>
      </c>
      <c r="AH1729" s="147">
        <v>2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9" t="s">
        <v>759</v>
      </c>
      <c r="D1730" s="161"/>
      <c r="E1730" s="162">
        <v>24.9</v>
      </c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242</v>
      </c>
      <c r="AH1730" s="147">
        <v>2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9" t="s">
        <v>760</v>
      </c>
      <c r="D1731" s="161"/>
      <c r="E1731" s="162">
        <v>21</v>
      </c>
      <c r="F1731" s="157"/>
      <c r="G1731" s="157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242</v>
      </c>
      <c r="AH1731" s="147">
        <v>2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9" t="s">
        <v>761</v>
      </c>
      <c r="D1732" s="161"/>
      <c r="E1732" s="162">
        <v>20.8</v>
      </c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242</v>
      </c>
      <c r="AH1732" s="147">
        <v>2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9" t="s">
        <v>762</v>
      </c>
      <c r="D1733" s="161"/>
      <c r="E1733" s="162">
        <v>18.399999999999999</v>
      </c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242</v>
      </c>
      <c r="AH1733" s="147">
        <v>2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9" t="s">
        <v>1562</v>
      </c>
      <c r="D1734" s="161"/>
      <c r="E1734" s="162"/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242</v>
      </c>
      <c r="AH1734" s="147">
        <v>2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9" t="s">
        <v>753</v>
      </c>
      <c r="D1735" s="161"/>
      <c r="E1735" s="162">
        <v>20.9</v>
      </c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242</v>
      </c>
      <c r="AH1735" s="147">
        <v>2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">
      <c r="A1736" s="154"/>
      <c r="B1736" s="155"/>
      <c r="C1736" s="189" t="s">
        <v>754</v>
      </c>
      <c r="D1736" s="161"/>
      <c r="E1736" s="162">
        <v>68.900000000000006</v>
      </c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242</v>
      </c>
      <c r="AH1736" s="147">
        <v>2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8" t="s">
        <v>277</v>
      </c>
      <c r="D1737" s="161"/>
      <c r="E1737" s="162"/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242</v>
      </c>
      <c r="AH1737" s="147"/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">
      <c r="A1738" s="154"/>
      <c r="B1738" s="155"/>
      <c r="C1738" s="186" t="s">
        <v>1563</v>
      </c>
      <c r="D1738" s="159"/>
      <c r="E1738" s="160">
        <v>414.48</v>
      </c>
      <c r="F1738" s="157"/>
      <c r="G1738" s="157"/>
      <c r="H1738" s="157"/>
      <c r="I1738" s="157"/>
      <c r="J1738" s="157"/>
      <c r="K1738" s="157"/>
      <c r="L1738" s="157"/>
      <c r="M1738" s="157"/>
      <c r="N1738" s="157"/>
      <c r="O1738" s="157"/>
      <c r="P1738" s="157"/>
      <c r="Q1738" s="157"/>
      <c r="R1738" s="157"/>
      <c r="S1738" s="157"/>
      <c r="T1738" s="157"/>
      <c r="U1738" s="157"/>
      <c r="V1738" s="157"/>
      <c r="W1738" s="157"/>
      <c r="X1738" s="157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242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70">
        <v>357</v>
      </c>
      <c r="B1739" s="171" t="s">
        <v>1564</v>
      </c>
      <c r="C1739" s="185" t="s">
        <v>1565</v>
      </c>
      <c r="D1739" s="172" t="s">
        <v>247</v>
      </c>
      <c r="E1739" s="173">
        <v>13.486000000000001</v>
      </c>
      <c r="F1739" s="174"/>
      <c r="G1739" s="175">
        <f>ROUND(E1739*F1739,2)</f>
        <v>0</v>
      </c>
      <c r="H1739" s="158"/>
      <c r="I1739" s="157">
        <f>ROUND(E1739*H1739,2)</f>
        <v>0</v>
      </c>
      <c r="J1739" s="158"/>
      <c r="K1739" s="157">
        <f>ROUND(E1739*J1739,2)</f>
        <v>0</v>
      </c>
      <c r="L1739" s="157">
        <v>21</v>
      </c>
      <c r="M1739" s="157">
        <f>G1739*(1+L1739/100)</f>
        <v>0</v>
      </c>
      <c r="N1739" s="157">
        <v>0</v>
      </c>
      <c r="O1739" s="157">
        <f>ROUND(E1739*N1739,2)</f>
        <v>0</v>
      </c>
      <c r="P1739" s="157">
        <v>0</v>
      </c>
      <c r="Q1739" s="157">
        <f>ROUND(E1739*P1739,2)</f>
        <v>0</v>
      </c>
      <c r="R1739" s="157"/>
      <c r="S1739" s="157" t="s">
        <v>260</v>
      </c>
      <c r="T1739" s="157" t="s">
        <v>261</v>
      </c>
      <c r="U1739" s="157">
        <v>0</v>
      </c>
      <c r="V1739" s="157">
        <f>ROUND(E1739*U1739,2)</f>
        <v>0</v>
      </c>
      <c r="W1739" s="157"/>
      <c r="X1739" s="157" t="s">
        <v>405</v>
      </c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406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8" t="s">
        <v>275</v>
      </c>
      <c r="D1740" s="161"/>
      <c r="E1740" s="162"/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242</v>
      </c>
      <c r="AH1740" s="147"/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9" t="s">
        <v>1498</v>
      </c>
      <c r="D1741" s="161"/>
      <c r="E1741" s="162"/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242</v>
      </c>
      <c r="AH1741" s="147">
        <v>2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9" t="s">
        <v>1566</v>
      </c>
      <c r="D1742" s="161"/>
      <c r="E1742" s="162"/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242</v>
      </c>
      <c r="AH1742" s="147">
        <v>2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9" t="s">
        <v>1567</v>
      </c>
      <c r="D1743" s="161"/>
      <c r="E1743" s="162">
        <v>12.26</v>
      </c>
      <c r="F1743" s="157"/>
      <c r="G1743" s="157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242</v>
      </c>
      <c r="AH1743" s="147">
        <v>2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8" t="s">
        <v>277</v>
      </c>
      <c r="D1744" s="161"/>
      <c r="E1744" s="162"/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242</v>
      </c>
      <c r="AH1744" s="147"/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 x14ac:dyDescent="0.2">
      <c r="A1745" s="154"/>
      <c r="B1745" s="155"/>
      <c r="C1745" s="186" t="s">
        <v>1568</v>
      </c>
      <c r="D1745" s="159"/>
      <c r="E1745" s="160">
        <v>13.486000000000001</v>
      </c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242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54">
        <v>358</v>
      </c>
      <c r="B1746" s="155" t="s">
        <v>1569</v>
      </c>
      <c r="C1746" s="190" t="s">
        <v>1570</v>
      </c>
      <c r="D1746" s="156" t="s">
        <v>0</v>
      </c>
      <c r="E1746" s="182"/>
      <c r="F1746" s="158"/>
      <c r="G1746" s="157">
        <f>ROUND(E1746*F1746,2)</f>
        <v>0</v>
      </c>
      <c r="H1746" s="158"/>
      <c r="I1746" s="157">
        <f>ROUND(E1746*H1746,2)</f>
        <v>0</v>
      </c>
      <c r="J1746" s="158"/>
      <c r="K1746" s="157">
        <f>ROUND(E1746*J1746,2)</f>
        <v>0</v>
      </c>
      <c r="L1746" s="157">
        <v>21</v>
      </c>
      <c r="M1746" s="157">
        <f>G1746*(1+L1746/100)</f>
        <v>0</v>
      </c>
      <c r="N1746" s="157">
        <v>0</v>
      </c>
      <c r="O1746" s="157">
        <f>ROUND(E1746*N1746,2)</f>
        <v>0</v>
      </c>
      <c r="P1746" s="157">
        <v>0</v>
      </c>
      <c r="Q1746" s="157">
        <f>ROUND(E1746*P1746,2)</f>
        <v>0</v>
      </c>
      <c r="R1746" s="157"/>
      <c r="S1746" s="157" t="s">
        <v>237</v>
      </c>
      <c r="T1746" s="157" t="s">
        <v>238</v>
      </c>
      <c r="U1746" s="157">
        <v>0</v>
      </c>
      <c r="V1746" s="157">
        <f>ROUND(E1746*U1746,2)</f>
        <v>0</v>
      </c>
      <c r="W1746" s="157"/>
      <c r="X1746" s="157" t="s">
        <v>1030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1031</v>
      </c>
      <c r="AH1746" s="147"/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x14ac:dyDescent="0.2">
      <c r="A1747" s="164" t="s">
        <v>232</v>
      </c>
      <c r="B1747" s="165" t="s">
        <v>183</v>
      </c>
      <c r="C1747" s="184" t="s">
        <v>184</v>
      </c>
      <c r="D1747" s="166"/>
      <c r="E1747" s="167"/>
      <c r="F1747" s="168"/>
      <c r="G1747" s="169">
        <f>SUMIF(AG1748:AG1785,"&lt;&gt;NOR",G1748:G1785)</f>
        <v>0</v>
      </c>
      <c r="H1747" s="163"/>
      <c r="I1747" s="163">
        <f>SUM(I1748:I1785)</f>
        <v>0</v>
      </c>
      <c r="J1747" s="163"/>
      <c r="K1747" s="163">
        <f>SUM(K1748:K1785)</f>
        <v>0</v>
      </c>
      <c r="L1747" s="163"/>
      <c r="M1747" s="163">
        <f>SUM(M1748:M1785)</f>
        <v>0</v>
      </c>
      <c r="N1747" s="163"/>
      <c r="O1747" s="163">
        <f>SUM(O1748:O1785)</f>
        <v>0.85</v>
      </c>
      <c r="P1747" s="163"/>
      <c r="Q1747" s="163">
        <f>SUM(Q1748:Q1785)</f>
        <v>0</v>
      </c>
      <c r="R1747" s="163"/>
      <c r="S1747" s="163"/>
      <c r="T1747" s="163"/>
      <c r="U1747" s="163"/>
      <c r="V1747" s="163">
        <f>SUM(V1748:V1785)</f>
        <v>108.48</v>
      </c>
      <c r="W1747" s="163"/>
      <c r="X1747" s="163"/>
      <c r="AG1747" t="s">
        <v>233</v>
      </c>
    </row>
    <row r="1748" spans="1:60" ht="22.5" outlineLevel="1" x14ac:dyDescent="0.2">
      <c r="A1748" s="170">
        <v>359</v>
      </c>
      <c r="B1748" s="171" t="s">
        <v>1571</v>
      </c>
      <c r="C1748" s="185" t="s">
        <v>1572</v>
      </c>
      <c r="D1748" s="172" t="s">
        <v>247</v>
      </c>
      <c r="E1748" s="173">
        <v>280.3</v>
      </c>
      <c r="F1748" s="174"/>
      <c r="G1748" s="175">
        <f>ROUND(E1748*F1748,2)</f>
        <v>0</v>
      </c>
      <c r="H1748" s="158"/>
      <c r="I1748" s="157">
        <f>ROUND(E1748*H1748,2)</f>
        <v>0</v>
      </c>
      <c r="J1748" s="158"/>
      <c r="K1748" s="157">
        <f>ROUND(E1748*J1748,2)</f>
        <v>0</v>
      </c>
      <c r="L1748" s="157">
        <v>21</v>
      </c>
      <c r="M1748" s="157">
        <f>G1748*(1+L1748/100)</f>
        <v>0</v>
      </c>
      <c r="N1748" s="157">
        <v>5.0000000000000002E-5</v>
      </c>
      <c r="O1748" s="157">
        <f>ROUND(E1748*N1748,2)</f>
        <v>0.01</v>
      </c>
      <c r="P1748" s="157">
        <v>0</v>
      </c>
      <c r="Q1748" s="157">
        <f>ROUND(E1748*P1748,2)</f>
        <v>0</v>
      </c>
      <c r="R1748" s="157"/>
      <c r="S1748" s="157" t="s">
        <v>237</v>
      </c>
      <c r="T1748" s="157" t="s">
        <v>238</v>
      </c>
      <c r="U1748" s="157">
        <v>6.5000000000000002E-2</v>
      </c>
      <c r="V1748" s="157">
        <f>ROUND(E1748*U1748,2)</f>
        <v>18.22</v>
      </c>
      <c r="W1748" s="157"/>
      <c r="X1748" s="157" t="s">
        <v>239</v>
      </c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240</v>
      </c>
      <c r="AH1748" s="147"/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6" t="s">
        <v>316</v>
      </c>
      <c r="D1749" s="159"/>
      <c r="E1749" s="160"/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242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6" t="s">
        <v>1573</v>
      </c>
      <c r="D1750" s="159"/>
      <c r="E1750" s="160"/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242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6" t="s">
        <v>577</v>
      </c>
      <c r="D1751" s="159"/>
      <c r="E1751" s="160">
        <v>15.3</v>
      </c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242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6" t="s">
        <v>343</v>
      </c>
      <c r="D1752" s="159"/>
      <c r="E1752" s="160">
        <v>8.6</v>
      </c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242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 x14ac:dyDescent="0.2">
      <c r="A1753" s="154"/>
      <c r="B1753" s="155"/>
      <c r="C1753" s="186" t="s">
        <v>344</v>
      </c>
      <c r="D1753" s="159"/>
      <c r="E1753" s="160">
        <v>3.7</v>
      </c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242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6" t="s">
        <v>1574</v>
      </c>
      <c r="D1754" s="159"/>
      <c r="E1754" s="160"/>
      <c r="F1754" s="157"/>
      <c r="G1754" s="157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242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6" t="s">
        <v>580</v>
      </c>
      <c r="D1755" s="159"/>
      <c r="E1755" s="160">
        <v>20.9</v>
      </c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242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6" t="s">
        <v>587</v>
      </c>
      <c r="D1756" s="159"/>
      <c r="E1756" s="160">
        <v>68.900000000000006</v>
      </c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242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54"/>
      <c r="B1757" s="155"/>
      <c r="C1757" s="186" t="s">
        <v>1575</v>
      </c>
      <c r="D1757" s="159"/>
      <c r="E1757" s="160"/>
      <c r="F1757" s="157"/>
      <c r="G1757" s="157"/>
      <c r="H1757" s="157"/>
      <c r="I1757" s="157"/>
      <c r="J1757" s="157"/>
      <c r="K1757" s="157"/>
      <c r="L1757" s="157"/>
      <c r="M1757" s="157"/>
      <c r="N1757" s="157"/>
      <c r="O1757" s="157"/>
      <c r="P1757" s="157"/>
      <c r="Q1757" s="157"/>
      <c r="R1757" s="157"/>
      <c r="S1757" s="157"/>
      <c r="T1757" s="157"/>
      <c r="U1757" s="157"/>
      <c r="V1757" s="157"/>
      <c r="W1757" s="157"/>
      <c r="X1757" s="157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242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54"/>
      <c r="B1758" s="155"/>
      <c r="C1758" s="186" t="s">
        <v>579</v>
      </c>
      <c r="D1758" s="159"/>
      <c r="E1758" s="160">
        <v>29</v>
      </c>
      <c r="F1758" s="157"/>
      <c r="G1758" s="157"/>
      <c r="H1758" s="157"/>
      <c r="I1758" s="157"/>
      <c r="J1758" s="157"/>
      <c r="K1758" s="157"/>
      <c r="L1758" s="157"/>
      <c r="M1758" s="157"/>
      <c r="N1758" s="157"/>
      <c r="O1758" s="157"/>
      <c r="P1758" s="157"/>
      <c r="Q1758" s="157"/>
      <c r="R1758" s="157"/>
      <c r="S1758" s="157"/>
      <c r="T1758" s="157"/>
      <c r="U1758" s="157"/>
      <c r="V1758" s="157"/>
      <c r="W1758" s="157"/>
      <c r="X1758" s="157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242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54"/>
      <c r="B1759" s="155"/>
      <c r="C1759" s="186" t="s">
        <v>581</v>
      </c>
      <c r="D1759" s="159"/>
      <c r="E1759" s="160">
        <v>24.2</v>
      </c>
      <c r="F1759" s="157"/>
      <c r="G1759" s="157"/>
      <c r="H1759" s="157"/>
      <c r="I1759" s="157"/>
      <c r="J1759" s="157"/>
      <c r="K1759" s="157"/>
      <c r="L1759" s="157"/>
      <c r="M1759" s="157"/>
      <c r="N1759" s="157"/>
      <c r="O1759" s="157"/>
      <c r="P1759" s="157"/>
      <c r="Q1759" s="157"/>
      <c r="R1759" s="157"/>
      <c r="S1759" s="157"/>
      <c r="T1759" s="157"/>
      <c r="U1759" s="157"/>
      <c r="V1759" s="157"/>
      <c r="W1759" s="157"/>
      <c r="X1759" s="157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242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54"/>
      <c r="B1760" s="155"/>
      <c r="C1760" s="186" t="s">
        <v>582</v>
      </c>
      <c r="D1760" s="159"/>
      <c r="E1760" s="160">
        <v>24.6</v>
      </c>
      <c r="F1760" s="157"/>
      <c r="G1760" s="157"/>
      <c r="H1760" s="157"/>
      <c r="I1760" s="157"/>
      <c r="J1760" s="157"/>
      <c r="K1760" s="157"/>
      <c r="L1760" s="157"/>
      <c r="M1760" s="157"/>
      <c r="N1760" s="157"/>
      <c r="O1760" s="157"/>
      <c r="P1760" s="157"/>
      <c r="Q1760" s="157"/>
      <c r="R1760" s="157"/>
      <c r="S1760" s="157"/>
      <c r="T1760" s="157"/>
      <c r="U1760" s="157"/>
      <c r="V1760" s="157"/>
      <c r="W1760" s="157"/>
      <c r="X1760" s="157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242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6" t="s">
        <v>583</v>
      </c>
      <c r="D1761" s="159"/>
      <c r="E1761" s="160">
        <v>24.9</v>
      </c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242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/>
      <c r="B1762" s="155"/>
      <c r="C1762" s="186" t="s">
        <v>584</v>
      </c>
      <c r="D1762" s="159"/>
      <c r="E1762" s="160">
        <v>21</v>
      </c>
      <c r="F1762" s="157"/>
      <c r="G1762" s="157"/>
      <c r="H1762" s="157"/>
      <c r="I1762" s="157"/>
      <c r="J1762" s="157"/>
      <c r="K1762" s="157"/>
      <c r="L1762" s="157"/>
      <c r="M1762" s="157"/>
      <c r="N1762" s="157"/>
      <c r="O1762" s="157"/>
      <c r="P1762" s="157"/>
      <c r="Q1762" s="157"/>
      <c r="R1762" s="157"/>
      <c r="S1762" s="157"/>
      <c r="T1762" s="157"/>
      <c r="U1762" s="157"/>
      <c r="V1762" s="157"/>
      <c r="W1762" s="157"/>
      <c r="X1762" s="157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242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">
      <c r="A1763" s="154"/>
      <c r="B1763" s="155"/>
      <c r="C1763" s="186" t="s">
        <v>585</v>
      </c>
      <c r="D1763" s="159"/>
      <c r="E1763" s="160">
        <v>20.8</v>
      </c>
      <c r="F1763" s="157"/>
      <c r="G1763" s="157"/>
      <c r="H1763" s="157"/>
      <c r="I1763" s="157"/>
      <c r="J1763" s="157"/>
      <c r="K1763" s="157"/>
      <c r="L1763" s="157"/>
      <c r="M1763" s="157"/>
      <c r="N1763" s="157"/>
      <c r="O1763" s="157"/>
      <c r="P1763" s="157"/>
      <c r="Q1763" s="157"/>
      <c r="R1763" s="157"/>
      <c r="S1763" s="157"/>
      <c r="T1763" s="157"/>
      <c r="U1763" s="157"/>
      <c r="V1763" s="157"/>
      <c r="W1763" s="157"/>
      <c r="X1763" s="157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242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">
      <c r="A1764" s="154"/>
      <c r="B1764" s="155"/>
      <c r="C1764" s="186" t="s">
        <v>586</v>
      </c>
      <c r="D1764" s="159"/>
      <c r="E1764" s="160">
        <v>18.399999999999999</v>
      </c>
      <c r="F1764" s="157"/>
      <c r="G1764" s="157"/>
      <c r="H1764" s="157"/>
      <c r="I1764" s="157"/>
      <c r="J1764" s="157"/>
      <c r="K1764" s="157"/>
      <c r="L1764" s="157"/>
      <c r="M1764" s="157"/>
      <c r="N1764" s="157"/>
      <c r="O1764" s="157"/>
      <c r="P1764" s="157"/>
      <c r="Q1764" s="157"/>
      <c r="R1764" s="157"/>
      <c r="S1764" s="157"/>
      <c r="T1764" s="157"/>
      <c r="U1764" s="157"/>
      <c r="V1764" s="157"/>
      <c r="W1764" s="157"/>
      <c r="X1764" s="157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242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70">
        <v>360</v>
      </c>
      <c r="B1765" s="171" t="s">
        <v>1576</v>
      </c>
      <c r="C1765" s="185" t="s">
        <v>1577</v>
      </c>
      <c r="D1765" s="172" t="s">
        <v>247</v>
      </c>
      <c r="E1765" s="173">
        <v>280.3</v>
      </c>
      <c r="F1765" s="174"/>
      <c r="G1765" s="175">
        <f>ROUND(E1765*F1765,2)</f>
        <v>0</v>
      </c>
      <c r="H1765" s="158"/>
      <c r="I1765" s="157">
        <f>ROUND(E1765*H1765,2)</f>
        <v>0</v>
      </c>
      <c r="J1765" s="158"/>
      <c r="K1765" s="157">
        <f>ROUND(E1765*J1765,2)</f>
        <v>0</v>
      </c>
      <c r="L1765" s="157">
        <v>21</v>
      </c>
      <c r="M1765" s="157">
        <f>G1765*(1+L1765/100)</f>
        <v>0</v>
      </c>
      <c r="N1765" s="157">
        <v>3.0000000000000001E-3</v>
      </c>
      <c r="O1765" s="157">
        <f>ROUND(E1765*N1765,2)</f>
        <v>0.84</v>
      </c>
      <c r="P1765" s="157">
        <v>0</v>
      </c>
      <c r="Q1765" s="157">
        <f>ROUND(E1765*P1765,2)</f>
        <v>0</v>
      </c>
      <c r="R1765" s="157"/>
      <c r="S1765" s="157" t="s">
        <v>237</v>
      </c>
      <c r="T1765" s="157" t="s">
        <v>238</v>
      </c>
      <c r="U1765" s="157">
        <v>0.32200000000000001</v>
      </c>
      <c r="V1765" s="157">
        <f>ROUND(E1765*U1765,2)</f>
        <v>90.26</v>
      </c>
      <c r="W1765" s="157"/>
      <c r="X1765" s="157" t="s">
        <v>239</v>
      </c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240</v>
      </c>
      <c r="AH1765" s="147"/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">
      <c r="A1766" s="154"/>
      <c r="B1766" s="155"/>
      <c r="C1766" s="186" t="s">
        <v>316</v>
      </c>
      <c r="D1766" s="159"/>
      <c r="E1766" s="160"/>
      <c r="F1766" s="157"/>
      <c r="G1766" s="157"/>
      <c r="H1766" s="157"/>
      <c r="I1766" s="157"/>
      <c r="J1766" s="157"/>
      <c r="K1766" s="157"/>
      <c r="L1766" s="157"/>
      <c r="M1766" s="157"/>
      <c r="N1766" s="157"/>
      <c r="O1766" s="157"/>
      <c r="P1766" s="157"/>
      <c r="Q1766" s="157"/>
      <c r="R1766" s="157"/>
      <c r="S1766" s="157"/>
      <c r="T1766" s="157"/>
      <c r="U1766" s="157"/>
      <c r="V1766" s="157"/>
      <c r="W1766" s="157"/>
      <c r="X1766" s="157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242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">
      <c r="A1767" s="154"/>
      <c r="B1767" s="155"/>
      <c r="C1767" s="186" t="s">
        <v>1573</v>
      </c>
      <c r="D1767" s="159"/>
      <c r="E1767" s="160"/>
      <c r="F1767" s="157"/>
      <c r="G1767" s="157"/>
      <c r="H1767" s="157"/>
      <c r="I1767" s="157"/>
      <c r="J1767" s="157"/>
      <c r="K1767" s="157"/>
      <c r="L1767" s="157"/>
      <c r="M1767" s="157"/>
      <c r="N1767" s="157"/>
      <c r="O1767" s="157"/>
      <c r="P1767" s="157"/>
      <c r="Q1767" s="157"/>
      <c r="R1767" s="157"/>
      <c r="S1767" s="157"/>
      <c r="T1767" s="157"/>
      <c r="U1767" s="157"/>
      <c r="V1767" s="157"/>
      <c r="W1767" s="157"/>
      <c r="X1767" s="157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242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6" t="s">
        <v>577</v>
      </c>
      <c r="D1768" s="159"/>
      <c r="E1768" s="160">
        <v>15.3</v>
      </c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242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6" t="s">
        <v>343</v>
      </c>
      <c r="D1769" s="159"/>
      <c r="E1769" s="160">
        <v>8.6</v>
      </c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242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6" t="s">
        <v>344</v>
      </c>
      <c r="D1770" s="159"/>
      <c r="E1770" s="160">
        <v>3.7</v>
      </c>
      <c r="F1770" s="157"/>
      <c r="G1770" s="157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242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6" t="s">
        <v>1574</v>
      </c>
      <c r="D1771" s="159"/>
      <c r="E1771" s="160"/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242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6" t="s">
        <v>580</v>
      </c>
      <c r="D1772" s="159"/>
      <c r="E1772" s="160">
        <v>20.9</v>
      </c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242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6" t="s">
        <v>587</v>
      </c>
      <c r="D1773" s="159"/>
      <c r="E1773" s="160">
        <v>68.900000000000006</v>
      </c>
      <c r="F1773" s="157"/>
      <c r="G1773" s="157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242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6" t="s">
        <v>1575</v>
      </c>
      <c r="D1774" s="159"/>
      <c r="E1774" s="160"/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242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6" t="s">
        <v>579</v>
      </c>
      <c r="D1775" s="159"/>
      <c r="E1775" s="160">
        <v>29</v>
      </c>
      <c r="F1775" s="157"/>
      <c r="G1775" s="157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242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6" t="s">
        <v>581</v>
      </c>
      <c r="D1776" s="159"/>
      <c r="E1776" s="160">
        <v>24.2</v>
      </c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242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6" t="s">
        <v>582</v>
      </c>
      <c r="D1777" s="159"/>
      <c r="E1777" s="160">
        <v>24.6</v>
      </c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242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6" t="s">
        <v>583</v>
      </c>
      <c r="D1778" s="159"/>
      <c r="E1778" s="160">
        <v>24.9</v>
      </c>
      <c r="F1778" s="157"/>
      <c r="G1778" s="157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242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6" t="s">
        <v>584</v>
      </c>
      <c r="D1779" s="159"/>
      <c r="E1779" s="160">
        <v>21</v>
      </c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242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6" t="s">
        <v>585</v>
      </c>
      <c r="D1780" s="159"/>
      <c r="E1780" s="160">
        <v>20.8</v>
      </c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242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6" t="s">
        <v>586</v>
      </c>
      <c r="D1781" s="159"/>
      <c r="E1781" s="160">
        <v>18.399999999999999</v>
      </c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242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ht="22.5" outlineLevel="1" x14ac:dyDescent="0.2">
      <c r="A1782" s="170">
        <v>361</v>
      </c>
      <c r="B1782" s="171" t="s">
        <v>1578</v>
      </c>
      <c r="C1782" s="185" t="s">
        <v>1579</v>
      </c>
      <c r="D1782" s="172" t="s">
        <v>247</v>
      </c>
      <c r="E1782" s="173">
        <v>4</v>
      </c>
      <c r="F1782" s="174"/>
      <c r="G1782" s="175">
        <f>ROUND(E1782*F1782,2)</f>
        <v>0</v>
      </c>
      <c r="H1782" s="158"/>
      <c r="I1782" s="157">
        <f>ROUND(E1782*H1782,2)</f>
        <v>0</v>
      </c>
      <c r="J1782" s="158"/>
      <c r="K1782" s="157">
        <f>ROUND(E1782*J1782,2)</f>
        <v>0</v>
      </c>
      <c r="L1782" s="157">
        <v>21</v>
      </c>
      <c r="M1782" s="157">
        <f>G1782*(1+L1782/100)</f>
        <v>0</v>
      </c>
      <c r="N1782" s="157">
        <v>1.1999999999999999E-3</v>
      </c>
      <c r="O1782" s="157">
        <f>ROUND(E1782*N1782,2)</f>
        <v>0</v>
      </c>
      <c r="P1782" s="157">
        <v>0</v>
      </c>
      <c r="Q1782" s="157">
        <f>ROUND(E1782*P1782,2)</f>
        <v>0</v>
      </c>
      <c r="R1782" s="157"/>
      <c r="S1782" s="157" t="s">
        <v>237</v>
      </c>
      <c r="T1782" s="157" t="s">
        <v>238</v>
      </c>
      <c r="U1782" s="157">
        <v>0</v>
      </c>
      <c r="V1782" s="157">
        <f>ROUND(E1782*U1782,2)</f>
        <v>0</v>
      </c>
      <c r="W1782" s="157"/>
      <c r="X1782" s="157" t="s">
        <v>1580</v>
      </c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1581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6" t="s">
        <v>308</v>
      </c>
      <c r="D1783" s="159"/>
      <c r="E1783" s="160"/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242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6" t="s">
        <v>825</v>
      </c>
      <c r="D1784" s="159"/>
      <c r="E1784" s="160">
        <v>4</v>
      </c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242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54">
        <v>362</v>
      </c>
      <c r="B1785" s="155" t="s">
        <v>1582</v>
      </c>
      <c r="C1785" s="190" t="s">
        <v>1583</v>
      </c>
      <c r="D1785" s="156" t="s">
        <v>0</v>
      </c>
      <c r="E1785" s="182"/>
      <c r="F1785" s="158"/>
      <c r="G1785" s="157">
        <f>ROUND(E1785*F1785,2)</f>
        <v>0</v>
      </c>
      <c r="H1785" s="158"/>
      <c r="I1785" s="157">
        <f>ROUND(E1785*H1785,2)</f>
        <v>0</v>
      </c>
      <c r="J1785" s="158"/>
      <c r="K1785" s="157">
        <f>ROUND(E1785*J1785,2)</f>
        <v>0</v>
      </c>
      <c r="L1785" s="157">
        <v>21</v>
      </c>
      <c r="M1785" s="157">
        <f>G1785*(1+L1785/100)</f>
        <v>0</v>
      </c>
      <c r="N1785" s="157">
        <v>0</v>
      </c>
      <c r="O1785" s="157">
        <f>ROUND(E1785*N1785,2)</f>
        <v>0</v>
      </c>
      <c r="P1785" s="157">
        <v>0</v>
      </c>
      <c r="Q1785" s="157">
        <f>ROUND(E1785*P1785,2)</f>
        <v>0</v>
      </c>
      <c r="R1785" s="157"/>
      <c r="S1785" s="157" t="s">
        <v>237</v>
      </c>
      <c r="T1785" s="157" t="s">
        <v>238</v>
      </c>
      <c r="U1785" s="157">
        <v>0</v>
      </c>
      <c r="V1785" s="157">
        <f>ROUND(E1785*U1785,2)</f>
        <v>0</v>
      </c>
      <c r="W1785" s="157"/>
      <c r="X1785" s="157" t="s">
        <v>1030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1031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x14ac:dyDescent="0.2">
      <c r="A1786" s="164" t="s">
        <v>232</v>
      </c>
      <c r="B1786" s="165" t="s">
        <v>185</v>
      </c>
      <c r="C1786" s="184" t="s">
        <v>186</v>
      </c>
      <c r="D1786" s="166"/>
      <c r="E1786" s="167"/>
      <c r="F1786" s="168"/>
      <c r="G1786" s="169">
        <f>SUMIF(AG1787:AG1815,"&lt;&gt;NOR",G1787:G1815)</f>
        <v>0</v>
      </c>
      <c r="H1786" s="163"/>
      <c r="I1786" s="163">
        <f>SUM(I1787:I1815)</f>
        <v>0</v>
      </c>
      <c r="J1786" s="163"/>
      <c r="K1786" s="163">
        <f>SUM(K1787:K1815)</f>
        <v>0</v>
      </c>
      <c r="L1786" s="163"/>
      <c r="M1786" s="163">
        <f>SUM(M1787:M1815)</f>
        <v>0</v>
      </c>
      <c r="N1786" s="163"/>
      <c r="O1786" s="163">
        <f>SUM(O1787:O1815)</f>
        <v>0.33</v>
      </c>
      <c r="P1786" s="163"/>
      <c r="Q1786" s="163">
        <f>SUM(Q1787:Q1815)</f>
        <v>0</v>
      </c>
      <c r="R1786" s="163"/>
      <c r="S1786" s="163"/>
      <c r="T1786" s="163"/>
      <c r="U1786" s="163"/>
      <c r="V1786" s="163">
        <f>SUM(V1787:V1815)</f>
        <v>145.92999999999998</v>
      </c>
      <c r="W1786" s="163"/>
      <c r="X1786" s="163"/>
      <c r="AG1786" t="s">
        <v>233</v>
      </c>
    </row>
    <row r="1787" spans="1:60" ht="22.5" outlineLevel="1" x14ac:dyDescent="0.2">
      <c r="A1787" s="170">
        <v>363</v>
      </c>
      <c r="B1787" s="171" t="s">
        <v>1584</v>
      </c>
      <c r="C1787" s="185" t="s">
        <v>1585</v>
      </c>
      <c r="D1787" s="172" t="s">
        <v>247</v>
      </c>
      <c r="E1787" s="173">
        <v>85.215999999999994</v>
      </c>
      <c r="F1787" s="174"/>
      <c r="G1787" s="175">
        <f>ROUND(E1787*F1787,2)</f>
        <v>0</v>
      </c>
      <c r="H1787" s="158"/>
      <c r="I1787" s="157">
        <f>ROUND(E1787*H1787,2)</f>
        <v>0</v>
      </c>
      <c r="J1787" s="158"/>
      <c r="K1787" s="157">
        <f>ROUND(E1787*J1787,2)</f>
        <v>0</v>
      </c>
      <c r="L1787" s="157">
        <v>21</v>
      </c>
      <c r="M1787" s="157">
        <f>G1787*(1+L1787/100)</f>
        <v>0</v>
      </c>
      <c r="N1787" s="157">
        <v>2.8400000000000001E-3</v>
      </c>
      <c r="O1787" s="157">
        <f>ROUND(E1787*N1787,2)</f>
        <v>0.24</v>
      </c>
      <c r="P1787" s="157">
        <v>0</v>
      </c>
      <c r="Q1787" s="157">
        <f>ROUND(E1787*P1787,2)</f>
        <v>0</v>
      </c>
      <c r="R1787" s="157"/>
      <c r="S1787" s="157" t="s">
        <v>237</v>
      </c>
      <c r="T1787" s="157" t="s">
        <v>238</v>
      </c>
      <c r="U1787" s="157">
        <v>1.5780000000000001</v>
      </c>
      <c r="V1787" s="157">
        <f>ROUND(E1787*U1787,2)</f>
        <v>134.47</v>
      </c>
      <c r="W1787" s="157"/>
      <c r="X1787" s="157" t="s">
        <v>239</v>
      </c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1038</v>
      </c>
      <c r="AH1787" s="147"/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6" t="s">
        <v>308</v>
      </c>
      <c r="D1788" s="159"/>
      <c r="E1788" s="160"/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242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6" t="s">
        <v>1586</v>
      </c>
      <c r="D1789" s="159"/>
      <c r="E1789" s="160">
        <v>15.288</v>
      </c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242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6" t="s">
        <v>313</v>
      </c>
      <c r="D1790" s="159"/>
      <c r="E1790" s="160"/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242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6" t="s">
        <v>1587</v>
      </c>
      <c r="D1791" s="159"/>
      <c r="E1791" s="160">
        <v>21.94</v>
      </c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242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54"/>
      <c r="B1792" s="155"/>
      <c r="C1792" s="186" t="s">
        <v>316</v>
      </c>
      <c r="D1792" s="159"/>
      <c r="E1792" s="160"/>
      <c r="F1792" s="157"/>
      <c r="G1792" s="157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242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6" t="s">
        <v>1588</v>
      </c>
      <c r="D1793" s="159"/>
      <c r="E1793" s="160">
        <v>8.0299999999999994</v>
      </c>
      <c r="F1793" s="157"/>
      <c r="G1793" s="157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242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6" t="s">
        <v>1589</v>
      </c>
      <c r="D1794" s="159"/>
      <c r="E1794" s="160">
        <v>24.288</v>
      </c>
      <c r="F1794" s="157"/>
      <c r="G1794" s="157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242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6" t="s">
        <v>1590</v>
      </c>
      <c r="D1795" s="159"/>
      <c r="E1795" s="160">
        <v>15.67</v>
      </c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242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ht="22.5" outlineLevel="1" x14ac:dyDescent="0.2">
      <c r="A1796" s="170">
        <v>364</v>
      </c>
      <c r="B1796" s="171" t="s">
        <v>1591</v>
      </c>
      <c r="C1796" s="185" t="s">
        <v>1592</v>
      </c>
      <c r="D1796" s="172" t="s">
        <v>454</v>
      </c>
      <c r="E1796" s="173">
        <v>2.335</v>
      </c>
      <c r="F1796" s="174"/>
      <c r="G1796" s="175">
        <f>ROUND(E1796*F1796,2)</f>
        <v>0</v>
      </c>
      <c r="H1796" s="158"/>
      <c r="I1796" s="157">
        <f>ROUND(E1796*H1796,2)</f>
        <v>0</v>
      </c>
      <c r="J1796" s="158"/>
      <c r="K1796" s="157">
        <f>ROUND(E1796*J1796,2)</f>
        <v>0</v>
      </c>
      <c r="L1796" s="157">
        <v>21</v>
      </c>
      <c r="M1796" s="157">
        <f>G1796*(1+L1796/100)</f>
        <v>0</v>
      </c>
      <c r="N1796" s="157">
        <v>0</v>
      </c>
      <c r="O1796" s="157">
        <f>ROUND(E1796*N1796,2)</f>
        <v>0</v>
      </c>
      <c r="P1796" s="157">
        <v>0</v>
      </c>
      <c r="Q1796" s="157">
        <f>ROUND(E1796*P1796,2)</f>
        <v>0</v>
      </c>
      <c r="R1796" s="157"/>
      <c r="S1796" s="157" t="s">
        <v>260</v>
      </c>
      <c r="T1796" s="157" t="s">
        <v>261</v>
      </c>
      <c r="U1796" s="157">
        <v>0</v>
      </c>
      <c r="V1796" s="157">
        <f>ROUND(E1796*U1796,2)</f>
        <v>0</v>
      </c>
      <c r="W1796" s="157"/>
      <c r="X1796" s="157" t="s">
        <v>239</v>
      </c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240</v>
      </c>
      <c r="AH1796" s="147"/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6" t="s">
        <v>1593</v>
      </c>
      <c r="D1797" s="159"/>
      <c r="E1797" s="160">
        <v>2.335</v>
      </c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242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ht="33.75" outlineLevel="1" x14ac:dyDescent="0.2">
      <c r="A1798" s="170">
        <v>365</v>
      </c>
      <c r="B1798" s="171" t="s">
        <v>1594</v>
      </c>
      <c r="C1798" s="185" t="s">
        <v>1595</v>
      </c>
      <c r="D1798" s="172" t="s">
        <v>247</v>
      </c>
      <c r="E1798" s="173">
        <v>102.25920000000001</v>
      </c>
      <c r="F1798" s="174"/>
      <c r="G1798" s="175">
        <f>ROUND(E1798*F1798,2)</f>
        <v>0</v>
      </c>
      <c r="H1798" s="158"/>
      <c r="I1798" s="157">
        <f>ROUND(E1798*H1798,2)</f>
        <v>0</v>
      </c>
      <c r="J1798" s="158"/>
      <c r="K1798" s="157">
        <f>ROUND(E1798*J1798,2)</f>
        <v>0</v>
      </c>
      <c r="L1798" s="157">
        <v>21</v>
      </c>
      <c r="M1798" s="157">
        <f>G1798*(1+L1798/100)</f>
        <v>0</v>
      </c>
      <c r="N1798" s="157">
        <v>0</v>
      </c>
      <c r="O1798" s="157">
        <f>ROUND(E1798*N1798,2)</f>
        <v>0</v>
      </c>
      <c r="P1798" s="157">
        <v>0</v>
      </c>
      <c r="Q1798" s="157">
        <f>ROUND(E1798*P1798,2)</f>
        <v>0</v>
      </c>
      <c r="R1798" s="157"/>
      <c r="S1798" s="157" t="s">
        <v>260</v>
      </c>
      <c r="T1798" s="157" t="s">
        <v>261</v>
      </c>
      <c r="U1798" s="157">
        <v>0</v>
      </c>
      <c r="V1798" s="157">
        <f>ROUND(E1798*U1798,2)</f>
        <v>0</v>
      </c>
      <c r="W1798" s="157"/>
      <c r="X1798" s="157" t="s">
        <v>239</v>
      </c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254</v>
      </c>
      <c r="AH1798" s="147"/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8" t="s">
        <v>275</v>
      </c>
      <c r="D1799" s="161"/>
      <c r="E1799" s="162"/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242</v>
      </c>
      <c r="AH1799" s="147"/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9" t="s">
        <v>1496</v>
      </c>
      <c r="D1800" s="161"/>
      <c r="E1800" s="162"/>
      <c r="F1800" s="157"/>
      <c r="G1800" s="157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242</v>
      </c>
      <c r="AH1800" s="147">
        <v>2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9" t="s">
        <v>1596</v>
      </c>
      <c r="D1801" s="161"/>
      <c r="E1801" s="162">
        <v>15.288</v>
      </c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242</v>
      </c>
      <c r="AH1801" s="147">
        <v>2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9" t="s">
        <v>1498</v>
      </c>
      <c r="D1802" s="161"/>
      <c r="E1802" s="162"/>
      <c r="F1802" s="157"/>
      <c r="G1802" s="157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242</v>
      </c>
      <c r="AH1802" s="147">
        <v>2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9" t="s">
        <v>1597</v>
      </c>
      <c r="D1803" s="161"/>
      <c r="E1803" s="162">
        <v>21.94</v>
      </c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242</v>
      </c>
      <c r="AH1803" s="147">
        <v>2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9" t="s">
        <v>438</v>
      </c>
      <c r="D1804" s="161"/>
      <c r="E1804" s="162"/>
      <c r="F1804" s="157"/>
      <c r="G1804" s="157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242</v>
      </c>
      <c r="AH1804" s="147">
        <v>2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9" t="s">
        <v>1598</v>
      </c>
      <c r="D1805" s="161"/>
      <c r="E1805" s="162">
        <v>8.0299999999999994</v>
      </c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242</v>
      </c>
      <c r="AH1805" s="147">
        <v>2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9" t="s">
        <v>1599</v>
      </c>
      <c r="D1806" s="161"/>
      <c r="E1806" s="162">
        <v>24.288</v>
      </c>
      <c r="F1806" s="157"/>
      <c r="G1806" s="157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242</v>
      </c>
      <c r="AH1806" s="147">
        <v>2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9" t="s">
        <v>1600</v>
      </c>
      <c r="D1807" s="161"/>
      <c r="E1807" s="162">
        <v>15.67</v>
      </c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242</v>
      </c>
      <c r="AH1807" s="147">
        <v>2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8" t="s">
        <v>277</v>
      </c>
      <c r="D1808" s="161"/>
      <c r="E1808" s="162"/>
      <c r="F1808" s="157"/>
      <c r="G1808" s="157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242</v>
      </c>
      <c r="AH1808" s="147"/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6" t="s">
        <v>1601</v>
      </c>
      <c r="D1809" s="159"/>
      <c r="E1809" s="160">
        <v>102.25920000000001</v>
      </c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242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76">
        <v>366</v>
      </c>
      <c r="B1810" s="177" t="s">
        <v>1602</v>
      </c>
      <c r="C1810" s="187" t="s">
        <v>1603</v>
      </c>
      <c r="D1810" s="178" t="s">
        <v>247</v>
      </c>
      <c r="E1810" s="179">
        <v>85.215999999999994</v>
      </c>
      <c r="F1810" s="180"/>
      <c r="G1810" s="181">
        <f>ROUND(E1810*F1810,2)</f>
        <v>0</v>
      </c>
      <c r="H1810" s="158"/>
      <c r="I1810" s="157">
        <f>ROUND(E1810*H1810,2)</f>
        <v>0</v>
      </c>
      <c r="J1810" s="158"/>
      <c r="K1810" s="157">
        <f>ROUND(E1810*J1810,2)</f>
        <v>0</v>
      </c>
      <c r="L1810" s="157">
        <v>21</v>
      </c>
      <c r="M1810" s="157">
        <f>G1810*(1+L1810/100)</f>
        <v>0</v>
      </c>
      <c r="N1810" s="157">
        <v>1.6000000000000001E-4</v>
      </c>
      <c r="O1810" s="157">
        <f>ROUND(E1810*N1810,2)</f>
        <v>0.01</v>
      </c>
      <c r="P1810" s="157">
        <v>0</v>
      </c>
      <c r="Q1810" s="157">
        <f>ROUND(E1810*P1810,2)</f>
        <v>0</v>
      </c>
      <c r="R1810" s="157"/>
      <c r="S1810" s="157" t="s">
        <v>237</v>
      </c>
      <c r="T1810" s="157" t="s">
        <v>238</v>
      </c>
      <c r="U1810" s="157">
        <v>0.05</v>
      </c>
      <c r="V1810" s="157">
        <f>ROUND(E1810*U1810,2)</f>
        <v>4.26</v>
      </c>
      <c r="W1810" s="157"/>
      <c r="X1810" s="157" t="s">
        <v>239</v>
      </c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1038</v>
      </c>
      <c r="AH1810" s="147"/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76">
        <v>367</v>
      </c>
      <c r="B1811" s="177" t="s">
        <v>1604</v>
      </c>
      <c r="C1811" s="187" t="s">
        <v>1605</v>
      </c>
      <c r="D1811" s="178" t="s">
        <v>247</v>
      </c>
      <c r="E1811" s="179">
        <v>85.215999999999994</v>
      </c>
      <c r="F1811" s="180"/>
      <c r="G1811" s="181">
        <f>ROUND(E1811*F1811,2)</f>
        <v>0</v>
      </c>
      <c r="H1811" s="158"/>
      <c r="I1811" s="157">
        <f>ROUND(E1811*H1811,2)</f>
        <v>0</v>
      </c>
      <c r="J1811" s="158"/>
      <c r="K1811" s="157">
        <f>ROUND(E1811*J1811,2)</f>
        <v>0</v>
      </c>
      <c r="L1811" s="157">
        <v>21</v>
      </c>
      <c r="M1811" s="157">
        <f>G1811*(1+L1811/100)</f>
        <v>0</v>
      </c>
      <c r="N1811" s="157">
        <v>8.9999999999999998E-4</v>
      </c>
      <c r="O1811" s="157">
        <f>ROUND(E1811*N1811,2)</f>
        <v>0.08</v>
      </c>
      <c r="P1811" s="157">
        <v>0</v>
      </c>
      <c r="Q1811" s="157">
        <f>ROUND(E1811*P1811,2)</f>
        <v>0</v>
      </c>
      <c r="R1811" s="157"/>
      <c r="S1811" s="157" t="s">
        <v>237</v>
      </c>
      <c r="T1811" s="157" t="s">
        <v>238</v>
      </c>
      <c r="U1811" s="157">
        <v>0</v>
      </c>
      <c r="V1811" s="157">
        <f>ROUND(E1811*U1811,2)</f>
        <v>0</v>
      </c>
      <c r="W1811" s="157"/>
      <c r="X1811" s="157" t="s">
        <v>239</v>
      </c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1038</v>
      </c>
      <c r="AH1811" s="147"/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76">
        <v>368</v>
      </c>
      <c r="B1812" s="177" t="s">
        <v>1606</v>
      </c>
      <c r="C1812" s="187" t="s">
        <v>1607</v>
      </c>
      <c r="D1812" s="178" t="s">
        <v>454</v>
      </c>
      <c r="E1812" s="179">
        <v>60</v>
      </c>
      <c r="F1812" s="180"/>
      <c r="G1812" s="181">
        <f>ROUND(E1812*F1812,2)</f>
        <v>0</v>
      </c>
      <c r="H1812" s="158"/>
      <c r="I1812" s="157">
        <f>ROUND(E1812*H1812,2)</f>
        <v>0</v>
      </c>
      <c r="J1812" s="158"/>
      <c r="K1812" s="157">
        <f>ROUND(E1812*J1812,2)</f>
        <v>0</v>
      </c>
      <c r="L1812" s="157">
        <v>21</v>
      </c>
      <c r="M1812" s="157">
        <f>G1812*(1+L1812/100)</f>
        <v>0</v>
      </c>
      <c r="N1812" s="157">
        <v>0</v>
      </c>
      <c r="O1812" s="157">
        <f>ROUND(E1812*N1812,2)</f>
        <v>0</v>
      </c>
      <c r="P1812" s="157">
        <v>0</v>
      </c>
      <c r="Q1812" s="157">
        <f>ROUND(E1812*P1812,2)</f>
        <v>0</v>
      </c>
      <c r="R1812" s="157"/>
      <c r="S1812" s="157" t="s">
        <v>237</v>
      </c>
      <c r="T1812" s="157" t="s">
        <v>238</v>
      </c>
      <c r="U1812" s="157">
        <v>0.12</v>
      </c>
      <c r="V1812" s="157">
        <f>ROUND(E1812*U1812,2)</f>
        <v>7.2</v>
      </c>
      <c r="W1812" s="157"/>
      <c r="X1812" s="157" t="s">
        <v>239</v>
      </c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1038</v>
      </c>
      <c r="AH1812" s="147"/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70">
        <v>369</v>
      </c>
      <c r="B1813" s="171" t="s">
        <v>1608</v>
      </c>
      <c r="C1813" s="185" t="s">
        <v>1609</v>
      </c>
      <c r="D1813" s="172" t="s">
        <v>454</v>
      </c>
      <c r="E1813" s="173">
        <v>66</v>
      </c>
      <c r="F1813" s="174"/>
      <c r="G1813" s="175">
        <f>ROUND(E1813*F1813,2)</f>
        <v>0</v>
      </c>
      <c r="H1813" s="158"/>
      <c r="I1813" s="157">
        <f>ROUND(E1813*H1813,2)</f>
        <v>0</v>
      </c>
      <c r="J1813" s="158"/>
      <c r="K1813" s="157">
        <f>ROUND(E1813*J1813,2)</f>
        <v>0</v>
      </c>
      <c r="L1813" s="157">
        <v>21</v>
      </c>
      <c r="M1813" s="157">
        <f>G1813*(1+L1813/100)</f>
        <v>0</v>
      </c>
      <c r="N1813" s="157">
        <v>0</v>
      </c>
      <c r="O1813" s="157">
        <f>ROUND(E1813*N1813,2)</f>
        <v>0</v>
      </c>
      <c r="P1813" s="157">
        <v>0</v>
      </c>
      <c r="Q1813" s="157">
        <f>ROUND(E1813*P1813,2)</f>
        <v>0</v>
      </c>
      <c r="R1813" s="157" t="s">
        <v>404</v>
      </c>
      <c r="S1813" s="157" t="s">
        <v>1610</v>
      </c>
      <c r="T1813" s="157" t="s">
        <v>1610</v>
      </c>
      <c r="U1813" s="157">
        <v>0</v>
      </c>
      <c r="V1813" s="157">
        <f>ROUND(E1813*U1813,2)</f>
        <v>0</v>
      </c>
      <c r="W1813" s="157"/>
      <c r="X1813" s="157" t="s">
        <v>405</v>
      </c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1208</v>
      </c>
      <c r="AH1813" s="147"/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6" t="s">
        <v>1611</v>
      </c>
      <c r="D1814" s="159"/>
      <c r="E1814" s="160">
        <v>66</v>
      </c>
      <c r="F1814" s="157"/>
      <c r="G1814" s="157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242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>
        <v>370</v>
      </c>
      <c r="B1815" s="155" t="s">
        <v>1612</v>
      </c>
      <c r="C1815" s="190" t="s">
        <v>1613</v>
      </c>
      <c r="D1815" s="156" t="s">
        <v>0</v>
      </c>
      <c r="E1815" s="182"/>
      <c r="F1815" s="158"/>
      <c r="G1815" s="157">
        <f>ROUND(E1815*F1815,2)</f>
        <v>0</v>
      </c>
      <c r="H1815" s="158"/>
      <c r="I1815" s="157">
        <f>ROUND(E1815*H1815,2)</f>
        <v>0</v>
      </c>
      <c r="J1815" s="158"/>
      <c r="K1815" s="157">
        <f>ROUND(E1815*J1815,2)</f>
        <v>0</v>
      </c>
      <c r="L1815" s="157">
        <v>21</v>
      </c>
      <c r="M1815" s="157">
        <f>G1815*(1+L1815/100)</f>
        <v>0</v>
      </c>
      <c r="N1815" s="157">
        <v>0</v>
      </c>
      <c r="O1815" s="157">
        <f>ROUND(E1815*N1815,2)</f>
        <v>0</v>
      </c>
      <c r="P1815" s="157">
        <v>0</v>
      </c>
      <c r="Q1815" s="157">
        <f>ROUND(E1815*P1815,2)</f>
        <v>0</v>
      </c>
      <c r="R1815" s="157"/>
      <c r="S1815" s="157" t="s">
        <v>237</v>
      </c>
      <c r="T1815" s="157" t="s">
        <v>238</v>
      </c>
      <c r="U1815" s="157">
        <v>0</v>
      </c>
      <c r="V1815" s="157">
        <f>ROUND(E1815*U1815,2)</f>
        <v>0</v>
      </c>
      <c r="W1815" s="157"/>
      <c r="X1815" s="157" t="s">
        <v>1030</v>
      </c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1031</v>
      </c>
      <c r="AH1815" s="147"/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x14ac:dyDescent="0.2">
      <c r="A1816" s="164" t="s">
        <v>232</v>
      </c>
      <c r="B1816" s="165" t="s">
        <v>187</v>
      </c>
      <c r="C1816" s="184" t="s">
        <v>188</v>
      </c>
      <c r="D1816" s="166"/>
      <c r="E1816" s="167"/>
      <c r="F1816" s="168"/>
      <c r="G1816" s="169">
        <f>SUMIF(AG1817:AG1818,"&lt;&gt;NOR",G1817:G1818)</f>
        <v>0</v>
      </c>
      <c r="H1816" s="163"/>
      <c r="I1816" s="163">
        <f>SUM(I1817:I1818)</f>
        <v>0</v>
      </c>
      <c r="J1816" s="163"/>
      <c r="K1816" s="163">
        <f>SUM(K1817:K1818)</f>
        <v>0</v>
      </c>
      <c r="L1816" s="163"/>
      <c r="M1816" s="163">
        <f>SUM(M1817:M1818)</f>
        <v>0</v>
      </c>
      <c r="N1816" s="163"/>
      <c r="O1816" s="163">
        <f>SUM(O1817:O1818)</f>
        <v>0</v>
      </c>
      <c r="P1816" s="163"/>
      <c r="Q1816" s="163">
        <f>SUM(Q1817:Q1818)</f>
        <v>0</v>
      </c>
      <c r="R1816" s="163"/>
      <c r="S1816" s="163"/>
      <c r="T1816" s="163"/>
      <c r="U1816" s="163"/>
      <c r="V1816" s="163">
        <f>SUM(V1817:V1818)</f>
        <v>0</v>
      </c>
      <c r="W1816" s="163"/>
      <c r="X1816" s="163"/>
      <c r="AG1816" t="s">
        <v>233</v>
      </c>
    </row>
    <row r="1817" spans="1:60" ht="22.5" outlineLevel="1" x14ac:dyDescent="0.2">
      <c r="A1817" s="170">
        <v>371</v>
      </c>
      <c r="B1817" s="171" t="s">
        <v>1614</v>
      </c>
      <c r="C1817" s="185" t="s">
        <v>1615</v>
      </c>
      <c r="D1817" s="172" t="s">
        <v>349</v>
      </c>
      <c r="E1817" s="173">
        <v>1</v>
      </c>
      <c r="F1817" s="174"/>
      <c r="G1817" s="175">
        <f>ROUND(E1817*F1817,2)</f>
        <v>0</v>
      </c>
      <c r="H1817" s="158"/>
      <c r="I1817" s="157">
        <f>ROUND(E1817*H1817,2)</f>
        <v>0</v>
      </c>
      <c r="J1817" s="158"/>
      <c r="K1817" s="157">
        <f>ROUND(E1817*J1817,2)</f>
        <v>0</v>
      </c>
      <c r="L1817" s="157">
        <v>21</v>
      </c>
      <c r="M1817" s="157">
        <f>G1817*(1+L1817/100)</f>
        <v>0</v>
      </c>
      <c r="N1817" s="157">
        <v>0</v>
      </c>
      <c r="O1817" s="157">
        <f>ROUND(E1817*N1817,2)</f>
        <v>0</v>
      </c>
      <c r="P1817" s="157">
        <v>0</v>
      </c>
      <c r="Q1817" s="157">
        <f>ROUND(E1817*P1817,2)</f>
        <v>0</v>
      </c>
      <c r="R1817" s="157"/>
      <c r="S1817" s="157" t="s">
        <v>260</v>
      </c>
      <c r="T1817" s="157" t="s">
        <v>261</v>
      </c>
      <c r="U1817" s="157">
        <v>0</v>
      </c>
      <c r="V1817" s="157">
        <f>ROUND(E1817*U1817,2)</f>
        <v>0</v>
      </c>
      <c r="W1817" s="157"/>
      <c r="X1817" s="157" t="s">
        <v>239</v>
      </c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240</v>
      </c>
      <c r="AH1817" s="147"/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6" t="s">
        <v>1402</v>
      </c>
      <c r="D1818" s="159"/>
      <c r="E1818" s="160">
        <v>1</v>
      </c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242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x14ac:dyDescent="0.2">
      <c r="A1819" s="164" t="s">
        <v>232</v>
      </c>
      <c r="B1819" s="165" t="s">
        <v>189</v>
      </c>
      <c r="C1819" s="184" t="s">
        <v>190</v>
      </c>
      <c r="D1819" s="166"/>
      <c r="E1819" s="167"/>
      <c r="F1819" s="168"/>
      <c r="G1819" s="169">
        <f>SUMIF(AG1820:AG1937,"&lt;&gt;NOR",G1820:G1937)</f>
        <v>0</v>
      </c>
      <c r="H1819" s="163"/>
      <c r="I1819" s="163">
        <f>SUM(I1820:I1937)</f>
        <v>0</v>
      </c>
      <c r="J1819" s="163"/>
      <c r="K1819" s="163">
        <f>SUM(K1820:K1937)</f>
        <v>0</v>
      </c>
      <c r="L1819" s="163"/>
      <c r="M1819" s="163">
        <f>SUM(M1820:M1937)</f>
        <v>0</v>
      </c>
      <c r="N1819" s="163"/>
      <c r="O1819" s="163">
        <f>SUM(O1820:O1937)</f>
        <v>1.1100000000000001</v>
      </c>
      <c r="P1819" s="163"/>
      <c r="Q1819" s="163">
        <f>SUM(Q1820:Q1937)</f>
        <v>0</v>
      </c>
      <c r="R1819" s="163"/>
      <c r="S1819" s="163"/>
      <c r="T1819" s="163"/>
      <c r="U1819" s="163"/>
      <c r="V1819" s="163">
        <f>SUM(V1820:V1937)</f>
        <v>266.84000000000003</v>
      </c>
      <c r="W1819" s="163"/>
      <c r="X1819" s="163"/>
      <c r="AG1819" t="s">
        <v>233</v>
      </c>
    </row>
    <row r="1820" spans="1:60" outlineLevel="1" x14ac:dyDescent="0.2">
      <c r="A1820" s="170">
        <v>372</v>
      </c>
      <c r="B1820" s="171" t="s">
        <v>1616</v>
      </c>
      <c r="C1820" s="185" t="s">
        <v>1617</v>
      </c>
      <c r="D1820" s="172" t="s">
        <v>247</v>
      </c>
      <c r="E1820" s="173">
        <v>477.81025</v>
      </c>
      <c r="F1820" s="174"/>
      <c r="G1820" s="175">
        <f>ROUND(E1820*F1820,2)</f>
        <v>0</v>
      </c>
      <c r="H1820" s="158"/>
      <c r="I1820" s="157">
        <f>ROUND(E1820*H1820,2)</f>
        <v>0</v>
      </c>
      <c r="J1820" s="158"/>
      <c r="K1820" s="157">
        <f>ROUND(E1820*J1820,2)</f>
        <v>0</v>
      </c>
      <c r="L1820" s="157">
        <v>21</v>
      </c>
      <c r="M1820" s="157">
        <f>G1820*(1+L1820/100)</f>
        <v>0</v>
      </c>
      <c r="N1820" s="157">
        <v>0</v>
      </c>
      <c r="O1820" s="157">
        <f>ROUND(E1820*N1820,2)</f>
        <v>0</v>
      </c>
      <c r="P1820" s="157">
        <v>0</v>
      </c>
      <c r="Q1820" s="157">
        <f>ROUND(E1820*P1820,2)</f>
        <v>0</v>
      </c>
      <c r="R1820" s="157"/>
      <c r="S1820" s="157" t="s">
        <v>237</v>
      </c>
      <c r="T1820" s="157" t="s">
        <v>238</v>
      </c>
      <c r="U1820" s="157">
        <v>6.9709999999999994E-2</v>
      </c>
      <c r="V1820" s="157">
        <f>ROUND(E1820*U1820,2)</f>
        <v>33.31</v>
      </c>
      <c r="W1820" s="157"/>
      <c r="X1820" s="157" t="s">
        <v>239</v>
      </c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240</v>
      </c>
      <c r="AH1820" s="147"/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6" t="s">
        <v>308</v>
      </c>
      <c r="D1821" s="159"/>
      <c r="E1821" s="160"/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242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6" t="s">
        <v>634</v>
      </c>
      <c r="D1822" s="159"/>
      <c r="E1822" s="160">
        <v>14.8385</v>
      </c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242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6" t="s">
        <v>635</v>
      </c>
      <c r="D1823" s="159"/>
      <c r="E1823" s="160">
        <v>26.697500000000002</v>
      </c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242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6" t="s">
        <v>636</v>
      </c>
      <c r="D1824" s="159"/>
      <c r="E1824" s="160">
        <v>51.92</v>
      </c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242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6" t="s">
        <v>637</v>
      </c>
      <c r="D1825" s="159"/>
      <c r="E1825" s="160">
        <v>19.292999999999999</v>
      </c>
      <c r="F1825" s="157"/>
      <c r="G1825" s="157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242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6" t="s">
        <v>638</v>
      </c>
      <c r="D1826" s="159"/>
      <c r="E1826" s="160">
        <v>8.3484999999999996</v>
      </c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242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6" t="s">
        <v>639</v>
      </c>
      <c r="D1827" s="159"/>
      <c r="E1827" s="160">
        <v>58.3215</v>
      </c>
      <c r="F1827" s="157"/>
      <c r="G1827" s="157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242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6" t="s">
        <v>640</v>
      </c>
      <c r="D1828" s="159"/>
      <c r="E1828" s="160">
        <v>7.1094999999999997</v>
      </c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242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6" t="s">
        <v>641</v>
      </c>
      <c r="D1829" s="159"/>
      <c r="E1829" s="160">
        <v>30.827500000000001</v>
      </c>
      <c r="F1829" s="157"/>
      <c r="G1829" s="157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242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6" t="s">
        <v>642</v>
      </c>
      <c r="D1830" s="159"/>
      <c r="E1830" s="160"/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242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6" t="s">
        <v>643</v>
      </c>
      <c r="D1831" s="159"/>
      <c r="E1831" s="160"/>
      <c r="F1831" s="157"/>
      <c r="G1831" s="157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242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">
      <c r="A1832" s="154"/>
      <c r="B1832" s="155"/>
      <c r="C1832" s="186" t="s">
        <v>644</v>
      </c>
      <c r="D1832" s="159"/>
      <c r="E1832" s="160">
        <v>7.1537499999999996</v>
      </c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242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6" t="s">
        <v>645</v>
      </c>
      <c r="D1833" s="159"/>
      <c r="E1833" s="160">
        <v>90.034000000000006</v>
      </c>
      <c r="F1833" s="157"/>
      <c r="G1833" s="157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242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6" t="s">
        <v>428</v>
      </c>
      <c r="D1834" s="159"/>
      <c r="E1834" s="160"/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242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6" t="s">
        <v>313</v>
      </c>
      <c r="D1835" s="159"/>
      <c r="E1835" s="160"/>
      <c r="F1835" s="157"/>
      <c r="G1835" s="157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242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6" t="s">
        <v>646</v>
      </c>
      <c r="D1836" s="159"/>
      <c r="E1836" s="160">
        <v>47.259749999999997</v>
      </c>
      <c r="F1836" s="157"/>
      <c r="G1836" s="157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242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">
      <c r="A1837" s="154"/>
      <c r="B1837" s="155"/>
      <c r="C1837" s="186" t="s">
        <v>647</v>
      </c>
      <c r="D1837" s="159"/>
      <c r="E1837" s="160">
        <v>34.754750000000001</v>
      </c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242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6" t="s">
        <v>648</v>
      </c>
      <c r="D1838" s="159"/>
      <c r="E1838" s="160">
        <v>34.998750000000001</v>
      </c>
      <c r="F1838" s="157"/>
      <c r="G1838" s="157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242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6" t="s">
        <v>649</v>
      </c>
      <c r="D1839" s="159"/>
      <c r="E1839" s="160">
        <v>38.414749999999998</v>
      </c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242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6" t="s">
        <v>650</v>
      </c>
      <c r="D1840" s="159"/>
      <c r="E1840" s="160"/>
      <c r="F1840" s="157"/>
      <c r="G1840" s="157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242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6" t="s">
        <v>651</v>
      </c>
      <c r="D1841" s="159"/>
      <c r="E1841" s="160">
        <v>7.8384999999999998</v>
      </c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242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70">
        <v>373</v>
      </c>
      <c r="B1842" s="171" t="s">
        <v>1618</v>
      </c>
      <c r="C1842" s="185" t="s">
        <v>1619</v>
      </c>
      <c r="D1842" s="172" t="s">
        <v>247</v>
      </c>
      <c r="E1842" s="173">
        <v>1730.2497499999999</v>
      </c>
      <c r="F1842" s="174"/>
      <c r="G1842" s="175">
        <f>ROUND(E1842*F1842,2)</f>
        <v>0</v>
      </c>
      <c r="H1842" s="158"/>
      <c r="I1842" s="157">
        <f>ROUND(E1842*H1842,2)</f>
        <v>0</v>
      </c>
      <c r="J1842" s="158"/>
      <c r="K1842" s="157">
        <f>ROUND(E1842*J1842,2)</f>
        <v>0</v>
      </c>
      <c r="L1842" s="157">
        <v>21</v>
      </c>
      <c r="M1842" s="157">
        <f>G1842*(1+L1842/100)</f>
        <v>0</v>
      </c>
      <c r="N1842" s="157">
        <v>6.9999999999999994E-5</v>
      </c>
      <c r="O1842" s="157">
        <f>ROUND(E1842*N1842,2)</f>
        <v>0.12</v>
      </c>
      <c r="P1842" s="157">
        <v>0</v>
      </c>
      <c r="Q1842" s="157">
        <f>ROUND(E1842*P1842,2)</f>
        <v>0</v>
      </c>
      <c r="R1842" s="157"/>
      <c r="S1842" s="157" t="s">
        <v>237</v>
      </c>
      <c r="T1842" s="157" t="s">
        <v>238</v>
      </c>
      <c r="U1842" s="157">
        <v>3.2480000000000002E-2</v>
      </c>
      <c r="V1842" s="157">
        <f>ROUND(E1842*U1842,2)</f>
        <v>56.2</v>
      </c>
      <c r="W1842" s="157"/>
      <c r="X1842" s="157" t="s">
        <v>239</v>
      </c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1038</v>
      </c>
      <c r="AH1842" s="147"/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6" t="s">
        <v>1620</v>
      </c>
      <c r="D1843" s="159"/>
      <c r="E1843" s="160">
        <v>1252.4395</v>
      </c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242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6" t="s">
        <v>1621</v>
      </c>
      <c r="D1844" s="159"/>
      <c r="E1844" s="160">
        <v>477.81025</v>
      </c>
      <c r="F1844" s="157"/>
      <c r="G1844" s="157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242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70">
        <v>374</v>
      </c>
      <c r="B1845" s="171" t="s">
        <v>1622</v>
      </c>
      <c r="C1845" s="185" t="s">
        <v>1623</v>
      </c>
      <c r="D1845" s="172" t="s">
        <v>247</v>
      </c>
      <c r="E1845" s="173">
        <v>477.81025</v>
      </c>
      <c r="F1845" s="174"/>
      <c r="G1845" s="175">
        <f>ROUND(E1845*F1845,2)</f>
        <v>0</v>
      </c>
      <c r="H1845" s="158"/>
      <c r="I1845" s="157">
        <f>ROUND(E1845*H1845,2)</f>
        <v>0</v>
      </c>
      <c r="J1845" s="158"/>
      <c r="K1845" s="157">
        <f>ROUND(E1845*J1845,2)</f>
        <v>0</v>
      </c>
      <c r="L1845" s="157">
        <v>21</v>
      </c>
      <c r="M1845" s="157">
        <f>G1845*(1+L1845/100)</f>
        <v>0</v>
      </c>
      <c r="N1845" s="157">
        <v>1.6000000000000001E-4</v>
      </c>
      <c r="O1845" s="157">
        <f>ROUND(E1845*N1845,2)</f>
        <v>0.08</v>
      </c>
      <c r="P1845" s="157">
        <v>0</v>
      </c>
      <c r="Q1845" s="157">
        <f>ROUND(E1845*P1845,2)</f>
        <v>0</v>
      </c>
      <c r="R1845" s="157"/>
      <c r="S1845" s="157" t="s">
        <v>237</v>
      </c>
      <c r="T1845" s="157" t="s">
        <v>238</v>
      </c>
      <c r="U1845" s="157">
        <v>0.10902000000000001</v>
      </c>
      <c r="V1845" s="157">
        <f>ROUND(E1845*U1845,2)</f>
        <v>52.09</v>
      </c>
      <c r="W1845" s="157"/>
      <c r="X1845" s="157" t="s">
        <v>239</v>
      </c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1038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6" t="s">
        <v>1624</v>
      </c>
      <c r="D1846" s="159"/>
      <c r="E1846" s="160"/>
      <c r="F1846" s="157"/>
      <c r="G1846" s="157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242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6" t="s">
        <v>308</v>
      </c>
      <c r="D1847" s="159"/>
      <c r="E1847" s="160"/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242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6" t="s">
        <v>634</v>
      </c>
      <c r="D1848" s="159"/>
      <c r="E1848" s="160">
        <v>14.8385</v>
      </c>
      <c r="F1848" s="157"/>
      <c r="G1848" s="157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242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6" t="s">
        <v>635</v>
      </c>
      <c r="D1849" s="159"/>
      <c r="E1849" s="160">
        <v>26.697500000000002</v>
      </c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242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6" t="s">
        <v>636</v>
      </c>
      <c r="D1850" s="159"/>
      <c r="E1850" s="160">
        <v>51.92</v>
      </c>
      <c r="F1850" s="157"/>
      <c r="G1850" s="157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242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6" t="s">
        <v>637</v>
      </c>
      <c r="D1851" s="159"/>
      <c r="E1851" s="160">
        <v>19.292999999999999</v>
      </c>
      <c r="F1851" s="157"/>
      <c r="G1851" s="157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242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6" t="s">
        <v>638</v>
      </c>
      <c r="D1852" s="159"/>
      <c r="E1852" s="160">
        <v>8.3484999999999996</v>
      </c>
      <c r="F1852" s="157"/>
      <c r="G1852" s="157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242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6" t="s">
        <v>639</v>
      </c>
      <c r="D1853" s="159"/>
      <c r="E1853" s="160">
        <v>58.3215</v>
      </c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242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6" t="s">
        <v>640</v>
      </c>
      <c r="D1854" s="159"/>
      <c r="E1854" s="160">
        <v>7.1094999999999997</v>
      </c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242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6" t="s">
        <v>641</v>
      </c>
      <c r="D1855" s="159"/>
      <c r="E1855" s="160">
        <v>30.827500000000001</v>
      </c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242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6" t="s">
        <v>642</v>
      </c>
      <c r="D1856" s="159"/>
      <c r="E1856" s="160"/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242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6" t="s">
        <v>643</v>
      </c>
      <c r="D1857" s="159"/>
      <c r="E1857" s="160"/>
      <c r="F1857" s="157"/>
      <c r="G1857" s="157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242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6" t="s">
        <v>644</v>
      </c>
      <c r="D1858" s="159"/>
      <c r="E1858" s="160">
        <v>7.1537499999999996</v>
      </c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242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6" t="s">
        <v>645</v>
      </c>
      <c r="D1859" s="159"/>
      <c r="E1859" s="160">
        <v>90.034000000000006</v>
      </c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242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6" t="s">
        <v>428</v>
      </c>
      <c r="D1860" s="159"/>
      <c r="E1860" s="160"/>
      <c r="F1860" s="157"/>
      <c r="G1860" s="157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242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6" t="s">
        <v>313</v>
      </c>
      <c r="D1861" s="159"/>
      <c r="E1861" s="160"/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242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6" t="s">
        <v>646</v>
      </c>
      <c r="D1862" s="159"/>
      <c r="E1862" s="160">
        <v>47.259749999999997</v>
      </c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242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6" t="s">
        <v>647</v>
      </c>
      <c r="D1863" s="159"/>
      <c r="E1863" s="160">
        <v>34.754750000000001</v>
      </c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242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6" t="s">
        <v>648</v>
      </c>
      <c r="D1864" s="159"/>
      <c r="E1864" s="160">
        <v>34.998750000000001</v>
      </c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242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6" t="s">
        <v>649</v>
      </c>
      <c r="D1865" s="159"/>
      <c r="E1865" s="160">
        <v>38.414749999999998</v>
      </c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242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6" t="s">
        <v>650</v>
      </c>
      <c r="D1866" s="159"/>
      <c r="E1866" s="160"/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242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6" t="s">
        <v>651</v>
      </c>
      <c r="D1867" s="159"/>
      <c r="E1867" s="160">
        <v>7.8384999999999998</v>
      </c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242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70">
        <v>375</v>
      </c>
      <c r="B1868" s="171" t="s">
        <v>1625</v>
      </c>
      <c r="C1868" s="185" t="s">
        <v>1626</v>
      </c>
      <c r="D1868" s="172" t="s">
        <v>247</v>
      </c>
      <c r="E1868" s="173">
        <v>1252.4395</v>
      </c>
      <c r="F1868" s="174"/>
      <c r="G1868" s="175">
        <f>ROUND(E1868*F1868,2)</f>
        <v>0</v>
      </c>
      <c r="H1868" s="158"/>
      <c r="I1868" s="157">
        <f>ROUND(E1868*H1868,2)</f>
        <v>0</v>
      </c>
      <c r="J1868" s="158"/>
      <c r="K1868" s="157">
        <f>ROUND(E1868*J1868,2)</f>
        <v>0</v>
      </c>
      <c r="L1868" s="157">
        <v>21</v>
      </c>
      <c r="M1868" s="157">
        <f>G1868*(1+L1868/100)</f>
        <v>0</v>
      </c>
      <c r="N1868" s="157">
        <v>7.2999999999999996E-4</v>
      </c>
      <c r="O1868" s="157">
        <f>ROUND(E1868*N1868,2)</f>
        <v>0.91</v>
      </c>
      <c r="P1868" s="157">
        <v>0</v>
      </c>
      <c r="Q1868" s="157">
        <f>ROUND(E1868*P1868,2)</f>
        <v>0</v>
      </c>
      <c r="R1868" s="157"/>
      <c r="S1868" s="157" t="s">
        <v>1627</v>
      </c>
      <c r="T1868" s="157" t="s">
        <v>1627</v>
      </c>
      <c r="U1868" s="157">
        <v>0.1</v>
      </c>
      <c r="V1868" s="157">
        <f>ROUND(E1868*U1868,2)</f>
        <v>125.24</v>
      </c>
      <c r="W1868" s="157"/>
      <c r="X1868" s="157" t="s">
        <v>239</v>
      </c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1038</v>
      </c>
      <c r="AH1868" s="147"/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6" t="s">
        <v>1628</v>
      </c>
      <c r="D1869" s="159"/>
      <c r="E1869" s="160"/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242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6" t="s">
        <v>308</v>
      </c>
      <c r="D1870" s="159"/>
      <c r="E1870" s="160"/>
      <c r="F1870" s="157"/>
      <c r="G1870" s="157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242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6" t="s">
        <v>330</v>
      </c>
      <c r="D1871" s="159"/>
      <c r="E1871" s="160">
        <v>11.4</v>
      </c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242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6" t="s">
        <v>331</v>
      </c>
      <c r="D1872" s="159"/>
      <c r="E1872" s="160">
        <v>16.239999999999998</v>
      </c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242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">
      <c r="A1873" s="154"/>
      <c r="B1873" s="155"/>
      <c r="C1873" s="186" t="s">
        <v>313</v>
      </c>
      <c r="D1873" s="159"/>
      <c r="E1873" s="160"/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242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54"/>
      <c r="B1874" s="155"/>
      <c r="C1874" s="186" t="s">
        <v>332</v>
      </c>
      <c r="D1874" s="159"/>
      <c r="E1874" s="160">
        <v>5.9</v>
      </c>
      <c r="F1874" s="157"/>
      <c r="G1874" s="157"/>
      <c r="H1874" s="157"/>
      <c r="I1874" s="157"/>
      <c r="J1874" s="157"/>
      <c r="K1874" s="157"/>
      <c r="L1874" s="157"/>
      <c r="M1874" s="157"/>
      <c r="N1874" s="157"/>
      <c r="O1874" s="157"/>
      <c r="P1874" s="157"/>
      <c r="Q1874" s="157"/>
      <c r="R1874" s="157"/>
      <c r="S1874" s="157"/>
      <c r="T1874" s="157"/>
      <c r="U1874" s="157"/>
      <c r="V1874" s="157"/>
      <c r="W1874" s="157"/>
      <c r="X1874" s="157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242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6" t="s">
        <v>333</v>
      </c>
      <c r="D1875" s="159"/>
      <c r="E1875" s="160">
        <v>12.26</v>
      </c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242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6" t="s">
        <v>334</v>
      </c>
      <c r="D1876" s="159"/>
      <c r="E1876" s="160">
        <v>7.5</v>
      </c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242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6" t="s">
        <v>335</v>
      </c>
      <c r="D1877" s="159"/>
      <c r="E1877" s="160">
        <v>6.5</v>
      </c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242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6" t="s">
        <v>336</v>
      </c>
      <c r="D1878" s="159"/>
      <c r="E1878" s="160">
        <v>7.8</v>
      </c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242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6" t="s">
        <v>337</v>
      </c>
      <c r="D1879" s="159"/>
      <c r="E1879" s="160">
        <v>4.7</v>
      </c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242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6" t="s">
        <v>316</v>
      </c>
      <c r="D1880" s="159"/>
      <c r="E1880" s="160"/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242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6" t="s">
        <v>338</v>
      </c>
      <c r="D1881" s="159"/>
      <c r="E1881" s="160">
        <v>7.9</v>
      </c>
      <c r="F1881" s="157"/>
      <c r="G1881" s="157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242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6" t="s">
        <v>339</v>
      </c>
      <c r="D1882" s="159"/>
      <c r="E1882" s="160">
        <v>21.4</v>
      </c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242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6" t="s">
        <v>340</v>
      </c>
      <c r="D1883" s="159"/>
      <c r="E1883" s="160">
        <v>2</v>
      </c>
      <c r="F1883" s="157"/>
      <c r="G1883" s="157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242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6" t="s">
        <v>343</v>
      </c>
      <c r="D1884" s="159"/>
      <c r="E1884" s="160">
        <v>8.6</v>
      </c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242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6" t="s">
        <v>344</v>
      </c>
      <c r="D1885" s="159"/>
      <c r="E1885" s="160">
        <v>3.7</v>
      </c>
      <c r="F1885" s="157"/>
      <c r="G1885" s="157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242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6" t="s">
        <v>428</v>
      </c>
      <c r="D1886" s="159"/>
      <c r="E1886" s="160"/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242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 x14ac:dyDescent="0.2">
      <c r="A1887" s="154"/>
      <c r="B1887" s="155"/>
      <c r="C1887" s="186" t="s">
        <v>1624</v>
      </c>
      <c r="D1887" s="159"/>
      <c r="E1887" s="160"/>
      <c r="F1887" s="157"/>
      <c r="G1887" s="157"/>
      <c r="H1887" s="157"/>
      <c r="I1887" s="157"/>
      <c r="J1887" s="157"/>
      <c r="K1887" s="157"/>
      <c r="L1887" s="157"/>
      <c r="M1887" s="157"/>
      <c r="N1887" s="157"/>
      <c r="O1887" s="157"/>
      <c r="P1887" s="157"/>
      <c r="Q1887" s="157"/>
      <c r="R1887" s="157"/>
      <c r="S1887" s="157"/>
      <c r="T1887" s="157"/>
      <c r="U1887" s="157"/>
      <c r="V1887" s="157"/>
      <c r="W1887" s="157"/>
      <c r="X1887" s="157"/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242</v>
      </c>
      <c r="AH1887" s="147">
        <v>0</v>
      </c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54"/>
      <c r="B1888" s="155"/>
      <c r="C1888" s="186" t="s">
        <v>316</v>
      </c>
      <c r="D1888" s="159"/>
      <c r="E1888" s="160"/>
      <c r="F1888" s="157"/>
      <c r="G1888" s="157"/>
      <c r="H1888" s="157"/>
      <c r="I1888" s="157"/>
      <c r="J1888" s="157"/>
      <c r="K1888" s="157"/>
      <c r="L1888" s="157"/>
      <c r="M1888" s="157"/>
      <c r="N1888" s="157"/>
      <c r="O1888" s="157"/>
      <c r="P1888" s="157"/>
      <c r="Q1888" s="157"/>
      <c r="R1888" s="157"/>
      <c r="S1888" s="157"/>
      <c r="T1888" s="157"/>
      <c r="U1888" s="157"/>
      <c r="V1888" s="157"/>
      <c r="W1888" s="157"/>
      <c r="X1888" s="157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242</v>
      </c>
      <c r="AH1888" s="147">
        <v>0</v>
      </c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1" x14ac:dyDescent="0.2">
      <c r="A1889" s="154"/>
      <c r="B1889" s="155"/>
      <c r="C1889" s="186" t="s">
        <v>1629</v>
      </c>
      <c r="D1889" s="159"/>
      <c r="E1889" s="160">
        <v>96.57</v>
      </c>
      <c r="F1889" s="157"/>
      <c r="G1889" s="157"/>
      <c r="H1889" s="157"/>
      <c r="I1889" s="157"/>
      <c r="J1889" s="157"/>
      <c r="K1889" s="157"/>
      <c r="L1889" s="157"/>
      <c r="M1889" s="157"/>
      <c r="N1889" s="157"/>
      <c r="O1889" s="157"/>
      <c r="P1889" s="157"/>
      <c r="Q1889" s="157"/>
      <c r="R1889" s="157"/>
      <c r="S1889" s="157"/>
      <c r="T1889" s="157"/>
      <c r="U1889" s="157"/>
      <c r="V1889" s="157"/>
      <c r="W1889" s="157"/>
      <c r="X1889" s="157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242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 x14ac:dyDescent="0.2">
      <c r="A1890" s="154"/>
      <c r="B1890" s="155"/>
      <c r="C1890" s="186" t="s">
        <v>1630</v>
      </c>
      <c r="D1890" s="159"/>
      <c r="E1890" s="160">
        <v>127.13200000000001</v>
      </c>
      <c r="F1890" s="157"/>
      <c r="G1890" s="157"/>
      <c r="H1890" s="157"/>
      <c r="I1890" s="157"/>
      <c r="J1890" s="157"/>
      <c r="K1890" s="157"/>
      <c r="L1890" s="157"/>
      <c r="M1890" s="157"/>
      <c r="N1890" s="157"/>
      <c r="O1890" s="157"/>
      <c r="P1890" s="157"/>
      <c r="Q1890" s="157"/>
      <c r="R1890" s="157"/>
      <c r="S1890" s="157"/>
      <c r="T1890" s="157"/>
      <c r="U1890" s="157"/>
      <c r="V1890" s="157"/>
      <c r="W1890" s="157"/>
      <c r="X1890" s="157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242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54"/>
      <c r="B1891" s="155"/>
      <c r="C1891" s="186" t="s">
        <v>1631</v>
      </c>
      <c r="D1891" s="159"/>
      <c r="E1891" s="160">
        <v>75.628</v>
      </c>
      <c r="F1891" s="157"/>
      <c r="G1891" s="157"/>
      <c r="H1891" s="157"/>
      <c r="I1891" s="157"/>
      <c r="J1891" s="157"/>
      <c r="K1891" s="157"/>
      <c r="L1891" s="157"/>
      <c r="M1891" s="157"/>
      <c r="N1891" s="157"/>
      <c r="O1891" s="157"/>
      <c r="P1891" s="157"/>
      <c r="Q1891" s="157"/>
      <c r="R1891" s="157"/>
      <c r="S1891" s="157"/>
      <c r="T1891" s="157"/>
      <c r="U1891" s="157"/>
      <c r="V1891" s="157"/>
      <c r="W1891" s="157"/>
      <c r="X1891" s="157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242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54"/>
      <c r="B1892" s="155"/>
      <c r="C1892" s="186" t="s">
        <v>1632</v>
      </c>
      <c r="D1892" s="159"/>
      <c r="E1892" s="160">
        <v>72.704999999999998</v>
      </c>
      <c r="F1892" s="157"/>
      <c r="G1892" s="157"/>
      <c r="H1892" s="157"/>
      <c r="I1892" s="157"/>
      <c r="J1892" s="157"/>
      <c r="K1892" s="157"/>
      <c r="L1892" s="157"/>
      <c r="M1892" s="157"/>
      <c r="N1892" s="157"/>
      <c r="O1892" s="157"/>
      <c r="P1892" s="157"/>
      <c r="Q1892" s="157"/>
      <c r="R1892" s="157"/>
      <c r="S1892" s="157"/>
      <c r="T1892" s="157"/>
      <c r="U1892" s="157"/>
      <c r="V1892" s="157"/>
      <c r="W1892" s="157"/>
      <c r="X1892" s="157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242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54"/>
      <c r="B1893" s="155"/>
      <c r="C1893" s="186" t="s">
        <v>1633</v>
      </c>
      <c r="D1893" s="159"/>
      <c r="E1893" s="160">
        <v>73.334000000000003</v>
      </c>
      <c r="F1893" s="157"/>
      <c r="G1893" s="157"/>
      <c r="H1893" s="157"/>
      <c r="I1893" s="157"/>
      <c r="J1893" s="157"/>
      <c r="K1893" s="157"/>
      <c r="L1893" s="157"/>
      <c r="M1893" s="157"/>
      <c r="N1893" s="157"/>
      <c r="O1893" s="157"/>
      <c r="P1893" s="157"/>
      <c r="Q1893" s="157"/>
      <c r="R1893" s="157"/>
      <c r="S1893" s="157"/>
      <c r="T1893" s="157"/>
      <c r="U1893" s="157"/>
      <c r="V1893" s="157"/>
      <c r="W1893" s="157"/>
      <c r="X1893" s="157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242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54"/>
      <c r="B1894" s="155"/>
      <c r="C1894" s="186" t="s">
        <v>1634</v>
      </c>
      <c r="D1894" s="159"/>
      <c r="E1894" s="160">
        <v>73.778000000000006</v>
      </c>
      <c r="F1894" s="157"/>
      <c r="G1894" s="157"/>
      <c r="H1894" s="157"/>
      <c r="I1894" s="157"/>
      <c r="J1894" s="157"/>
      <c r="K1894" s="157"/>
      <c r="L1894" s="157"/>
      <c r="M1894" s="157"/>
      <c r="N1894" s="157"/>
      <c r="O1894" s="157"/>
      <c r="P1894" s="157"/>
      <c r="Q1894" s="157"/>
      <c r="R1894" s="157"/>
      <c r="S1894" s="157"/>
      <c r="T1894" s="157"/>
      <c r="U1894" s="157"/>
      <c r="V1894" s="157"/>
      <c r="W1894" s="157"/>
      <c r="X1894" s="157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242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54"/>
      <c r="B1895" s="155"/>
      <c r="C1895" s="186" t="s">
        <v>1635</v>
      </c>
      <c r="D1895" s="159"/>
      <c r="E1895" s="160">
        <v>68.006</v>
      </c>
      <c r="F1895" s="157"/>
      <c r="G1895" s="157"/>
      <c r="H1895" s="157"/>
      <c r="I1895" s="157"/>
      <c r="J1895" s="157"/>
      <c r="K1895" s="157"/>
      <c r="L1895" s="157"/>
      <c r="M1895" s="157"/>
      <c r="N1895" s="157"/>
      <c r="O1895" s="157"/>
      <c r="P1895" s="157"/>
      <c r="Q1895" s="157"/>
      <c r="R1895" s="157"/>
      <c r="S1895" s="157"/>
      <c r="T1895" s="157"/>
      <c r="U1895" s="157"/>
      <c r="V1895" s="157"/>
      <c r="W1895" s="157"/>
      <c r="X1895" s="157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242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54"/>
      <c r="B1896" s="155"/>
      <c r="C1896" s="186" t="s">
        <v>1636</v>
      </c>
      <c r="D1896" s="159"/>
      <c r="E1896" s="160">
        <v>67.561999999999998</v>
      </c>
      <c r="F1896" s="157"/>
      <c r="G1896" s="157"/>
      <c r="H1896" s="157"/>
      <c r="I1896" s="157"/>
      <c r="J1896" s="157"/>
      <c r="K1896" s="157"/>
      <c r="L1896" s="157"/>
      <c r="M1896" s="157"/>
      <c r="N1896" s="157"/>
      <c r="O1896" s="157"/>
      <c r="P1896" s="157"/>
      <c r="Q1896" s="157"/>
      <c r="R1896" s="157"/>
      <c r="S1896" s="157"/>
      <c r="T1896" s="157"/>
      <c r="U1896" s="157"/>
      <c r="V1896" s="157"/>
      <c r="W1896" s="157"/>
      <c r="X1896" s="157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242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54"/>
      <c r="B1897" s="155"/>
      <c r="C1897" s="186" t="s">
        <v>1637</v>
      </c>
      <c r="D1897" s="159"/>
      <c r="E1897" s="160">
        <v>63.417999999999999</v>
      </c>
      <c r="F1897" s="157"/>
      <c r="G1897" s="157"/>
      <c r="H1897" s="157"/>
      <c r="I1897" s="157"/>
      <c r="J1897" s="157"/>
      <c r="K1897" s="157"/>
      <c r="L1897" s="157"/>
      <c r="M1897" s="157"/>
      <c r="N1897" s="157"/>
      <c r="O1897" s="157"/>
      <c r="P1897" s="157"/>
      <c r="Q1897" s="157"/>
      <c r="R1897" s="157"/>
      <c r="S1897" s="157"/>
      <c r="T1897" s="157"/>
      <c r="U1897" s="157"/>
      <c r="V1897" s="157"/>
      <c r="W1897" s="157"/>
      <c r="X1897" s="157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242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54"/>
      <c r="B1898" s="155"/>
      <c r="C1898" s="186" t="s">
        <v>1638</v>
      </c>
      <c r="D1898" s="159"/>
      <c r="E1898" s="160">
        <v>25.574999999999999</v>
      </c>
      <c r="F1898" s="157"/>
      <c r="G1898" s="157"/>
      <c r="H1898" s="157"/>
      <c r="I1898" s="157"/>
      <c r="J1898" s="157"/>
      <c r="K1898" s="157"/>
      <c r="L1898" s="157"/>
      <c r="M1898" s="157"/>
      <c r="N1898" s="157"/>
      <c r="O1898" s="157"/>
      <c r="P1898" s="157"/>
      <c r="Q1898" s="157"/>
      <c r="R1898" s="157"/>
      <c r="S1898" s="157"/>
      <c r="T1898" s="157"/>
      <c r="U1898" s="157"/>
      <c r="V1898" s="157"/>
      <c r="W1898" s="157"/>
      <c r="X1898" s="157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242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">
      <c r="A1899" s="154"/>
      <c r="B1899" s="155"/>
      <c r="C1899" s="186" t="s">
        <v>1639</v>
      </c>
      <c r="D1899" s="159"/>
      <c r="E1899" s="160">
        <v>11.775</v>
      </c>
      <c r="F1899" s="157"/>
      <c r="G1899" s="157"/>
      <c r="H1899" s="157"/>
      <c r="I1899" s="157"/>
      <c r="J1899" s="157"/>
      <c r="K1899" s="157"/>
      <c r="L1899" s="157"/>
      <c r="M1899" s="157"/>
      <c r="N1899" s="157"/>
      <c r="O1899" s="157"/>
      <c r="P1899" s="157"/>
      <c r="Q1899" s="157"/>
      <c r="R1899" s="157"/>
      <c r="S1899" s="157"/>
      <c r="T1899" s="157"/>
      <c r="U1899" s="157"/>
      <c r="V1899" s="157"/>
      <c r="W1899" s="157"/>
      <c r="X1899" s="157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242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">
      <c r="A1900" s="154"/>
      <c r="B1900" s="155"/>
      <c r="C1900" s="186" t="s">
        <v>1640</v>
      </c>
      <c r="D1900" s="159"/>
      <c r="E1900" s="160">
        <v>129.315</v>
      </c>
      <c r="F1900" s="157"/>
      <c r="G1900" s="157"/>
      <c r="H1900" s="157"/>
      <c r="I1900" s="157"/>
      <c r="J1900" s="157"/>
      <c r="K1900" s="157"/>
      <c r="L1900" s="157"/>
      <c r="M1900" s="157"/>
      <c r="N1900" s="157"/>
      <c r="O1900" s="157"/>
      <c r="P1900" s="157"/>
      <c r="Q1900" s="157"/>
      <c r="R1900" s="157"/>
      <c r="S1900" s="157"/>
      <c r="T1900" s="157"/>
      <c r="U1900" s="157"/>
      <c r="V1900" s="157"/>
      <c r="W1900" s="157"/>
      <c r="X1900" s="157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242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">
      <c r="A1901" s="154"/>
      <c r="B1901" s="155"/>
      <c r="C1901" s="186" t="s">
        <v>428</v>
      </c>
      <c r="D1901" s="159"/>
      <c r="E1901" s="160"/>
      <c r="F1901" s="157"/>
      <c r="G1901" s="157"/>
      <c r="H1901" s="157"/>
      <c r="I1901" s="157"/>
      <c r="J1901" s="157"/>
      <c r="K1901" s="157"/>
      <c r="L1901" s="157"/>
      <c r="M1901" s="157"/>
      <c r="N1901" s="157"/>
      <c r="O1901" s="157"/>
      <c r="P1901" s="157"/>
      <c r="Q1901" s="157"/>
      <c r="R1901" s="157"/>
      <c r="S1901" s="157"/>
      <c r="T1901" s="157"/>
      <c r="U1901" s="157"/>
      <c r="V1901" s="157"/>
      <c r="W1901" s="157"/>
      <c r="X1901" s="157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242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">
      <c r="A1902" s="154"/>
      <c r="B1902" s="155"/>
      <c r="C1902" s="188" t="s">
        <v>275</v>
      </c>
      <c r="D1902" s="161"/>
      <c r="E1902" s="162"/>
      <c r="F1902" s="157"/>
      <c r="G1902" s="157"/>
      <c r="H1902" s="157"/>
      <c r="I1902" s="157"/>
      <c r="J1902" s="157"/>
      <c r="K1902" s="157"/>
      <c r="L1902" s="157"/>
      <c r="M1902" s="157"/>
      <c r="N1902" s="157"/>
      <c r="O1902" s="157"/>
      <c r="P1902" s="157"/>
      <c r="Q1902" s="157"/>
      <c r="R1902" s="157"/>
      <c r="S1902" s="157"/>
      <c r="T1902" s="157"/>
      <c r="U1902" s="157"/>
      <c r="V1902" s="157"/>
      <c r="W1902" s="157"/>
      <c r="X1902" s="157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242</v>
      </c>
      <c r="AH1902" s="147"/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">
      <c r="A1903" s="154"/>
      <c r="B1903" s="155"/>
      <c r="C1903" s="189" t="s">
        <v>1496</v>
      </c>
      <c r="D1903" s="161"/>
      <c r="E1903" s="162"/>
      <c r="F1903" s="157"/>
      <c r="G1903" s="157"/>
      <c r="H1903" s="157"/>
      <c r="I1903" s="157"/>
      <c r="J1903" s="157"/>
      <c r="K1903" s="157"/>
      <c r="L1903" s="157"/>
      <c r="M1903" s="157"/>
      <c r="N1903" s="157"/>
      <c r="O1903" s="157"/>
      <c r="P1903" s="157"/>
      <c r="Q1903" s="157"/>
      <c r="R1903" s="157"/>
      <c r="S1903" s="157"/>
      <c r="T1903" s="157"/>
      <c r="U1903" s="157"/>
      <c r="V1903" s="157"/>
      <c r="W1903" s="157"/>
      <c r="X1903" s="157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242</v>
      </c>
      <c r="AH1903" s="147">
        <v>2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">
      <c r="A1904" s="154"/>
      <c r="B1904" s="155"/>
      <c r="C1904" s="189" t="s">
        <v>1641</v>
      </c>
      <c r="D1904" s="161"/>
      <c r="E1904" s="162">
        <v>13.95</v>
      </c>
      <c r="F1904" s="157"/>
      <c r="G1904" s="157"/>
      <c r="H1904" s="157"/>
      <c r="I1904" s="157"/>
      <c r="J1904" s="157"/>
      <c r="K1904" s="157"/>
      <c r="L1904" s="157"/>
      <c r="M1904" s="157"/>
      <c r="N1904" s="157"/>
      <c r="O1904" s="157"/>
      <c r="P1904" s="157"/>
      <c r="Q1904" s="157"/>
      <c r="R1904" s="157"/>
      <c r="S1904" s="157"/>
      <c r="T1904" s="157"/>
      <c r="U1904" s="157"/>
      <c r="V1904" s="157"/>
      <c r="W1904" s="157"/>
      <c r="X1904" s="157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242</v>
      </c>
      <c r="AH1904" s="147">
        <v>2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 x14ac:dyDescent="0.2">
      <c r="A1905" s="154"/>
      <c r="B1905" s="155"/>
      <c r="C1905" s="189" t="s">
        <v>1642</v>
      </c>
      <c r="D1905" s="161"/>
      <c r="E1905" s="162">
        <v>5.2220000000000004</v>
      </c>
      <c r="F1905" s="157"/>
      <c r="G1905" s="157"/>
      <c r="H1905" s="157"/>
      <c r="I1905" s="157"/>
      <c r="J1905" s="157"/>
      <c r="K1905" s="157"/>
      <c r="L1905" s="157"/>
      <c r="M1905" s="157"/>
      <c r="N1905" s="157"/>
      <c r="O1905" s="157"/>
      <c r="P1905" s="157"/>
      <c r="Q1905" s="157"/>
      <c r="R1905" s="157"/>
      <c r="S1905" s="157"/>
      <c r="T1905" s="157"/>
      <c r="U1905" s="157"/>
      <c r="V1905" s="157"/>
      <c r="W1905" s="157"/>
      <c r="X1905" s="157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242</v>
      </c>
      <c r="AH1905" s="147">
        <v>2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 x14ac:dyDescent="0.2">
      <c r="A1906" s="154"/>
      <c r="B1906" s="155"/>
      <c r="C1906" s="189" t="s">
        <v>1643</v>
      </c>
      <c r="D1906" s="161"/>
      <c r="E1906" s="162">
        <v>6.2930000000000001</v>
      </c>
      <c r="F1906" s="157"/>
      <c r="G1906" s="157"/>
      <c r="H1906" s="157"/>
      <c r="I1906" s="157"/>
      <c r="J1906" s="157"/>
      <c r="K1906" s="157"/>
      <c r="L1906" s="157"/>
      <c r="M1906" s="157"/>
      <c r="N1906" s="157"/>
      <c r="O1906" s="157"/>
      <c r="P1906" s="157"/>
      <c r="Q1906" s="157"/>
      <c r="R1906" s="157"/>
      <c r="S1906" s="157"/>
      <c r="T1906" s="157"/>
      <c r="U1906" s="157"/>
      <c r="V1906" s="157"/>
      <c r="W1906" s="157"/>
      <c r="X1906" s="157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242</v>
      </c>
      <c r="AH1906" s="147">
        <v>2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 x14ac:dyDescent="0.2">
      <c r="A1907" s="154"/>
      <c r="B1907" s="155"/>
      <c r="C1907" s="189" t="s">
        <v>1644</v>
      </c>
      <c r="D1907" s="161"/>
      <c r="E1907" s="162">
        <v>11.842000000000001</v>
      </c>
      <c r="F1907" s="157"/>
      <c r="G1907" s="157"/>
      <c r="H1907" s="157"/>
      <c r="I1907" s="157"/>
      <c r="J1907" s="157"/>
      <c r="K1907" s="157"/>
      <c r="L1907" s="157"/>
      <c r="M1907" s="157"/>
      <c r="N1907" s="157"/>
      <c r="O1907" s="157"/>
      <c r="P1907" s="157"/>
      <c r="Q1907" s="157"/>
      <c r="R1907" s="157"/>
      <c r="S1907" s="157"/>
      <c r="T1907" s="157"/>
      <c r="U1907" s="157"/>
      <c r="V1907" s="157"/>
      <c r="W1907" s="157"/>
      <c r="X1907" s="157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242</v>
      </c>
      <c r="AH1907" s="147">
        <v>2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">
      <c r="A1908" s="154"/>
      <c r="B1908" s="155"/>
      <c r="C1908" s="189" t="s">
        <v>1498</v>
      </c>
      <c r="D1908" s="161"/>
      <c r="E1908" s="162"/>
      <c r="F1908" s="157"/>
      <c r="G1908" s="157"/>
      <c r="H1908" s="157"/>
      <c r="I1908" s="157"/>
      <c r="J1908" s="157"/>
      <c r="K1908" s="157"/>
      <c r="L1908" s="157"/>
      <c r="M1908" s="157"/>
      <c r="N1908" s="157"/>
      <c r="O1908" s="157"/>
      <c r="P1908" s="157"/>
      <c r="Q1908" s="157"/>
      <c r="R1908" s="157"/>
      <c r="S1908" s="157"/>
      <c r="T1908" s="157"/>
      <c r="U1908" s="157"/>
      <c r="V1908" s="157"/>
      <c r="W1908" s="157"/>
      <c r="X1908" s="157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242</v>
      </c>
      <c r="AH1908" s="147">
        <v>2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54"/>
      <c r="B1909" s="155"/>
      <c r="C1909" s="189" t="s">
        <v>1645</v>
      </c>
      <c r="D1909" s="161"/>
      <c r="E1909" s="162">
        <v>11.445499999999999</v>
      </c>
      <c r="F1909" s="157"/>
      <c r="G1909" s="157"/>
      <c r="H1909" s="157"/>
      <c r="I1909" s="157"/>
      <c r="J1909" s="157"/>
      <c r="K1909" s="157"/>
      <c r="L1909" s="157"/>
      <c r="M1909" s="157"/>
      <c r="N1909" s="157"/>
      <c r="O1909" s="157"/>
      <c r="P1909" s="157"/>
      <c r="Q1909" s="157"/>
      <c r="R1909" s="157"/>
      <c r="S1909" s="157"/>
      <c r="T1909" s="157"/>
      <c r="U1909" s="157"/>
      <c r="V1909" s="157"/>
      <c r="W1909" s="157"/>
      <c r="X1909" s="157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242</v>
      </c>
      <c r="AH1909" s="147">
        <v>2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 x14ac:dyDescent="0.2">
      <c r="A1910" s="154"/>
      <c r="B1910" s="155"/>
      <c r="C1910" s="189" t="s">
        <v>1646</v>
      </c>
      <c r="D1910" s="161"/>
      <c r="E1910" s="162">
        <v>12.6</v>
      </c>
      <c r="F1910" s="157"/>
      <c r="G1910" s="157"/>
      <c r="H1910" s="157"/>
      <c r="I1910" s="157"/>
      <c r="J1910" s="157"/>
      <c r="K1910" s="157"/>
      <c r="L1910" s="157"/>
      <c r="M1910" s="157"/>
      <c r="N1910" s="157"/>
      <c r="O1910" s="157"/>
      <c r="P1910" s="157"/>
      <c r="Q1910" s="157"/>
      <c r="R1910" s="157"/>
      <c r="S1910" s="157"/>
      <c r="T1910" s="157"/>
      <c r="U1910" s="157"/>
      <c r="V1910" s="157"/>
      <c r="W1910" s="157"/>
      <c r="X1910" s="157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242</v>
      </c>
      <c r="AH1910" s="147">
        <v>2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 x14ac:dyDescent="0.2">
      <c r="A1911" s="154"/>
      <c r="B1911" s="155"/>
      <c r="C1911" s="188" t="s">
        <v>277</v>
      </c>
      <c r="D1911" s="161"/>
      <c r="E1911" s="162"/>
      <c r="F1911" s="157"/>
      <c r="G1911" s="157"/>
      <c r="H1911" s="157"/>
      <c r="I1911" s="157"/>
      <c r="J1911" s="157"/>
      <c r="K1911" s="157"/>
      <c r="L1911" s="157"/>
      <c r="M1911" s="157"/>
      <c r="N1911" s="157"/>
      <c r="O1911" s="157"/>
      <c r="P1911" s="157"/>
      <c r="Q1911" s="157"/>
      <c r="R1911" s="157"/>
      <c r="S1911" s="157"/>
      <c r="T1911" s="157"/>
      <c r="U1911" s="157"/>
      <c r="V1911" s="157"/>
      <c r="W1911" s="157"/>
      <c r="X1911" s="157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242</v>
      </c>
      <c r="AH1911" s="147"/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">
      <c r="A1912" s="154"/>
      <c r="B1912" s="155"/>
      <c r="C1912" s="186" t="s">
        <v>1647</v>
      </c>
      <c r="D1912" s="159"/>
      <c r="E1912" s="160">
        <v>122.705</v>
      </c>
      <c r="F1912" s="157"/>
      <c r="G1912" s="157"/>
      <c r="H1912" s="157"/>
      <c r="I1912" s="157"/>
      <c r="J1912" s="157"/>
      <c r="K1912" s="157"/>
      <c r="L1912" s="157"/>
      <c r="M1912" s="157"/>
      <c r="N1912" s="157"/>
      <c r="O1912" s="157"/>
      <c r="P1912" s="157"/>
      <c r="Q1912" s="157"/>
      <c r="R1912" s="157"/>
      <c r="S1912" s="157"/>
      <c r="T1912" s="157"/>
      <c r="U1912" s="157"/>
      <c r="V1912" s="157"/>
      <c r="W1912" s="157"/>
      <c r="X1912" s="157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242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">
      <c r="A1913" s="154"/>
      <c r="B1913" s="155"/>
      <c r="C1913" s="186" t="s">
        <v>428</v>
      </c>
      <c r="D1913" s="159"/>
      <c r="E1913" s="160"/>
      <c r="F1913" s="157"/>
      <c r="G1913" s="157"/>
      <c r="H1913" s="157"/>
      <c r="I1913" s="157"/>
      <c r="J1913" s="157"/>
      <c r="K1913" s="157"/>
      <c r="L1913" s="157"/>
      <c r="M1913" s="157"/>
      <c r="N1913" s="157"/>
      <c r="O1913" s="157"/>
      <c r="P1913" s="157"/>
      <c r="Q1913" s="157"/>
      <c r="R1913" s="157"/>
      <c r="S1913" s="157"/>
      <c r="T1913" s="157"/>
      <c r="U1913" s="157"/>
      <c r="V1913" s="157"/>
      <c r="W1913" s="157"/>
      <c r="X1913" s="157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242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">
      <c r="A1914" s="154"/>
      <c r="B1914" s="155"/>
      <c r="C1914" s="188" t="s">
        <v>275</v>
      </c>
      <c r="D1914" s="161"/>
      <c r="E1914" s="162"/>
      <c r="F1914" s="157"/>
      <c r="G1914" s="157"/>
      <c r="H1914" s="157"/>
      <c r="I1914" s="157"/>
      <c r="J1914" s="157"/>
      <c r="K1914" s="157"/>
      <c r="L1914" s="157"/>
      <c r="M1914" s="157"/>
      <c r="N1914" s="157"/>
      <c r="O1914" s="157"/>
      <c r="P1914" s="157"/>
      <c r="Q1914" s="157"/>
      <c r="R1914" s="157"/>
      <c r="S1914" s="157"/>
      <c r="T1914" s="157"/>
      <c r="U1914" s="157"/>
      <c r="V1914" s="157"/>
      <c r="W1914" s="157"/>
      <c r="X1914" s="157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242</v>
      </c>
      <c r="AH1914" s="147"/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">
      <c r="A1915" s="154"/>
      <c r="B1915" s="155"/>
      <c r="C1915" s="189" t="s">
        <v>1498</v>
      </c>
      <c r="D1915" s="161"/>
      <c r="E1915" s="162"/>
      <c r="F1915" s="157"/>
      <c r="G1915" s="157"/>
      <c r="H1915" s="157"/>
      <c r="I1915" s="157"/>
      <c r="J1915" s="157"/>
      <c r="K1915" s="157"/>
      <c r="L1915" s="157"/>
      <c r="M1915" s="157"/>
      <c r="N1915" s="157"/>
      <c r="O1915" s="157"/>
      <c r="P1915" s="157"/>
      <c r="Q1915" s="157"/>
      <c r="R1915" s="157"/>
      <c r="S1915" s="157"/>
      <c r="T1915" s="157"/>
      <c r="U1915" s="157"/>
      <c r="V1915" s="157"/>
      <c r="W1915" s="157"/>
      <c r="X1915" s="157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242</v>
      </c>
      <c r="AH1915" s="147">
        <v>2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">
      <c r="A1916" s="154"/>
      <c r="B1916" s="155"/>
      <c r="C1916" s="189" t="s">
        <v>1648</v>
      </c>
      <c r="D1916" s="161"/>
      <c r="E1916" s="162">
        <v>6.51</v>
      </c>
      <c r="F1916" s="157"/>
      <c r="G1916" s="157"/>
      <c r="H1916" s="157"/>
      <c r="I1916" s="157"/>
      <c r="J1916" s="157"/>
      <c r="K1916" s="157"/>
      <c r="L1916" s="157"/>
      <c r="M1916" s="157"/>
      <c r="N1916" s="157"/>
      <c r="O1916" s="157"/>
      <c r="P1916" s="157"/>
      <c r="Q1916" s="157"/>
      <c r="R1916" s="157"/>
      <c r="S1916" s="157"/>
      <c r="T1916" s="157"/>
      <c r="U1916" s="157"/>
      <c r="V1916" s="157"/>
      <c r="W1916" s="157"/>
      <c r="X1916" s="157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242</v>
      </c>
      <c r="AH1916" s="147">
        <v>2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">
      <c r="A1917" s="154"/>
      <c r="B1917" s="155"/>
      <c r="C1917" s="189" t="s">
        <v>438</v>
      </c>
      <c r="D1917" s="161"/>
      <c r="E1917" s="162"/>
      <c r="F1917" s="157"/>
      <c r="G1917" s="157"/>
      <c r="H1917" s="157"/>
      <c r="I1917" s="157"/>
      <c r="J1917" s="157"/>
      <c r="K1917" s="157"/>
      <c r="L1917" s="157"/>
      <c r="M1917" s="157"/>
      <c r="N1917" s="157"/>
      <c r="O1917" s="157"/>
      <c r="P1917" s="157"/>
      <c r="Q1917" s="157"/>
      <c r="R1917" s="157"/>
      <c r="S1917" s="157"/>
      <c r="T1917" s="157"/>
      <c r="U1917" s="157"/>
      <c r="V1917" s="157"/>
      <c r="W1917" s="157"/>
      <c r="X1917" s="157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242</v>
      </c>
      <c r="AH1917" s="147">
        <v>2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">
      <c r="A1918" s="154"/>
      <c r="B1918" s="155"/>
      <c r="C1918" s="189" t="s">
        <v>1649</v>
      </c>
      <c r="D1918" s="161"/>
      <c r="E1918" s="162">
        <v>16.5945</v>
      </c>
      <c r="F1918" s="157"/>
      <c r="G1918" s="157"/>
      <c r="H1918" s="157"/>
      <c r="I1918" s="157"/>
      <c r="J1918" s="157"/>
      <c r="K1918" s="157"/>
      <c r="L1918" s="157"/>
      <c r="M1918" s="157"/>
      <c r="N1918" s="157"/>
      <c r="O1918" s="157"/>
      <c r="P1918" s="157"/>
      <c r="Q1918" s="157"/>
      <c r="R1918" s="157"/>
      <c r="S1918" s="157"/>
      <c r="T1918" s="157"/>
      <c r="U1918" s="157"/>
      <c r="V1918" s="157"/>
      <c r="W1918" s="157"/>
      <c r="X1918" s="157"/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242</v>
      </c>
      <c r="AH1918" s="147">
        <v>2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 x14ac:dyDescent="0.2">
      <c r="A1919" s="154"/>
      <c r="B1919" s="155"/>
      <c r="C1919" s="188" t="s">
        <v>277</v>
      </c>
      <c r="D1919" s="161"/>
      <c r="E1919" s="162"/>
      <c r="F1919" s="157"/>
      <c r="G1919" s="157"/>
      <c r="H1919" s="157"/>
      <c r="I1919" s="157"/>
      <c r="J1919" s="157"/>
      <c r="K1919" s="157"/>
      <c r="L1919" s="157"/>
      <c r="M1919" s="157"/>
      <c r="N1919" s="157"/>
      <c r="O1919" s="157"/>
      <c r="P1919" s="157"/>
      <c r="Q1919" s="157"/>
      <c r="R1919" s="157"/>
      <c r="S1919" s="157"/>
      <c r="T1919" s="157"/>
      <c r="U1919" s="157"/>
      <c r="V1919" s="157"/>
      <c r="W1919" s="157"/>
      <c r="X1919" s="157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242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 x14ac:dyDescent="0.2">
      <c r="A1920" s="154"/>
      <c r="B1920" s="155"/>
      <c r="C1920" s="186" t="s">
        <v>1650</v>
      </c>
      <c r="D1920" s="159"/>
      <c r="E1920" s="160">
        <v>23.104500000000002</v>
      </c>
      <c r="F1920" s="157"/>
      <c r="G1920" s="157"/>
      <c r="H1920" s="157"/>
      <c r="I1920" s="157"/>
      <c r="J1920" s="157"/>
      <c r="K1920" s="157"/>
      <c r="L1920" s="157"/>
      <c r="M1920" s="157"/>
      <c r="N1920" s="157"/>
      <c r="O1920" s="157"/>
      <c r="P1920" s="157"/>
      <c r="Q1920" s="157"/>
      <c r="R1920" s="157"/>
      <c r="S1920" s="157"/>
      <c r="T1920" s="157"/>
      <c r="U1920" s="157"/>
      <c r="V1920" s="157"/>
      <c r="W1920" s="157"/>
      <c r="X1920" s="157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242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54"/>
      <c r="B1921" s="155"/>
      <c r="C1921" s="188" t="s">
        <v>275</v>
      </c>
      <c r="D1921" s="161"/>
      <c r="E1921" s="162"/>
      <c r="F1921" s="157"/>
      <c r="G1921" s="157"/>
      <c r="H1921" s="157"/>
      <c r="I1921" s="157"/>
      <c r="J1921" s="157"/>
      <c r="K1921" s="157"/>
      <c r="L1921" s="157"/>
      <c r="M1921" s="157"/>
      <c r="N1921" s="157"/>
      <c r="O1921" s="157"/>
      <c r="P1921" s="157"/>
      <c r="Q1921" s="157"/>
      <c r="R1921" s="157"/>
      <c r="S1921" s="157"/>
      <c r="T1921" s="157"/>
      <c r="U1921" s="157"/>
      <c r="V1921" s="157"/>
      <c r="W1921" s="157"/>
      <c r="X1921" s="157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242</v>
      </c>
      <c r="AH1921" s="147"/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">
      <c r="A1922" s="154"/>
      <c r="B1922" s="155"/>
      <c r="C1922" s="189" t="s">
        <v>1496</v>
      </c>
      <c r="D1922" s="161"/>
      <c r="E1922" s="162"/>
      <c r="F1922" s="157"/>
      <c r="G1922" s="157"/>
      <c r="H1922" s="157"/>
      <c r="I1922" s="157"/>
      <c r="J1922" s="157"/>
      <c r="K1922" s="157"/>
      <c r="L1922" s="157"/>
      <c r="M1922" s="157"/>
      <c r="N1922" s="157"/>
      <c r="O1922" s="157"/>
      <c r="P1922" s="157"/>
      <c r="Q1922" s="157"/>
      <c r="R1922" s="157"/>
      <c r="S1922" s="157"/>
      <c r="T1922" s="157"/>
      <c r="U1922" s="157"/>
      <c r="V1922" s="157"/>
      <c r="W1922" s="157"/>
      <c r="X1922" s="157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242</v>
      </c>
      <c r="AH1922" s="147">
        <v>2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">
      <c r="A1923" s="154"/>
      <c r="B1923" s="155"/>
      <c r="C1923" s="189" t="s">
        <v>1651</v>
      </c>
      <c r="D1923" s="161"/>
      <c r="E1923" s="162">
        <v>7.13</v>
      </c>
      <c r="F1923" s="157"/>
      <c r="G1923" s="157"/>
      <c r="H1923" s="157"/>
      <c r="I1923" s="157"/>
      <c r="J1923" s="157"/>
      <c r="K1923" s="157"/>
      <c r="L1923" s="157"/>
      <c r="M1923" s="157"/>
      <c r="N1923" s="157"/>
      <c r="O1923" s="157"/>
      <c r="P1923" s="157"/>
      <c r="Q1923" s="157"/>
      <c r="R1923" s="157"/>
      <c r="S1923" s="157"/>
      <c r="T1923" s="157"/>
      <c r="U1923" s="157"/>
      <c r="V1923" s="157"/>
      <c r="W1923" s="157"/>
      <c r="X1923" s="157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242</v>
      </c>
      <c r="AH1923" s="147">
        <v>2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">
      <c r="A1924" s="154"/>
      <c r="B1924" s="155"/>
      <c r="C1924" s="189" t="s">
        <v>1652</v>
      </c>
      <c r="D1924" s="161"/>
      <c r="E1924" s="162">
        <v>-2.15</v>
      </c>
      <c r="F1924" s="157"/>
      <c r="G1924" s="157"/>
      <c r="H1924" s="157"/>
      <c r="I1924" s="157"/>
      <c r="J1924" s="157"/>
      <c r="K1924" s="157"/>
      <c r="L1924" s="157"/>
      <c r="M1924" s="157"/>
      <c r="N1924" s="157"/>
      <c r="O1924" s="157"/>
      <c r="P1924" s="157"/>
      <c r="Q1924" s="157"/>
      <c r="R1924" s="157"/>
      <c r="S1924" s="157"/>
      <c r="T1924" s="157"/>
      <c r="U1924" s="157"/>
      <c r="V1924" s="157"/>
      <c r="W1924" s="157"/>
      <c r="X1924" s="157"/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242</v>
      </c>
      <c r="AH1924" s="147">
        <v>2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">
      <c r="A1925" s="154"/>
      <c r="B1925" s="155"/>
      <c r="C1925" s="189" t="s">
        <v>1498</v>
      </c>
      <c r="D1925" s="161"/>
      <c r="E1925" s="162"/>
      <c r="F1925" s="157"/>
      <c r="G1925" s="157"/>
      <c r="H1925" s="157"/>
      <c r="I1925" s="157"/>
      <c r="J1925" s="157"/>
      <c r="K1925" s="157"/>
      <c r="L1925" s="157"/>
      <c r="M1925" s="157"/>
      <c r="N1925" s="157"/>
      <c r="O1925" s="157"/>
      <c r="P1925" s="157"/>
      <c r="Q1925" s="157"/>
      <c r="R1925" s="157"/>
      <c r="S1925" s="157"/>
      <c r="T1925" s="157"/>
      <c r="U1925" s="157"/>
      <c r="V1925" s="157"/>
      <c r="W1925" s="157"/>
      <c r="X1925" s="157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242</v>
      </c>
      <c r="AH1925" s="147">
        <v>2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">
      <c r="A1926" s="154"/>
      <c r="B1926" s="155"/>
      <c r="C1926" s="189" t="s">
        <v>1653</v>
      </c>
      <c r="D1926" s="161"/>
      <c r="E1926" s="162">
        <v>10.167999999999999</v>
      </c>
      <c r="F1926" s="157"/>
      <c r="G1926" s="157"/>
      <c r="H1926" s="157"/>
      <c r="I1926" s="157"/>
      <c r="J1926" s="157"/>
      <c r="K1926" s="157"/>
      <c r="L1926" s="157"/>
      <c r="M1926" s="157"/>
      <c r="N1926" s="157"/>
      <c r="O1926" s="157"/>
      <c r="P1926" s="157"/>
      <c r="Q1926" s="157"/>
      <c r="R1926" s="157"/>
      <c r="S1926" s="157"/>
      <c r="T1926" s="157"/>
      <c r="U1926" s="157"/>
      <c r="V1926" s="157"/>
      <c r="W1926" s="157"/>
      <c r="X1926" s="157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242</v>
      </c>
      <c r="AH1926" s="147">
        <v>2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">
      <c r="A1927" s="154"/>
      <c r="B1927" s="155"/>
      <c r="C1927" s="189" t="s">
        <v>1654</v>
      </c>
      <c r="D1927" s="161"/>
      <c r="E1927" s="162">
        <v>-2.298</v>
      </c>
      <c r="F1927" s="157"/>
      <c r="G1927" s="157"/>
      <c r="H1927" s="157"/>
      <c r="I1927" s="157"/>
      <c r="J1927" s="157"/>
      <c r="K1927" s="157"/>
      <c r="L1927" s="157"/>
      <c r="M1927" s="157"/>
      <c r="N1927" s="157"/>
      <c r="O1927" s="157"/>
      <c r="P1927" s="157"/>
      <c r="Q1927" s="157"/>
      <c r="R1927" s="157"/>
      <c r="S1927" s="157"/>
      <c r="T1927" s="157"/>
      <c r="U1927" s="157"/>
      <c r="V1927" s="157"/>
      <c r="W1927" s="157"/>
      <c r="X1927" s="157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242</v>
      </c>
      <c r="AH1927" s="147">
        <v>2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">
      <c r="A1928" s="154"/>
      <c r="B1928" s="155"/>
      <c r="C1928" s="189" t="s">
        <v>1655</v>
      </c>
      <c r="D1928" s="161"/>
      <c r="E1928" s="162">
        <v>16.895</v>
      </c>
      <c r="F1928" s="157"/>
      <c r="G1928" s="157"/>
      <c r="H1928" s="157"/>
      <c r="I1928" s="157"/>
      <c r="J1928" s="157"/>
      <c r="K1928" s="157"/>
      <c r="L1928" s="157"/>
      <c r="M1928" s="157"/>
      <c r="N1928" s="157"/>
      <c r="O1928" s="157"/>
      <c r="P1928" s="157"/>
      <c r="Q1928" s="157"/>
      <c r="R1928" s="157"/>
      <c r="S1928" s="157"/>
      <c r="T1928" s="157"/>
      <c r="U1928" s="157"/>
      <c r="V1928" s="157"/>
      <c r="W1928" s="157"/>
      <c r="X1928" s="157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242</v>
      </c>
      <c r="AH1928" s="147">
        <v>2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 x14ac:dyDescent="0.2">
      <c r="A1929" s="154"/>
      <c r="B1929" s="155"/>
      <c r="C1929" s="189" t="s">
        <v>1656</v>
      </c>
      <c r="D1929" s="161"/>
      <c r="E1929" s="162">
        <v>-1.8180000000000001</v>
      </c>
      <c r="F1929" s="157"/>
      <c r="G1929" s="157"/>
      <c r="H1929" s="157"/>
      <c r="I1929" s="157"/>
      <c r="J1929" s="157"/>
      <c r="K1929" s="157"/>
      <c r="L1929" s="157"/>
      <c r="M1929" s="157"/>
      <c r="N1929" s="157"/>
      <c r="O1929" s="157"/>
      <c r="P1929" s="157"/>
      <c r="Q1929" s="157"/>
      <c r="R1929" s="157"/>
      <c r="S1929" s="157"/>
      <c r="T1929" s="157"/>
      <c r="U1929" s="157"/>
      <c r="V1929" s="157"/>
      <c r="W1929" s="157"/>
      <c r="X1929" s="157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242</v>
      </c>
      <c r="AH1929" s="147">
        <v>2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 x14ac:dyDescent="0.2">
      <c r="A1930" s="154"/>
      <c r="B1930" s="155"/>
      <c r="C1930" s="188" t="s">
        <v>277</v>
      </c>
      <c r="D1930" s="161"/>
      <c r="E1930" s="162"/>
      <c r="F1930" s="157"/>
      <c r="G1930" s="157"/>
      <c r="H1930" s="157"/>
      <c r="I1930" s="157"/>
      <c r="J1930" s="157"/>
      <c r="K1930" s="157"/>
      <c r="L1930" s="157"/>
      <c r="M1930" s="157"/>
      <c r="N1930" s="157"/>
      <c r="O1930" s="157"/>
      <c r="P1930" s="157"/>
      <c r="Q1930" s="157"/>
      <c r="R1930" s="157"/>
      <c r="S1930" s="157"/>
      <c r="T1930" s="157"/>
      <c r="U1930" s="157"/>
      <c r="V1930" s="157"/>
      <c r="W1930" s="157"/>
      <c r="X1930" s="157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242</v>
      </c>
      <c r="AH1930" s="147"/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 x14ac:dyDescent="0.2">
      <c r="A1931" s="154"/>
      <c r="B1931" s="155"/>
      <c r="C1931" s="186" t="s">
        <v>1657</v>
      </c>
      <c r="D1931" s="159"/>
      <c r="E1931" s="160">
        <v>55.853999999999999</v>
      </c>
      <c r="F1931" s="157"/>
      <c r="G1931" s="157"/>
      <c r="H1931" s="157"/>
      <c r="I1931" s="157"/>
      <c r="J1931" s="157"/>
      <c r="K1931" s="157"/>
      <c r="L1931" s="157"/>
      <c r="M1931" s="157"/>
      <c r="N1931" s="157"/>
      <c r="O1931" s="157"/>
      <c r="P1931" s="157"/>
      <c r="Q1931" s="157"/>
      <c r="R1931" s="157"/>
      <c r="S1931" s="157"/>
      <c r="T1931" s="157"/>
      <c r="U1931" s="157"/>
      <c r="V1931" s="157"/>
      <c r="W1931" s="157"/>
      <c r="X1931" s="157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242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 x14ac:dyDescent="0.2">
      <c r="A1932" s="154"/>
      <c r="B1932" s="155"/>
      <c r="C1932" s="186" t="s">
        <v>428</v>
      </c>
      <c r="D1932" s="159"/>
      <c r="E1932" s="160"/>
      <c r="F1932" s="157"/>
      <c r="G1932" s="157"/>
      <c r="H1932" s="157"/>
      <c r="I1932" s="157"/>
      <c r="J1932" s="157"/>
      <c r="K1932" s="157"/>
      <c r="L1932" s="157"/>
      <c r="M1932" s="157"/>
      <c r="N1932" s="157"/>
      <c r="O1932" s="157"/>
      <c r="P1932" s="157"/>
      <c r="Q1932" s="157"/>
      <c r="R1932" s="157"/>
      <c r="S1932" s="157"/>
      <c r="T1932" s="157"/>
      <c r="U1932" s="157"/>
      <c r="V1932" s="157"/>
      <c r="W1932" s="157"/>
      <c r="X1932" s="157"/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242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 x14ac:dyDescent="0.2">
      <c r="A1933" s="154"/>
      <c r="B1933" s="155"/>
      <c r="C1933" s="188" t="s">
        <v>275</v>
      </c>
      <c r="D1933" s="161"/>
      <c r="E1933" s="162"/>
      <c r="F1933" s="157"/>
      <c r="G1933" s="157"/>
      <c r="H1933" s="157"/>
      <c r="I1933" s="157"/>
      <c r="J1933" s="157"/>
      <c r="K1933" s="157"/>
      <c r="L1933" s="157"/>
      <c r="M1933" s="157"/>
      <c r="N1933" s="157"/>
      <c r="O1933" s="157"/>
      <c r="P1933" s="157"/>
      <c r="Q1933" s="157"/>
      <c r="R1933" s="157"/>
      <c r="S1933" s="157"/>
      <c r="T1933" s="157"/>
      <c r="U1933" s="157"/>
      <c r="V1933" s="157"/>
      <c r="W1933" s="157"/>
      <c r="X1933" s="157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242</v>
      </c>
      <c r="AH1933" s="147"/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 x14ac:dyDescent="0.2">
      <c r="A1934" s="154"/>
      <c r="B1934" s="155"/>
      <c r="C1934" s="189" t="s">
        <v>1658</v>
      </c>
      <c r="D1934" s="161"/>
      <c r="E1934" s="162">
        <v>28.675000000000001</v>
      </c>
      <c r="F1934" s="157"/>
      <c r="G1934" s="157"/>
      <c r="H1934" s="157"/>
      <c r="I1934" s="157"/>
      <c r="J1934" s="157"/>
      <c r="K1934" s="157"/>
      <c r="L1934" s="157"/>
      <c r="M1934" s="157"/>
      <c r="N1934" s="157"/>
      <c r="O1934" s="157"/>
      <c r="P1934" s="157"/>
      <c r="Q1934" s="157"/>
      <c r="R1934" s="157"/>
      <c r="S1934" s="157"/>
      <c r="T1934" s="157"/>
      <c r="U1934" s="157"/>
      <c r="V1934" s="157"/>
      <c r="W1934" s="157"/>
      <c r="X1934" s="157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242</v>
      </c>
      <c r="AH1934" s="147">
        <v>2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 x14ac:dyDescent="0.2">
      <c r="A1935" s="154"/>
      <c r="B1935" s="155"/>
      <c r="C1935" s="189" t="s">
        <v>1659</v>
      </c>
      <c r="D1935" s="161"/>
      <c r="E1935" s="162">
        <v>-3.6360000000000001</v>
      </c>
      <c r="F1935" s="157"/>
      <c r="G1935" s="157"/>
      <c r="H1935" s="157"/>
      <c r="I1935" s="157"/>
      <c r="J1935" s="157"/>
      <c r="K1935" s="157"/>
      <c r="L1935" s="157"/>
      <c r="M1935" s="157"/>
      <c r="N1935" s="157"/>
      <c r="O1935" s="157"/>
      <c r="P1935" s="157"/>
      <c r="Q1935" s="157"/>
      <c r="R1935" s="157"/>
      <c r="S1935" s="157"/>
      <c r="T1935" s="157"/>
      <c r="U1935" s="157"/>
      <c r="V1935" s="157"/>
      <c r="W1935" s="157"/>
      <c r="X1935" s="157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242</v>
      </c>
      <c r="AH1935" s="147">
        <v>2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 x14ac:dyDescent="0.2">
      <c r="A1936" s="154"/>
      <c r="B1936" s="155"/>
      <c r="C1936" s="188" t="s">
        <v>277</v>
      </c>
      <c r="D1936" s="161"/>
      <c r="E1936" s="162"/>
      <c r="F1936" s="157"/>
      <c r="G1936" s="157"/>
      <c r="H1936" s="157"/>
      <c r="I1936" s="157"/>
      <c r="J1936" s="157"/>
      <c r="K1936" s="157"/>
      <c r="L1936" s="157"/>
      <c r="M1936" s="157"/>
      <c r="N1936" s="157"/>
      <c r="O1936" s="157"/>
      <c r="P1936" s="157"/>
      <c r="Q1936" s="157"/>
      <c r="R1936" s="157"/>
      <c r="S1936" s="157"/>
      <c r="T1936" s="157"/>
      <c r="U1936" s="157"/>
      <c r="V1936" s="157"/>
      <c r="W1936" s="157"/>
      <c r="X1936" s="157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242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 x14ac:dyDescent="0.2">
      <c r="A1937" s="154"/>
      <c r="B1937" s="155"/>
      <c r="C1937" s="186" t="s">
        <v>1660</v>
      </c>
      <c r="D1937" s="159"/>
      <c r="E1937" s="160">
        <v>50.078000000000003</v>
      </c>
      <c r="F1937" s="157"/>
      <c r="G1937" s="157"/>
      <c r="H1937" s="157"/>
      <c r="I1937" s="157"/>
      <c r="J1937" s="157"/>
      <c r="K1937" s="157"/>
      <c r="L1937" s="157"/>
      <c r="M1937" s="157"/>
      <c r="N1937" s="157"/>
      <c r="O1937" s="157"/>
      <c r="P1937" s="157"/>
      <c r="Q1937" s="157"/>
      <c r="R1937" s="157"/>
      <c r="S1937" s="157"/>
      <c r="T1937" s="157"/>
      <c r="U1937" s="157"/>
      <c r="V1937" s="157"/>
      <c r="W1937" s="157"/>
      <c r="X1937" s="157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242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x14ac:dyDescent="0.2">
      <c r="A1938" s="164" t="s">
        <v>232</v>
      </c>
      <c r="B1938" s="165" t="s">
        <v>191</v>
      </c>
      <c r="C1938" s="184" t="s">
        <v>192</v>
      </c>
      <c r="D1938" s="166"/>
      <c r="E1938" s="167"/>
      <c r="F1938" s="168"/>
      <c r="G1938" s="169">
        <f>SUMIF(AG1939:AG1942,"&lt;&gt;NOR",G1939:G1942)</f>
        <v>0</v>
      </c>
      <c r="H1938" s="163"/>
      <c r="I1938" s="163">
        <f>SUM(I1939:I1942)</f>
        <v>0</v>
      </c>
      <c r="J1938" s="163"/>
      <c r="K1938" s="163">
        <f>SUM(K1939:K1942)</f>
        <v>0</v>
      </c>
      <c r="L1938" s="163"/>
      <c r="M1938" s="163">
        <f>SUM(M1939:M1942)</f>
        <v>0</v>
      </c>
      <c r="N1938" s="163"/>
      <c r="O1938" s="163">
        <f>SUM(O1939:O1942)</f>
        <v>0.06</v>
      </c>
      <c r="P1938" s="163"/>
      <c r="Q1938" s="163">
        <f>SUM(Q1939:Q1942)</f>
        <v>0</v>
      </c>
      <c r="R1938" s="163"/>
      <c r="S1938" s="163"/>
      <c r="T1938" s="163"/>
      <c r="U1938" s="163"/>
      <c r="V1938" s="163">
        <f>SUM(V1939:V1942)</f>
        <v>0</v>
      </c>
      <c r="W1938" s="163"/>
      <c r="X1938" s="163"/>
      <c r="AG1938" t="s">
        <v>233</v>
      </c>
    </row>
    <row r="1939" spans="1:60" ht="33.75" outlineLevel="1" x14ac:dyDescent="0.2">
      <c r="A1939" s="176">
        <v>376</v>
      </c>
      <c r="B1939" s="177" t="s">
        <v>1661</v>
      </c>
      <c r="C1939" s="187" t="s">
        <v>1662</v>
      </c>
      <c r="D1939" s="178" t="s">
        <v>349</v>
      </c>
      <c r="E1939" s="179">
        <v>19</v>
      </c>
      <c r="F1939" s="180"/>
      <c r="G1939" s="181">
        <f>ROUND(E1939*F1939,2)</f>
        <v>0</v>
      </c>
      <c r="H1939" s="158"/>
      <c r="I1939" s="157">
        <f>ROUND(E1939*H1939,2)</f>
        <v>0</v>
      </c>
      <c r="J1939" s="158"/>
      <c r="K1939" s="157">
        <f>ROUND(E1939*J1939,2)</f>
        <v>0</v>
      </c>
      <c r="L1939" s="157">
        <v>21</v>
      </c>
      <c r="M1939" s="157">
        <f>G1939*(1+L1939/100)</f>
        <v>0</v>
      </c>
      <c r="N1939" s="157">
        <v>3.1199999999999999E-3</v>
      </c>
      <c r="O1939" s="157">
        <f>ROUND(E1939*N1939,2)</f>
        <v>0.06</v>
      </c>
      <c r="P1939" s="157">
        <v>0</v>
      </c>
      <c r="Q1939" s="157">
        <f>ROUND(E1939*P1939,2)</f>
        <v>0</v>
      </c>
      <c r="R1939" s="157"/>
      <c r="S1939" s="157" t="s">
        <v>260</v>
      </c>
      <c r="T1939" s="157" t="s">
        <v>261</v>
      </c>
      <c r="U1939" s="157">
        <v>0</v>
      </c>
      <c r="V1939" s="157">
        <f>ROUND(E1939*U1939,2)</f>
        <v>0</v>
      </c>
      <c r="W1939" s="157"/>
      <c r="X1939" s="157" t="s">
        <v>239</v>
      </c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240</v>
      </c>
      <c r="AH1939" s="147"/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ht="22.5" outlineLevel="1" x14ac:dyDescent="0.2">
      <c r="A1940" s="176">
        <v>377</v>
      </c>
      <c r="B1940" s="177" t="s">
        <v>1663</v>
      </c>
      <c r="C1940" s="187" t="s">
        <v>1664</v>
      </c>
      <c r="D1940" s="178" t="s">
        <v>349</v>
      </c>
      <c r="E1940" s="179">
        <v>1</v>
      </c>
      <c r="F1940" s="180"/>
      <c r="G1940" s="181">
        <f>ROUND(E1940*F1940,2)</f>
        <v>0</v>
      </c>
      <c r="H1940" s="158"/>
      <c r="I1940" s="157">
        <f>ROUND(E1940*H1940,2)</f>
        <v>0</v>
      </c>
      <c r="J1940" s="158"/>
      <c r="K1940" s="157">
        <f>ROUND(E1940*J1940,2)</f>
        <v>0</v>
      </c>
      <c r="L1940" s="157">
        <v>21</v>
      </c>
      <c r="M1940" s="157">
        <f>G1940*(1+L1940/100)</f>
        <v>0</v>
      </c>
      <c r="N1940" s="157">
        <v>3.1199999999999999E-3</v>
      </c>
      <c r="O1940" s="157">
        <f>ROUND(E1940*N1940,2)</f>
        <v>0</v>
      </c>
      <c r="P1940" s="157">
        <v>0</v>
      </c>
      <c r="Q1940" s="157">
        <f>ROUND(E1940*P1940,2)</f>
        <v>0</v>
      </c>
      <c r="R1940" s="157"/>
      <c r="S1940" s="157" t="s">
        <v>260</v>
      </c>
      <c r="T1940" s="157" t="s">
        <v>261</v>
      </c>
      <c r="U1940" s="157">
        <v>0</v>
      </c>
      <c r="V1940" s="157">
        <f>ROUND(E1940*U1940,2)</f>
        <v>0</v>
      </c>
      <c r="W1940" s="157"/>
      <c r="X1940" s="157" t="s">
        <v>239</v>
      </c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240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ht="22.5" outlineLevel="1" x14ac:dyDescent="0.2">
      <c r="A1941" s="170">
        <v>378</v>
      </c>
      <c r="B1941" s="171" t="s">
        <v>1665</v>
      </c>
      <c r="C1941" s="185" t="s">
        <v>1666</v>
      </c>
      <c r="D1941" s="172" t="s">
        <v>349</v>
      </c>
      <c r="E1941" s="173">
        <v>1</v>
      </c>
      <c r="F1941" s="174"/>
      <c r="G1941" s="175">
        <f>ROUND(E1941*F1941,2)</f>
        <v>0</v>
      </c>
      <c r="H1941" s="158"/>
      <c r="I1941" s="157">
        <f>ROUND(E1941*H1941,2)</f>
        <v>0</v>
      </c>
      <c r="J1941" s="158"/>
      <c r="K1941" s="157">
        <f>ROUND(E1941*J1941,2)</f>
        <v>0</v>
      </c>
      <c r="L1941" s="157">
        <v>21</v>
      </c>
      <c r="M1941" s="157">
        <f>G1941*(1+L1941/100)</f>
        <v>0</v>
      </c>
      <c r="N1941" s="157">
        <v>3.1199999999999999E-3</v>
      </c>
      <c r="O1941" s="157">
        <f>ROUND(E1941*N1941,2)</f>
        <v>0</v>
      </c>
      <c r="P1941" s="157">
        <v>0</v>
      </c>
      <c r="Q1941" s="157">
        <f>ROUND(E1941*P1941,2)</f>
        <v>0</v>
      </c>
      <c r="R1941" s="157"/>
      <c r="S1941" s="157" t="s">
        <v>260</v>
      </c>
      <c r="T1941" s="157" t="s">
        <v>261</v>
      </c>
      <c r="U1941" s="157">
        <v>0</v>
      </c>
      <c r="V1941" s="157">
        <f>ROUND(E1941*U1941,2)</f>
        <v>0</v>
      </c>
      <c r="W1941" s="157"/>
      <c r="X1941" s="157" t="s">
        <v>239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240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">
      <c r="A1942" s="154">
        <v>379</v>
      </c>
      <c r="B1942" s="155" t="s">
        <v>1667</v>
      </c>
      <c r="C1942" s="190" t="s">
        <v>1668</v>
      </c>
      <c r="D1942" s="156" t="s">
        <v>0</v>
      </c>
      <c r="E1942" s="182"/>
      <c r="F1942" s="158"/>
      <c r="G1942" s="157">
        <f>ROUND(E1942*F1942,2)</f>
        <v>0</v>
      </c>
      <c r="H1942" s="158"/>
      <c r="I1942" s="157">
        <f>ROUND(E1942*H1942,2)</f>
        <v>0</v>
      </c>
      <c r="J1942" s="158"/>
      <c r="K1942" s="157">
        <f>ROUND(E1942*J1942,2)</f>
        <v>0</v>
      </c>
      <c r="L1942" s="157">
        <v>21</v>
      </c>
      <c r="M1942" s="157">
        <f>G1942*(1+L1942/100)</f>
        <v>0</v>
      </c>
      <c r="N1942" s="157">
        <v>0</v>
      </c>
      <c r="O1942" s="157">
        <f>ROUND(E1942*N1942,2)</f>
        <v>0</v>
      </c>
      <c r="P1942" s="157">
        <v>0</v>
      </c>
      <c r="Q1942" s="157">
        <f>ROUND(E1942*P1942,2)</f>
        <v>0</v>
      </c>
      <c r="R1942" s="157"/>
      <c r="S1942" s="157" t="s">
        <v>237</v>
      </c>
      <c r="T1942" s="157" t="s">
        <v>261</v>
      </c>
      <c r="U1942" s="157">
        <v>0</v>
      </c>
      <c r="V1942" s="157">
        <f>ROUND(E1942*U1942,2)</f>
        <v>0</v>
      </c>
      <c r="W1942" s="157"/>
      <c r="X1942" s="157" t="s">
        <v>1030</v>
      </c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1031</v>
      </c>
      <c r="AH1942" s="147"/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ht="25.5" x14ac:dyDescent="0.2">
      <c r="A1943" s="164" t="s">
        <v>232</v>
      </c>
      <c r="B1943" s="165" t="s">
        <v>199</v>
      </c>
      <c r="C1943" s="184" t="s">
        <v>200</v>
      </c>
      <c r="D1943" s="166"/>
      <c r="E1943" s="167"/>
      <c r="F1943" s="168"/>
      <c r="G1943" s="169">
        <f>SUMIF(AG1944:AG1944,"&lt;&gt;NOR",G1944:G1944)</f>
        <v>0</v>
      </c>
      <c r="H1943" s="163"/>
      <c r="I1943" s="163">
        <f>SUM(I1944:I1944)</f>
        <v>0</v>
      </c>
      <c r="J1943" s="163"/>
      <c r="K1943" s="163">
        <f>SUM(K1944:K1944)</f>
        <v>0</v>
      </c>
      <c r="L1943" s="163"/>
      <c r="M1943" s="163">
        <f>SUM(M1944:M1944)</f>
        <v>0</v>
      </c>
      <c r="N1943" s="163"/>
      <c r="O1943" s="163">
        <f>SUM(O1944:O1944)</f>
        <v>1.47</v>
      </c>
      <c r="P1943" s="163"/>
      <c r="Q1943" s="163">
        <f>SUM(Q1944:Q1944)</f>
        <v>0</v>
      </c>
      <c r="R1943" s="163"/>
      <c r="S1943" s="163"/>
      <c r="T1943" s="163"/>
      <c r="U1943" s="163"/>
      <c r="V1943" s="163">
        <f>SUM(V1944:V1944)</f>
        <v>179</v>
      </c>
      <c r="W1943" s="163"/>
      <c r="X1943" s="163"/>
      <c r="AG1943" t="s">
        <v>233</v>
      </c>
    </row>
    <row r="1944" spans="1:60" ht="22.5" outlineLevel="1" x14ac:dyDescent="0.2">
      <c r="A1944" s="176">
        <v>380</v>
      </c>
      <c r="B1944" s="177" t="s">
        <v>1669</v>
      </c>
      <c r="C1944" s="187" t="s">
        <v>1670</v>
      </c>
      <c r="D1944" s="178" t="s">
        <v>301</v>
      </c>
      <c r="E1944" s="179">
        <v>1</v>
      </c>
      <c r="F1944" s="180"/>
      <c r="G1944" s="181">
        <f>ROUND(E1944*F1944,2)</f>
        <v>0</v>
      </c>
      <c r="H1944" s="158"/>
      <c r="I1944" s="157">
        <f>ROUND(E1944*H1944,2)</f>
        <v>0</v>
      </c>
      <c r="J1944" s="158"/>
      <c r="K1944" s="157">
        <f>ROUND(E1944*J1944,2)</f>
        <v>0</v>
      </c>
      <c r="L1944" s="157">
        <v>21</v>
      </c>
      <c r="M1944" s="157">
        <f>G1944*(1+L1944/100)</f>
        <v>0</v>
      </c>
      <c r="N1944" s="157">
        <v>1.47</v>
      </c>
      <c r="O1944" s="157">
        <f>ROUND(E1944*N1944,2)</f>
        <v>1.47</v>
      </c>
      <c r="P1944" s="157">
        <v>0</v>
      </c>
      <c r="Q1944" s="157">
        <f>ROUND(E1944*P1944,2)</f>
        <v>0</v>
      </c>
      <c r="R1944" s="157"/>
      <c r="S1944" s="157" t="s">
        <v>237</v>
      </c>
      <c r="T1944" s="157" t="s">
        <v>261</v>
      </c>
      <c r="U1944" s="157">
        <v>179</v>
      </c>
      <c r="V1944" s="157">
        <f>ROUND(E1944*U1944,2)</f>
        <v>179</v>
      </c>
      <c r="W1944" s="157"/>
      <c r="X1944" s="157" t="s">
        <v>999</v>
      </c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1000</v>
      </c>
      <c r="AH1944" s="147"/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x14ac:dyDescent="0.2">
      <c r="A1945" s="164" t="s">
        <v>232</v>
      </c>
      <c r="B1945" s="165" t="s">
        <v>203</v>
      </c>
      <c r="C1945" s="184" t="s">
        <v>152</v>
      </c>
      <c r="D1945" s="166"/>
      <c r="E1945" s="167"/>
      <c r="F1945" s="168"/>
      <c r="G1945" s="169">
        <f>SUMIF(AG1946:AG1954,"&lt;&gt;NOR",G1946:G1954)</f>
        <v>0</v>
      </c>
      <c r="H1945" s="163"/>
      <c r="I1945" s="163">
        <f>SUM(I1946:I1954)</f>
        <v>0</v>
      </c>
      <c r="J1945" s="163"/>
      <c r="K1945" s="163">
        <f>SUM(K1946:K1954)</f>
        <v>0</v>
      </c>
      <c r="L1945" s="163"/>
      <c r="M1945" s="163">
        <f>SUM(M1946:M1954)</f>
        <v>0</v>
      </c>
      <c r="N1945" s="163"/>
      <c r="O1945" s="163">
        <f>SUM(O1946:O1954)</f>
        <v>0</v>
      </c>
      <c r="P1945" s="163"/>
      <c r="Q1945" s="163">
        <f>SUM(Q1946:Q1954)</f>
        <v>0</v>
      </c>
      <c r="R1945" s="163"/>
      <c r="S1945" s="163"/>
      <c r="T1945" s="163"/>
      <c r="U1945" s="163"/>
      <c r="V1945" s="163">
        <f>SUM(V1946:V1954)</f>
        <v>1592.27</v>
      </c>
      <c r="W1945" s="163"/>
      <c r="X1945" s="163"/>
      <c r="AG1945" t="s">
        <v>233</v>
      </c>
    </row>
    <row r="1946" spans="1:60" ht="22.5" outlineLevel="1" x14ac:dyDescent="0.2">
      <c r="A1946" s="176">
        <v>381</v>
      </c>
      <c r="B1946" s="177" t="s">
        <v>1671</v>
      </c>
      <c r="C1946" s="187" t="s">
        <v>1672</v>
      </c>
      <c r="D1946" s="178" t="s">
        <v>274</v>
      </c>
      <c r="E1946" s="179">
        <v>5</v>
      </c>
      <c r="F1946" s="180"/>
      <c r="G1946" s="181">
        <f t="shared" ref="G1946:G1954" si="70">ROUND(E1946*F1946,2)</f>
        <v>0</v>
      </c>
      <c r="H1946" s="158"/>
      <c r="I1946" s="157">
        <f t="shared" ref="I1946:I1954" si="71">ROUND(E1946*H1946,2)</f>
        <v>0</v>
      </c>
      <c r="J1946" s="158"/>
      <c r="K1946" s="157">
        <f t="shared" ref="K1946:K1954" si="72">ROUND(E1946*J1946,2)</f>
        <v>0</v>
      </c>
      <c r="L1946" s="157">
        <v>21</v>
      </c>
      <c r="M1946" s="157">
        <f t="shared" ref="M1946:M1954" si="73">G1946*(1+L1946/100)</f>
        <v>0</v>
      </c>
      <c r="N1946" s="157">
        <v>0</v>
      </c>
      <c r="O1946" s="157">
        <f t="shared" ref="O1946:O1954" si="74">ROUND(E1946*N1946,2)</f>
        <v>0</v>
      </c>
      <c r="P1946" s="157">
        <v>0</v>
      </c>
      <c r="Q1946" s="157">
        <f t="shared" ref="Q1946:Q1954" si="75">ROUND(E1946*P1946,2)</f>
        <v>0</v>
      </c>
      <c r="R1946" s="157"/>
      <c r="S1946" s="157" t="s">
        <v>237</v>
      </c>
      <c r="T1946" s="157" t="s">
        <v>238</v>
      </c>
      <c r="U1946" s="157">
        <v>0</v>
      </c>
      <c r="V1946" s="157">
        <f t="shared" ref="V1946:V1954" si="76">ROUND(E1946*U1946,2)</f>
        <v>0</v>
      </c>
      <c r="W1946" s="157"/>
      <c r="X1946" s="157" t="s">
        <v>239</v>
      </c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240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 x14ac:dyDescent="0.2">
      <c r="A1947" s="176">
        <v>382</v>
      </c>
      <c r="B1947" s="177" t="s">
        <v>1673</v>
      </c>
      <c r="C1947" s="187" t="s">
        <v>1674</v>
      </c>
      <c r="D1947" s="178" t="s">
        <v>274</v>
      </c>
      <c r="E1947" s="179">
        <v>202.29142999999999</v>
      </c>
      <c r="F1947" s="180"/>
      <c r="G1947" s="181">
        <f t="shared" si="70"/>
        <v>0</v>
      </c>
      <c r="H1947" s="158"/>
      <c r="I1947" s="157">
        <f t="shared" si="71"/>
        <v>0</v>
      </c>
      <c r="J1947" s="158"/>
      <c r="K1947" s="157">
        <f t="shared" si="72"/>
        <v>0</v>
      </c>
      <c r="L1947" s="157">
        <v>21</v>
      </c>
      <c r="M1947" s="157">
        <f t="shared" si="73"/>
        <v>0</v>
      </c>
      <c r="N1947" s="157">
        <v>0</v>
      </c>
      <c r="O1947" s="157">
        <f t="shared" si="74"/>
        <v>0</v>
      </c>
      <c r="P1947" s="157">
        <v>0</v>
      </c>
      <c r="Q1947" s="157">
        <f t="shared" si="75"/>
        <v>0</v>
      </c>
      <c r="R1947" s="157"/>
      <c r="S1947" s="157" t="s">
        <v>237</v>
      </c>
      <c r="T1947" s="157" t="s">
        <v>238</v>
      </c>
      <c r="U1947" s="157">
        <v>0.27700000000000002</v>
      </c>
      <c r="V1947" s="157">
        <f t="shared" si="76"/>
        <v>56.03</v>
      </c>
      <c r="W1947" s="157"/>
      <c r="X1947" s="157" t="s">
        <v>1675</v>
      </c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1676</v>
      </c>
      <c r="AH1947" s="147"/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 x14ac:dyDescent="0.2">
      <c r="A1948" s="176">
        <v>383</v>
      </c>
      <c r="B1948" s="177" t="s">
        <v>1677</v>
      </c>
      <c r="C1948" s="187" t="s">
        <v>1678</v>
      </c>
      <c r="D1948" s="178" t="s">
        <v>274</v>
      </c>
      <c r="E1948" s="179">
        <v>20.229140000000001</v>
      </c>
      <c r="F1948" s="180"/>
      <c r="G1948" s="181">
        <f t="shared" si="70"/>
        <v>0</v>
      </c>
      <c r="H1948" s="158"/>
      <c r="I1948" s="157">
        <f t="shared" si="71"/>
        <v>0</v>
      </c>
      <c r="J1948" s="158"/>
      <c r="K1948" s="157">
        <f t="shared" si="72"/>
        <v>0</v>
      </c>
      <c r="L1948" s="157">
        <v>21</v>
      </c>
      <c r="M1948" s="157">
        <f t="shared" si="73"/>
        <v>0</v>
      </c>
      <c r="N1948" s="157">
        <v>0</v>
      </c>
      <c r="O1948" s="157">
        <f t="shared" si="74"/>
        <v>0</v>
      </c>
      <c r="P1948" s="157">
        <v>0</v>
      </c>
      <c r="Q1948" s="157">
        <f t="shared" si="75"/>
        <v>0</v>
      </c>
      <c r="R1948" s="157"/>
      <c r="S1948" s="157" t="s">
        <v>237</v>
      </c>
      <c r="T1948" s="157" t="s">
        <v>238</v>
      </c>
      <c r="U1948" s="157">
        <v>3.7320000000000002</v>
      </c>
      <c r="V1948" s="157">
        <f t="shared" si="76"/>
        <v>75.5</v>
      </c>
      <c r="W1948" s="157"/>
      <c r="X1948" s="157" t="s">
        <v>1675</v>
      </c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1676</v>
      </c>
      <c r="AH1948" s="147"/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 x14ac:dyDescent="0.2">
      <c r="A1949" s="176">
        <v>384</v>
      </c>
      <c r="B1949" s="177" t="s">
        <v>1679</v>
      </c>
      <c r="C1949" s="187" t="s">
        <v>1680</v>
      </c>
      <c r="D1949" s="178" t="s">
        <v>274</v>
      </c>
      <c r="E1949" s="179">
        <v>202.29142999999999</v>
      </c>
      <c r="F1949" s="180"/>
      <c r="G1949" s="181">
        <f t="shared" si="70"/>
        <v>0</v>
      </c>
      <c r="H1949" s="158"/>
      <c r="I1949" s="157">
        <f t="shared" si="71"/>
        <v>0</v>
      </c>
      <c r="J1949" s="158"/>
      <c r="K1949" s="157">
        <f t="shared" si="72"/>
        <v>0</v>
      </c>
      <c r="L1949" s="157">
        <v>21</v>
      </c>
      <c r="M1949" s="157">
        <f t="shared" si="73"/>
        <v>0</v>
      </c>
      <c r="N1949" s="157">
        <v>0</v>
      </c>
      <c r="O1949" s="157">
        <f t="shared" si="74"/>
        <v>0</v>
      </c>
      <c r="P1949" s="157">
        <v>0</v>
      </c>
      <c r="Q1949" s="157">
        <f t="shared" si="75"/>
        <v>0</v>
      </c>
      <c r="R1949" s="157"/>
      <c r="S1949" s="157" t="s">
        <v>237</v>
      </c>
      <c r="T1949" s="157" t="s">
        <v>238</v>
      </c>
      <c r="U1949" s="157">
        <v>0.65300000000000002</v>
      </c>
      <c r="V1949" s="157">
        <f t="shared" si="76"/>
        <v>132.1</v>
      </c>
      <c r="W1949" s="157"/>
      <c r="X1949" s="157" t="s">
        <v>1675</v>
      </c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1676</v>
      </c>
      <c r="AH1949" s="147"/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 x14ac:dyDescent="0.2">
      <c r="A1950" s="176">
        <v>385</v>
      </c>
      <c r="B1950" s="177" t="s">
        <v>1681</v>
      </c>
      <c r="C1950" s="187" t="s">
        <v>1682</v>
      </c>
      <c r="D1950" s="178" t="s">
        <v>274</v>
      </c>
      <c r="E1950" s="179">
        <v>202.29142999999999</v>
      </c>
      <c r="F1950" s="180"/>
      <c r="G1950" s="181">
        <f t="shared" si="70"/>
        <v>0</v>
      </c>
      <c r="H1950" s="158"/>
      <c r="I1950" s="157">
        <f t="shared" si="71"/>
        <v>0</v>
      </c>
      <c r="J1950" s="158"/>
      <c r="K1950" s="157">
        <f t="shared" si="72"/>
        <v>0</v>
      </c>
      <c r="L1950" s="157">
        <v>21</v>
      </c>
      <c r="M1950" s="157">
        <f t="shared" si="73"/>
        <v>0</v>
      </c>
      <c r="N1950" s="157">
        <v>0</v>
      </c>
      <c r="O1950" s="157">
        <f t="shared" si="74"/>
        <v>0</v>
      </c>
      <c r="P1950" s="157">
        <v>0</v>
      </c>
      <c r="Q1950" s="157">
        <f t="shared" si="75"/>
        <v>0</v>
      </c>
      <c r="R1950" s="157"/>
      <c r="S1950" s="157" t="s">
        <v>237</v>
      </c>
      <c r="T1950" s="157" t="s">
        <v>238</v>
      </c>
      <c r="U1950" s="157">
        <v>1.96</v>
      </c>
      <c r="V1950" s="157">
        <f t="shared" si="76"/>
        <v>396.49</v>
      </c>
      <c r="W1950" s="157"/>
      <c r="X1950" s="157" t="s">
        <v>1675</v>
      </c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1676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 x14ac:dyDescent="0.2">
      <c r="A1951" s="176">
        <v>386</v>
      </c>
      <c r="B1951" s="177" t="s">
        <v>1683</v>
      </c>
      <c r="C1951" s="187" t="s">
        <v>1684</v>
      </c>
      <c r="D1951" s="178" t="s">
        <v>274</v>
      </c>
      <c r="E1951" s="179">
        <v>2022.91427</v>
      </c>
      <c r="F1951" s="180"/>
      <c r="G1951" s="181">
        <f t="shared" si="70"/>
        <v>0</v>
      </c>
      <c r="H1951" s="158"/>
      <c r="I1951" s="157">
        <f t="shared" si="71"/>
        <v>0</v>
      </c>
      <c r="J1951" s="158"/>
      <c r="K1951" s="157">
        <f t="shared" si="72"/>
        <v>0</v>
      </c>
      <c r="L1951" s="157">
        <v>21</v>
      </c>
      <c r="M1951" s="157">
        <f t="shared" si="73"/>
        <v>0</v>
      </c>
      <c r="N1951" s="157">
        <v>0</v>
      </c>
      <c r="O1951" s="157">
        <f t="shared" si="74"/>
        <v>0</v>
      </c>
      <c r="P1951" s="157">
        <v>0</v>
      </c>
      <c r="Q1951" s="157">
        <f t="shared" si="75"/>
        <v>0</v>
      </c>
      <c r="R1951" s="157"/>
      <c r="S1951" s="157" t="s">
        <v>237</v>
      </c>
      <c r="T1951" s="157" t="s">
        <v>238</v>
      </c>
      <c r="U1951" s="157">
        <v>0</v>
      </c>
      <c r="V1951" s="157">
        <f t="shared" si="76"/>
        <v>0</v>
      </c>
      <c r="W1951" s="157"/>
      <c r="X1951" s="157" t="s">
        <v>1675</v>
      </c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1676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 x14ac:dyDescent="0.2">
      <c r="A1952" s="176">
        <v>387</v>
      </c>
      <c r="B1952" s="177" t="s">
        <v>1685</v>
      </c>
      <c r="C1952" s="187" t="s">
        <v>1686</v>
      </c>
      <c r="D1952" s="178" t="s">
        <v>274</v>
      </c>
      <c r="E1952" s="179">
        <v>202.29142999999999</v>
      </c>
      <c r="F1952" s="180"/>
      <c r="G1952" s="181">
        <f t="shared" si="70"/>
        <v>0</v>
      </c>
      <c r="H1952" s="158"/>
      <c r="I1952" s="157">
        <f t="shared" si="71"/>
        <v>0</v>
      </c>
      <c r="J1952" s="158"/>
      <c r="K1952" s="157">
        <f t="shared" si="72"/>
        <v>0</v>
      </c>
      <c r="L1952" s="157">
        <v>21</v>
      </c>
      <c r="M1952" s="157">
        <f t="shared" si="73"/>
        <v>0</v>
      </c>
      <c r="N1952" s="157">
        <v>0</v>
      </c>
      <c r="O1952" s="157">
        <f t="shared" si="74"/>
        <v>0</v>
      </c>
      <c r="P1952" s="157">
        <v>0</v>
      </c>
      <c r="Q1952" s="157">
        <f t="shared" si="75"/>
        <v>0</v>
      </c>
      <c r="R1952" s="157"/>
      <c r="S1952" s="157" t="s">
        <v>237</v>
      </c>
      <c r="T1952" s="157" t="s">
        <v>238</v>
      </c>
      <c r="U1952" s="157">
        <v>3.7679999999999998</v>
      </c>
      <c r="V1952" s="157">
        <f t="shared" si="76"/>
        <v>762.23</v>
      </c>
      <c r="W1952" s="157"/>
      <c r="X1952" s="157" t="s">
        <v>1675</v>
      </c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1676</v>
      </c>
      <c r="AH1952" s="147"/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">
      <c r="A1953" s="176">
        <v>388</v>
      </c>
      <c r="B1953" s="177" t="s">
        <v>1687</v>
      </c>
      <c r="C1953" s="187" t="s">
        <v>1688</v>
      </c>
      <c r="D1953" s="178" t="s">
        <v>274</v>
      </c>
      <c r="E1953" s="179">
        <v>404.58285000000001</v>
      </c>
      <c r="F1953" s="180"/>
      <c r="G1953" s="181">
        <f t="shared" si="70"/>
        <v>0</v>
      </c>
      <c r="H1953" s="158"/>
      <c r="I1953" s="157">
        <f t="shared" si="71"/>
        <v>0</v>
      </c>
      <c r="J1953" s="158"/>
      <c r="K1953" s="157">
        <f t="shared" si="72"/>
        <v>0</v>
      </c>
      <c r="L1953" s="157">
        <v>21</v>
      </c>
      <c r="M1953" s="157">
        <f t="shared" si="73"/>
        <v>0</v>
      </c>
      <c r="N1953" s="157">
        <v>0</v>
      </c>
      <c r="O1953" s="157">
        <f t="shared" si="74"/>
        <v>0</v>
      </c>
      <c r="P1953" s="157">
        <v>0</v>
      </c>
      <c r="Q1953" s="157">
        <f t="shared" si="75"/>
        <v>0</v>
      </c>
      <c r="R1953" s="157"/>
      <c r="S1953" s="157" t="s">
        <v>237</v>
      </c>
      <c r="T1953" s="157" t="s">
        <v>238</v>
      </c>
      <c r="U1953" s="157">
        <v>0.42</v>
      </c>
      <c r="V1953" s="157">
        <f t="shared" si="76"/>
        <v>169.92</v>
      </c>
      <c r="W1953" s="157"/>
      <c r="X1953" s="157" t="s">
        <v>1675</v>
      </c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1676</v>
      </c>
      <c r="AH1953" s="147"/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 x14ac:dyDescent="0.2">
      <c r="A1954" s="170">
        <v>389</v>
      </c>
      <c r="B1954" s="171" t="s">
        <v>1689</v>
      </c>
      <c r="C1954" s="185" t="s">
        <v>1690</v>
      </c>
      <c r="D1954" s="172" t="s">
        <v>274</v>
      </c>
      <c r="E1954" s="173">
        <v>202.29142999999999</v>
      </c>
      <c r="F1954" s="174"/>
      <c r="G1954" s="175">
        <f t="shared" si="70"/>
        <v>0</v>
      </c>
      <c r="H1954" s="158"/>
      <c r="I1954" s="157">
        <f t="shared" si="71"/>
        <v>0</v>
      </c>
      <c r="J1954" s="158"/>
      <c r="K1954" s="157">
        <f t="shared" si="72"/>
        <v>0</v>
      </c>
      <c r="L1954" s="157">
        <v>21</v>
      </c>
      <c r="M1954" s="157">
        <f t="shared" si="73"/>
        <v>0</v>
      </c>
      <c r="N1954" s="157">
        <v>0</v>
      </c>
      <c r="O1954" s="157">
        <f t="shared" si="74"/>
        <v>0</v>
      </c>
      <c r="P1954" s="157">
        <v>0</v>
      </c>
      <c r="Q1954" s="157">
        <f t="shared" si="75"/>
        <v>0</v>
      </c>
      <c r="R1954" s="157"/>
      <c r="S1954" s="157" t="s">
        <v>237</v>
      </c>
      <c r="T1954" s="157" t="s">
        <v>238</v>
      </c>
      <c r="U1954" s="157">
        <v>0</v>
      </c>
      <c r="V1954" s="157">
        <f t="shared" si="76"/>
        <v>0</v>
      </c>
      <c r="W1954" s="157"/>
      <c r="X1954" s="157" t="s">
        <v>1675</v>
      </c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1676</v>
      </c>
      <c r="AH1954" s="147"/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x14ac:dyDescent="0.2">
      <c r="A1955" s="3"/>
      <c r="B1955" s="4"/>
      <c r="C1955" s="191"/>
      <c r="D1955" s="6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AE1955">
        <v>15</v>
      </c>
      <c r="AF1955">
        <v>21</v>
      </c>
      <c r="AG1955" t="s">
        <v>219</v>
      </c>
    </row>
    <row r="1956" spans="1:60" x14ac:dyDescent="0.2">
      <c r="A1956" s="150"/>
      <c r="B1956" s="151" t="s">
        <v>31</v>
      </c>
      <c r="C1956" s="192"/>
      <c r="D1956" s="152"/>
      <c r="E1956" s="153"/>
      <c r="F1956" s="153"/>
      <c r="G1956" s="183">
        <f>G8+G32+G53+G178+G225+G231+G251+G259+G338+G347+G352+G432+G463+G591+G594+G650+G712+G985+G1016+G1018+G1056+G1131+G1352+G1388+G1412+G1447+G1577+G1668+G1747+G1786+G1816+G1819+G1938+G1943+G1945</f>
        <v>0</v>
      </c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AE1956">
        <f>SUMIF(L7:L1954,AE1955,G7:G1954)</f>
        <v>0</v>
      </c>
      <c r="AF1956">
        <f>SUMIF(L7:L1954,AF1955,G7:G1954)</f>
        <v>0</v>
      </c>
      <c r="AG1956" t="s">
        <v>1691</v>
      </c>
    </row>
    <row r="1957" spans="1:60" x14ac:dyDescent="0.2">
      <c r="A1957" s="3"/>
      <c r="B1957" s="4"/>
      <c r="C1957" s="191"/>
      <c r="D1957" s="6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</row>
    <row r="1958" spans="1:60" x14ac:dyDescent="0.2">
      <c r="A1958" s="3"/>
      <c r="B1958" s="4"/>
      <c r="C1958" s="191"/>
      <c r="D1958" s="6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</row>
    <row r="1959" spans="1:60" x14ac:dyDescent="0.2">
      <c r="A1959" s="290" t="s">
        <v>1692</v>
      </c>
      <c r="B1959" s="290"/>
      <c r="C1959" s="291"/>
      <c r="D1959" s="6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</row>
    <row r="1960" spans="1:60" x14ac:dyDescent="0.2">
      <c r="A1960" s="269"/>
      <c r="B1960" s="270"/>
      <c r="C1960" s="271"/>
      <c r="D1960" s="270"/>
      <c r="E1960" s="270"/>
      <c r="F1960" s="270"/>
      <c r="G1960" s="272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AG1960" t="s">
        <v>1693</v>
      </c>
    </row>
    <row r="1961" spans="1:60" x14ac:dyDescent="0.2">
      <c r="A1961" s="273"/>
      <c r="B1961" s="274"/>
      <c r="C1961" s="275"/>
      <c r="D1961" s="274"/>
      <c r="E1961" s="274"/>
      <c r="F1961" s="274"/>
      <c r="G1961" s="276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</row>
    <row r="1962" spans="1:60" x14ac:dyDescent="0.2">
      <c r="A1962" s="273"/>
      <c r="B1962" s="274"/>
      <c r="C1962" s="275"/>
      <c r="D1962" s="274"/>
      <c r="E1962" s="274"/>
      <c r="F1962" s="274"/>
      <c r="G1962" s="276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</row>
    <row r="1963" spans="1:60" x14ac:dyDescent="0.2">
      <c r="A1963" s="273"/>
      <c r="B1963" s="274"/>
      <c r="C1963" s="275"/>
      <c r="D1963" s="274"/>
      <c r="E1963" s="274"/>
      <c r="F1963" s="274"/>
      <c r="G1963" s="276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</row>
    <row r="1964" spans="1:60" x14ac:dyDescent="0.2">
      <c r="A1964" s="277"/>
      <c r="B1964" s="278"/>
      <c r="C1964" s="279"/>
      <c r="D1964" s="278"/>
      <c r="E1964" s="278"/>
      <c r="F1964" s="278"/>
      <c r="G1964" s="280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</row>
    <row r="1965" spans="1:60" x14ac:dyDescent="0.2">
      <c r="A1965" s="3"/>
      <c r="B1965" s="4"/>
      <c r="C1965" s="191"/>
      <c r="D1965" s="6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</row>
    <row r="1966" spans="1:60" x14ac:dyDescent="0.2">
      <c r="C1966" s="193"/>
      <c r="D1966" s="10"/>
      <c r="AG1966" t="s">
        <v>1694</v>
      </c>
    </row>
    <row r="1967" spans="1:60" x14ac:dyDescent="0.2">
      <c r="D1967" s="10"/>
    </row>
    <row r="1968" spans="1:60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960:G1964"/>
    <mergeCell ref="C1405:G1405"/>
    <mergeCell ref="A1:G1"/>
    <mergeCell ref="C2:G2"/>
    <mergeCell ref="C3:G3"/>
    <mergeCell ref="C4:G4"/>
    <mergeCell ref="A1959:C195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tabSelected="1" workbookViewId="0">
      <pane ySplit="7" topLeftCell="A20" activePane="bottomLeft" state="frozen"/>
      <selection pane="bottomLeft" activeCell="C35" sqref="C35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53</v>
      </c>
      <c r="C4" s="287" t="s">
        <v>54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193</v>
      </c>
      <c r="C8" s="184" t="s">
        <v>194</v>
      </c>
      <c r="D8" s="166"/>
      <c r="E8" s="167"/>
      <c r="F8" s="168"/>
      <c r="G8" s="169">
        <f>SUMIF(AG9:AG44,"&lt;&gt;NOR",G9:G44)</f>
        <v>0</v>
      </c>
      <c r="H8" s="163"/>
      <c r="I8" s="163">
        <f>SUM(I9:I44)</f>
        <v>0</v>
      </c>
      <c r="J8" s="163"/>
      <c r="K8" s="163">
        <f>SUM(K9:K44)</f>
        <v>0</v>
      </c>
      <c r="L8" s="163"/>
      <c r="M8" s="163">
        <f>SUM(M9:M44)</f>
        <v>0</v>
      </c>
      <c r="N8" s="163"/>
      <c r="O8" s="163">
        <f>SUM(O9:O44)</f>
        <v>0</v>
      </c>
      <c r="P8" s="163"/>
      <c r="Q8" s="163">
        <f>SUM(Q9:Q44)</f>
        <v>0</v>
      </c>
      <c r="R8" s="163"/>
      <c r="S8" s="163"/>
      <c r="T8" s="163"/>
      <c r="U8" s="163"/>
      <c r="V8" s="163">
        <f>SUM(V9:V44)</f>
        <v>0</v>
      </c>
      <c r="W8" s="163"/>
      <c r="X8" s="163"/>
      <c r="AG8" t="s">
        <v>233</v>
      </c>
    </row>
    <row r="9" spans="1:60" ht="22.5" outlineLevel="1" x14ac:dyDescent="0.2">
      <c r="A9" s="176">
        <v>1</v>
      </c>
      <c r="B9" s="177" t="s">
        <v>1695</v>
      </c>
      <c r="C9" s="187" t="s">
        <v>1696</v>
      </c>
      <c r="D9" s="178" t="s">
        <v>349</v>
      </c>
      <c r="E9" s="179">
        <v>226</v>
      </c>
      <c r="F9" s="180"/>
      <c r="G9" s="181">
        <f t="shared" ref="G9:G44" si="0">ROUND(E9*F9,2)</f>
        <v>0</v>
      </c>
      <c r="H9" s="158"/>
      <c r="I9" s="157">
        <f t="shared" ref="I9:I44" si="1">ROUND(E9*H9,2)</f>
        <v>0</v>
      </c>
      <c r="J9" s="158"/>
      <c r="K9" s="157">
        <f t="shared" ref="K9:K44" si="2">ROUND(E9*J9,2)</f>
        <v>0</v>
      </c>
      <c r="L9" s="157">
        <v>21</v>
      </c>
      <c r="M9" s="157">
        <f t="shared" ref="M9:M44" si="3">G9*(1+L9/100)</f>
        <v>0</v>
      </c>
      <c r="N9" s="157">
        <v>0</v>
      </c>
      <c r="O9" s="157">
        <f t="shared" ref="O9:O44" si="4">ROUND(E9*N9,2)</f>
        <v>0</v>
      </c>
      <c r="P9" s="157">
        <v>0</v>
      </c>
      <c r="Q9" s="157">
        <f t="shared" ref="Q9:Q44" si="5"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 t="shared" ref="V9:V44" si="6"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1038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76">
        <v>2</v>
      </c>
      <c r="B10" s="177" t="s">
        <v>1697</v>
      </c>
      <c r="C10" s="187" t="s">
        <v>1698</v>
      </c>
      <c r="D10" s="178" t="s">
        <v>349</v>
      </c>
      <c r="E10" s="179">
        <v>62</v>
      </c>
      <c r="F10" s="180"/>
      <c r="G10" s="181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7"/>
      <c r="S10" s="157" t="s">
        <v>260</v>
      </c>
      <c r="T10" s="157" t="s">
        <v>261</v>
      </c>
      <c r="U10" s="157">
        <v>0</v>
      </c>
      <c r="V10" s="157">
        <f t="shared" si="6"/>
        <v>0</v>
      </c>
      <c r="W10" s="157"/>
      <c r="X10" s="157" t="s">
        <v>239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1038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2.5" outlineLevel="1" x14ac:dyDescent="0.2">
      <c r="A11" s="176">
        <v>3</v>
      </c>
      <c r="B11" s="177" t="s">
        <v>1699</v>
      </c>
      <c r="C11" s="187" t="s">
        <v>1700</v>
      </c>
      <c r="D11" s="178" t="s">
        <v>349</v>
      </c>
      <c r="E11" s="179">
        <v>6</v>
      </c>
      <c r="F11" s="180"/>
      <c r="G11" s="181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7"/>
      <c r="S11" s="157" t="s">
        <v>260</v>
      </c>
      <c r="T11" s="157" t="s">
        <v>261</v>
      </c>
      <c r="U11" s="157">
        <v>0</v>
      </c>
      <c r="V11" s="157">
        <f t="shared" si="6"/>
        <v>0</v>
      </c>
      <c r="W11" s="157"/>
      <c r="X11" s="157" t="s">
        <v>239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1038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2.5" outlineLevel="1" x14ac:dyDescent="0.2">
      <c r="A12" s="176">
        <v>4</v>
      </c>
      <c r="B12" s="177" t="s">
        <v>1701</v>
      </c>
      <c r="C12" s="187" t="s">
        <v>1702</v>
      </c>
      <c r="D12" s="178" t="s">
        <v>349</v>
      </c>
      <c r="E12" s="179">
        <v>3</v>
      </c>
      <c r="F12" s="180"/>
      <c r="G12" s="181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7"/>
      <c r="S12" s="157" t="s">
        <v>260</v>
      </c>
      <c r="T12" s="157" t="s">
        <v>261</v>
      </c>
      <c r="U12" s="157">
        <v>0</v>
      </c>
      <c r="V12" s="157">
        <f t="shared" si="6"/>
        <v>0</v>
      </c>
      <c r="W12" s="157"/>
      <c r="X12" s="157" t="s">
        <v>239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1038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207">
        <v>5</v>
      </c>
      <c r="B13" s="208" t="s">
        <v>1703</v>
      </c>
      <c r="C13" s="206" t="s">
        <v>2767</v>
      </c>
      <c r="D13" s="178"/>
      <c r="E13" s="179"/>
      <c r="F13" s="180"/>
      <c r="G13" s="181"/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7"/>
      <c r="S13" s="157" t="s">
        <v>260</v>
      </c>
      <c r="T13" s="157" t="s">
        <v>261</v>
      </c>
      <c r="U13" s="157">
        <v>0</v>
      </c>
      <c r="V13" s="157">
        <f t="shared" si="6"/>
        <v>0</v>
      </c>
      <c r="W13" s="157"/>
      <c r="X13" s="157" t="s">
        <v>239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1038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 x14ac:dyDescent="0.2">
      <c r="A14" s="176">
        <v>6</v>
      </c>
      <c r="B14" s="177" t="s">
        <v>1704</v>
      </c>
      <c r="C14" s="187" t="s">
        <v>1705</v>
      </c>
      <c r="D14" s="178" t="s">
        <v>349</v>
      </c>
      <c r="E14" s="179">
        <v>16</v>
      </c>
      <c r="F14" s="180"/>
      <c r="G14" s="181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7"/>
      <c r="S14" s="157" t="s">
        <v>260</v>
      </c>
      <c r="T14" s="157" t="s">
        <v>261</v>
      </c>
      <c r="U14" s="157">
        <v>0</v>
      </c>
      <c r="V14" s="157">
        <f t="shared" si="6"/>
        <v>0</v>
      </c>
      <c r="W14" s="157"/>
      <c r="X14" s="157" t="s">
        <v>239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1038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76">
        <v>7</v>
      </c>
      <c r="B15" s="177" t="s">
        <v>1706</v>
      </c>
      <c r="C15" s="187" t="s">
        <v>1707</v>
      </c>
      <c r="D15" s="178" t="s">
        <v>349</v>
      </c>
      <c r="E15" s="179">
        <v>13</v>
      </c>
      <c r="F15" s="180"/>
      <c r="G15" s="181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7"/>
      <c r="S15" s="157" t="s">
        <v>260</v>
      </c>
      <c r="T15" s="157" t="s">
        <v>261</v>
      </c>
      <c r="U15" s="157">
        <v>0</v>
      </c>
      <c r="V15" s="157">
        <f t="shared" si="6"/>
        <v>0</v>
      </c>
      <c r="W15" s="157"/>
      <c r="X15" s="157" t="s">
        <v>239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1038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1" x14ac:dyDescent="0.2">
      <c r="A16" s="176">
        <v>8</v>
      </c>
      <c r="B16" s="177" t="s">
        <v>1708</v>
      </c>
      <c r="C16" s="187" t="s">
        <v>1709</v>
      </c>
      <c r="D16" s="178" t="s">
        <v>349</v>
      </c>
      <c r="E16" s="179">
        <v>6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260</v>
      </c>
      <c r="T16" s="157" t="s">
        <v>261</v>
      </c>
      <c r="U16" s="157">
        <v>0</v>
      </c>
      <c r="V16" s="157">
        <f t="shared" si="6"/>
        <v>0</v>
      </c>
      <c r="W16" s="157"/>
      <c r="X16" s="157" t="s">
        <v>239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1038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 x14ac:dyDescent="0.2">
      <c r="A17" s="176">
        <v>9</v>
      </c>
      <c r="B17" s="177" t="s">
        <v>1710</v>
      </c>
      <c r="C17" s="187" t="s">
        <v>1711</v>
      </c>
      <c r="D17" s="178" t="s">
        <v>349</v>
      </c>
      <c r="E17" s="179">
        <v>1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260</v>
      </c>
      <c r="T17" s="157" t="s">
        <v>261</v>
      </c>
      <c r="U17" s="157">
        <v>0</v>
      </c>
      <c r="V17" s="157">
        <f t="shared" si="6"/>
        <v>0</v>
      </c>
      <c r="W17" s="157"/>
      <c r="X17" s="157" t="s">
        <v>239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1038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6">
        <v>10</v>
      </c>
      <c r="B18" s="177" t="s">
        <v>1712</v>
      </c>
      <c r="C18" s="187" t="s">
        <v>1713</v>
      </c>
      <c r="D18" s="178" t="s">
        <v>349</v>
      </c>
      <c r="E18" s="179">
        <v>4</v>
      </c>
      <c r="F18" s="180"/>
      <c r="G18" s="181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260</v>
      </c>
      <c r="T18" s="157" t="s">
        <v>261</v>
      </c>
      <c r="U18" s="157">
        <v>0</v>
      </c>
      <c r="V18" s="157">
        <f t="shared" si="6"/>
        <v>0</v>
      </c>
      <c r="W18" s="157"/>
      <c r="X18" s="157" t="s">
        <v>239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1038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2.5" outlineLevel="1" x14ac:dyDescent="0.2">
      <c r="A19" s="176">
        <v>11</v>
      </c>
      <c r="B19" s="177" t="s">
        <v>1714</v>
      </c>
      <c r="C19" s="187" t="s">
        <v>1715</v>
      </c>
      <c r="D19" s="178" t="s">
        <v>349</v>
      </c>
      <c r="E19" s="179">
        <v>2</v>
      </c>
      <c r="F19" s="180"/>
      <c r="G19" s="181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7"/>
      <c r="S19" s="157" t="s">
        <v>260</v>
      </c>
      <c r="T19" s="157" t="s">
        <v>261</v>
      </c>
      <c r="U19" s="157">
        <v>0</v>
      </c>
      <c r="V19" s="157">
        <f t="shared" si="6"/>
        <v>0</v>
      </c>
      <c r="W19" s="157"/>
      <c r="X19" s="157" t="s">
        <v>239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1038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2.5" outlineLevel="1" x14ac:dyDescent="0.2">
      <c r="A20" s="176">
        <v>12</v>
      </c>
      <c r="B20" s="177" t="s">
        <v>1716</v>
      </c>
      <c r="C20" s="187" t="s">
        <v>1717</v>
      </c>
      <c r="D20" s="178" t="s">
        <v>349</v>
      </c>
      <c r="E20" s="179">
        <v>0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260</v>
      </c>
      <c r="T20" s="157" t="s">
        <v>261</v>
      </c>
      <c r="U20" s="157">
        <v>0</v>
      </c>
      <c r="V20" s="157">
        <f t="shared" si="6"/>
        <v>0</v>
      </c>
      <c r="W20" s="157"/>
      <c r="X20" s="157" t="s">
        <v>239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1038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13</v>
      </c>
      <c r="B21" s="177" t="s">
        <v>1718</v>
      </c>
      <c r="C21" s="187" t="s">
        <v>1719</v>
      </c>
      <c r="D21" s="178" t="s">
        <v>1720</v>
      </c>
      <c r="E21" s="179">
        <v>1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260</v>
      </c>
      <c r="T21" s="157" t="s">
        <v>261</v>
      </c>
      <c r="U21" s="157">
        <v>0</v>
      </c>
      <c r="V21" s="157">
        <f t="shared" si="6"/>
        <v>0</v>
      </c>
      <c r="W21" s="157"/>
      <c r="X21" s="157" t="s">
        <v>239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1038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14</v>
      </c>
      <c r="B22" s="177" t="s">
        <v>1721</v>
      </c>
      <c r="C22" s="187" t="s">
        <v>1722</v>
      </c>
      <c r="D22" s="178" t="s">
        <v>1720</v>
      </c>
      <c r="E22" s="179">
        <v>2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260</v>
      </c>
      <c r="T22" s="157" t="s">
        <v>261</v>
      </c>
      <c r="U22" s="157">
        <v>0</v>
      </c>
      <c r="V22" s="157">
        <f t="shared" si="6"/>
        <v>0</v>
      </c>
      <c r="W22" s="157"/>
      <c r="X22" s="157" t="s">
        <v>239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1038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207">
        <v>15</v>
      </c>
      <c r="B23" s="208" t="s">
        <v>1723</v>
      </c>
      <c r="C23" s="206" t="s">
        <v>2768</v>
      </c>
      <c r="D23" s="209" t="s">
        <v>349</v>
      </c>
      <c r="E23" s="210">
        <v>1</v>
      </c>
      <c r="F23" s="211"/>
      <c r="G23" s="212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260</v>
      </c>
      <c r="T23" s="157" t="s">
        <v>261</v>
      </c>
      <c r="U23" s="157">
        <v>0</v>
      </c>
      <c r="V23" s="157">
        <f t="shared" si="6"/>
        <v>0</v>
      </c>
      <c r="W23" s="157"/>
      <c r="X23" s="157" t="s">
        <v>239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1038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207">
        <v>16</v>
      </c>
      <c r="B24" s="208" t="s">
        <v>1724</v>
      </c>
      <c r="C24" s="206" t="s">
        <v>2767</v>
      </c>
      <c r="D24" s="178"/>
      <c r="E24" s="179"/>
      <c r="F24" s="180"/>
      <c r="G24" s="181"/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260</v>
      </c>
      <c r="T24" s="157" t="s">
        <v>261</v>
      </c>
      <c r="U24" s="157">
        <v>0</v>
      </c>
      <c r="V24" s="157">
        <f t="shared" si="6"/>
        <v>0</v>
      </c>
      <c r="W24" s="157"/>
      <c r="X24" s="157" t="s">
        <v>239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1038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207">
        <v>17</v>
      </c>
      <c r="B25" s="208" t="s">
        <v>1725</v>
      </c>
      <c r="C25" s="206" t="s">
        <v>2767</v>
      </c>
      <c r="D25" s="178"/>
      <c r="E25" s="179"/>
      <c r="F25" s="180"/>
      <c r="G25" s="181"/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260</v>
      </c>
      <c r="T25" s="157" t="s">
        <v>261</v>
      </c>
      <c r="U25" s="157">
        <v>0</v>
      </c>
      <c r="V25" s="157">
        <f t="shared" si="6"/>
        <v>0</v>
      </c>
      <c r="W25" s="157"/>
      <c r="X25" s="157" t="s">
        <v>239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1038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ht="22.5" outlineLevel="1" x14ac:dyDescent="0.2">
      <c r="A26" s="176">
        <v>18</v>
      </c>
      <c r="B26" s="177" t="s">
        <v>1726</v>
      </c>
      <c r="C26" s="187" t="s">
        <v>1727</v>
      </c>
      <c r="D26" s="178" t="s">
        <v>349</v>
      </c>
      <c r="E26" s="179">
        <v>1</v>
      </c>
      <c r="F26" s="180"/>
      <c r="G26" s="181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260</v>
      </c>
      <c r="T26" s="157" t="s">
        <v>261</v>
      </c>
      <c r="U26" s="157">
        <v>0</v>
      </c>
      <c r="V26" s="157">
        <f t="shared" si="6"/>
        <v>0</v>
      </c>
      <c r="W26" s="157"/>
      <c r="X26" s="157" t="s">
        <v>239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1038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22.5" outlineLevel="1" x14ac:dyDescent="0.2">
      <c r="A27" s="176">
        <v>19</v>
      </c>
      <c r="B27" s="177" t="s">
        <v>1728</v>
      </c>
      <c r="C27" s="187" t="s">
        <v>1729</v>
      </c>
      <c r="D27" s="178" t="s">
        <v>349</v>
      </c>
      <c r="E27" s="179">
        <v>1</v>
      </c>
      <c r="F27" s="180"/>
      <c r="G27" s="181">
        <f t="shared" si="0"/>
        <v>0</v>
      </c>
      <c r="H27" s="158"/>
      <c r="I27" s="157">
        <f t="shared" si="1"/>
        <v>0</v>
      </c>
      <c r="J27" s="158"/>
      <c r="K27" s="157">
        <f t="shared" si="2"/>
        <v>0</v>
      </c>
      <c r="L27" s="157">
        <v>21</v>
      </c>
      <c r="M27" s="157">
        <f t="shared" si="3"/>
        <v>0</v>
      </c>
      <c r="N27" s="157">
        <v>0</v>
      </c>
      <c r="O27" s="157">
        <f t="shared" si="4"/>
        <v>0</v>
      </c>
      <c r="P27" s="157">
        <v>0</v>
      </c>
      <c r="Q27" s="157">
        <f t="shared" si="5"/>
        <v>0</v>
      </c>
      <c r="R27" s="157"/>
      <c r="S27" s="157" t="s">
        <v>260</v>
      </c>
      <c r="T27" s="157" t="s">
        <v>261</v>
      </c>
      <c r="U27" s="157">
        <v>0</v>
      </c>
      <c r="V27" s="157">
        <f t="shared" si="6"/>
        <v>0</v>
      </c>
      <c r="W27" s="157"/>
      <c r="X27" s="157" t="s">
        <v>239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1038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22.5" outlineLevel="1" x14ac:dyDescent="0.2">
      <c r="A28" s="176">
        <v>20</v>
      </c>
      <c r="B28" s="177" t="s">
        <v>1730</v>
      </c>
      <c r="C28" s="187" t="s">
        <v>1731</v>
      </c>
      <c r="D28" s="178" t="s">
        <v>349</v>
      </c>
      <c r="E28" s="179">
        <v>4</v>
      </c>
      <c r="F28" s="180"/>
      <c r="G28" s="181">
        <f t="shared" si="0"/>
        <v>0</v>
      </c>
      <c r="H28" s="158"/>
      <c r="I28" s="157">
        <f t="shared" si="1"/>
        <v>0</v>
      </c>
      <c r="J28" s="158"/>
      <c r="K28" s="157">
        <f t="shared" si="2"/>
        <v>0</v>
      </c>
      <c r="L28" s="157">
        <v>21</v>
      </c>
      <c r="M28" s="157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7"/>
      <c r="S28" s="157" t="s">
        <v>260</v>
      </c>
      <c r="T28" s="157" t="s">
        <v>261</v>
      </c>
      <c r="U28" s="157">
        <v>0</v>
      </c>
      <c r="V28" s="157">
        <f t="shared" si="6"/>
        <v>0</v>
      </c>
      <c r="W28" s="157"/>
      <c r="X28" s="157" t="s">
        <v>239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1038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ht="22.5" outlineLevel="1" x14ac:dyDescent="0.2">
      <c r="A29" s="176">
        <v>21</v>
      </c>
      <c r="B29" s="177" t="s">
        <v>1732</v>
      </c>
      <c r="C29" s="187" t="s">
        <v>1733</v>
      </c>
      <c r="D29" s="178" t="s">
        <v>349</v>
      </c>
      <c r="E29" s="179">
        <v>2</v>
      </c>
      <c r="F29" s="180"/>
      <c r="G29" s="181">
        <f t="shared" si="0"/>
        <v>0</v>
      </c>
      <c r="H29" s="158"/>
      <c r="I29" s="157">
        <f t="shared" si="1"/>
        <v>0</v>
      </c>
      <c r="J29" s="158"/>
      <c r="K29" s="157">
        <f t="shared" si="2"/>
        <v>0</v>
      </c>
      <c r="L29" s="157">
        <v>21</v>
      </c>
      <c r="M29" s="157">
        <f t="shared" si="3"/>
        <v>0</v>
      </c>
      <c r="N29" s="157">
        <v>0</v>
      </c>
      <c r="O29" s="157">
        <f t="shared" si="4"/>
        <v>0</v>
      </c>
      <c r="P29" s="157">
        <v>0</v>
      </c>
      <c r="Q29" s="157">
        <f t="shared" si="5"/>
        <v>0</v>
      </c>
      <c r="R29" s="157"/>
      <c r="S29" s="157" t="s">
        <v>260</v>
      </c>
      <c r="T29" s="157" t="s">
        <v>261</v>
      </c>
      <c r="U29" s="157">
        <v>0</v>
      </c>
      <c r="V29" s="157">
        <f t="shared" si="6"/>
        <v>0</v>
      </c>
      <c r="W29" s="157"/>
      <c r="X29" s="157" t="s">
        <v>239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1038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33.75" outlineLevel="1" x14ac:dyDescent="0.2">
      <c r="A30" s="176">
        <v>22</v>
      </c>
      <c r="B30" s="177" t="s">
        <v>1734</v>
      </c>
      <c r="C30" s="187" t="s">
        <v>1735</v>
      </c>
      <c r="D30" s="178" t="s">
        <v>801</v>
      </c>
      <c r="E30" s="179">
        <v>0</v>
      </c>
      <c r="F30" s="180"/>
      <c r="G30" s="181">
        <f t="shared" si="0"/>
        <v>0</v>
      </c>
      <c r="H30" s="158"/>
      <c r="I30" s="157">
        <f t="shared" si="1"/>
        <v>0</v>
      </c>
      <c r="J30" s="158"/>
      <c r="K30" s="157">
        <f t="shared" si="2"/>
        <v>0</v>
      </c>
      <c r="L30" s="157">
        <v>21</v>
      </c>
      <c r="M30" s="157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7"/>
      <c r="S30" s="157" t="s">
        <v>260</v>
      </c>
      <c r="T30" s="157" t="s">
        <v>261</v>
      </c>
      <c r="U30" s="157">
        <v>0</v>
      </c>
      <c r="V30" s="157">
        <f t="shared" si="6"/>
        <v>0</v>
      </c>
      <c r="W30" s="157"/>
      <c r="X30" s="157" t="s">
        <v>239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1038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207">
        <v>23</v>
      </c>
      <c r="B31" s="208" t="s">
        <v>1736</v>
      </c>
      <c r="C31" s="206" t="s">
        <v>2767</v>
      </c>
      <c r="D31" s="209"/>
      <c r="E31" s="210"/>
      <c r="F31" s="211"/>
      <c r="G31" s="212"/>
      <c r="H31" s="158"/>
      <c r="I31" s="157">
        <f t="shared" si="1"/>
        <v>0</v>
      </c>
      <c r="J31" s="158"/>
      <c r="K31" s="157">
        <f t="shared" si="2"/>
        <v>0</v>
      </c>
      <c r="L31" s="157">
        <v>21</v>
      </c>
      <c r="M31" s="157">
        <f t="shared" si="3"/>
        <v>0</v>
      </c>
      <c r="N31" s="157">
        <v>0</v>
      </c>
      <c r="O31" s="157">
        <f t="shared" si="4"/>
        <v>0</v>
      </c>
      <c r="P31" s="157">
        <v>0</v>
      </c>
      <c r="Q31" s="157">
        <f t="shared" si="5"/>
        <v>0</v>
      </c>
      <c r="R31" s="157"/>
      <c r="S31" s="157" t="s">
        <v>260</v>
      </c>
      <c r="T31" s="157" t="s">
        <v>261</v>
      </c>
      <c r="U31" s="157">
        <v>0</v>
      </c>
      <c r="V31" s="157">
        <f t="shared" si="6"/>
        <v>0</v>
      </c>
      <c r="W31" s="157"/>
      <c r="X31" s="157" t="s">
        <v>239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1038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76">
        <v>24</v>
      </c>
      <c r="B32" s="177" t="s">
        <v>1737</v>
      </c>
      <c r="C32" s="187" t="s">
        <v>1738</v>
      </c>
      <c r="D32" s="178" t="s">
        <v>349</v>
      </c>
      <c r="E32" s="179">
        <v>1</v>
      </c>
      <c r="F32" s="180"/>
      <c r="G32" s="181">
        <f t="shared" si="0"/>
        <v>0</v>
      </c>
      <c r="H32" s="158"/>
      <c r="I32" s="157">
        <f t="shared" si="1"/>
        <v>0</v>
      </c>
      <c r="J32" s="158"/>
      <c r="K32" s="157">
        <f t="shared" si="2"/>
        <v>0</v>
      </c>
      <c r="L32" s="157">
        <v>21</v>
      </c>
      <c r="M32" s="157">
        <f t="shared" si="3"/>
        <v>0</v>
      </c>
      <c r="N32" s="157">
        <v>0</v>
      </c>
      <c r="O32" s="157">
        <f t="shared" si="4"/>
        <v>0</v>
      </c>
      <c r="P32" s="157">
        <v>0</v>
      </c>
      <c r="Q32" s="157">
        <f t="shared" si="5"/>
        <v>0</v>
      </c>
      <c r="R32" s="157"/>
      <c r="S32" s="157" t="s">
        <v>260</v>
      </c>
      <c r="T32" s="157" t="s">
        <v>261</v>
      </c>
      <c r="U32" s="157">
        <v>0</v>
      </c>
      <c r="V32" s="157">
        <f t="shared" si="6"/>
        <v>0</v>
      </c>
      <c r="W32" s="157"/>
      <c r="X32" s="157" t="s">
        <v>239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1038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25</v>
      </c>
      <c r="B33" s="177" t="s">
        <v>1739</v>
      </c>
      <c r="C33" s="187" t="s">
        <v>1738</v>
      </c>
      <c r="D33" s="178" t="s">
        <v>349</v>
      </c>
      <c r="E33" s="179">
        <v>1</v>
      </c>
      <c r="F33" s="180"/>
      <c r="G33" s="181">
        <f t="shared" si="0"/>
        <v>0</v>
      </c>
      <c r="H33" s="158"/>
      <c r="I33" s="157">
        <f t="shared" si="1"/>
        <v>0</v>
      </c>
      <c r="J33" s="158"/>
      <c r="K33" s="157">
        <f t="shared" si="2"/>
        <v>0</v>
      </c>
      <c r="L33" s="157">
        <v>21</v>
      </c>
      <c r="M33" s="157">
        <f t="shared" si="3"/>
        <v>0</v>
      </c>
      <c r="N33" s="157">
        <v>0</v>
      </c>
      <c r="O33" s="157">
        <f t="shared" si="4"/>
        <v>0</v>
      </c>
      <c r="P33" s="157">
        <v>0</v>
      </c>
      <c r="Q33" s="157">
        <f t="shared" si="5"/>
        <v>0</v>
      </c>
      <c r="R33" s="157"/>
      <c r="S33" s="157" t="s">
        <v>260</v>
      </c>
      <c r="T33" s="157" t="s">
        <v>261</v>
      </c>
      <c r="U33" s="157">
        <v>0</v>
      </c>
      <c r="V33" s="157">
        <f t="shared" si="6"/>
        <v>0</v>
      </c>
      <c r="W33" s="157"/>
      <c r="X33" s="157" t="s">
        <v>239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1038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76">
        <v>26</v>
      </c>
      <c r="B34" s="177" t="s">
        <v>1740</v>
      </c>
      <c r="C34" s="187" t="s">
        <v>1738</v>
      </c>
      <c r="D34" s="178" t="s">
        <v>349</v>
      </c>
      <c r="E34" s="179">
        <v>1</v>
      </c>
      <c r="F34" s="180"/>
      <c r="G34" s="181">
        <f t="shared" si="0"/>
        <v>0</v>
      </c>
      <c r="H34" s="158"/>
      <c r="I34" s="157">
        <f t="shared" si="1"/>
        <v>0</v>
      </c>
      <c r="J34" s="158"/>
      <c r="K34" s="157">
        <f t="shared" si="2"/>
        <v>0</v>
      </c>
      <c r="L34" s="157">
        <v>21</v>
      </c>
      <c r="M34" s="157">
        <f t="shared" si="3"/>
        <v>0</v>
      </c>
      <c r="N34" s="157">
        <v>0</v>
      </c>
      <c r="O34" s="157">
        <f t="shared" si="4"/>
        <v>0</v>
      </c>
      <c r="P34" s="157">
        <v>0</v>
      </c>
      <c r="Q34" s="157">
        <f t="shared" si="5"/>
        <v>0</v>
      </c>
      <c r="R34" s="157"/>
      <c r="S34" s="157" t="s">
        <v>260</v>
      </c>
      <c r="T34" s="157" t="s">
        <v>261</v>
      </c>
      <c r="U34" s="157">
        <v>0</v>
      </c>
      <c r="V34" s="157">
        <f t="shared" si="6"/>
        <v>0</v>
      </c>
      <c r="W34" s="157"/>
      <c r="X34" s="157" t="s">
        <v>239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1038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27</v>
      </c>
      <c r="B35" s="177" t="s">
        <v>1741</v>
      </c>
      <c r="C35" s="187" t="s">
        <v>1738</v>
      </c>
      <c r="D35" s="178" t="s">
        <v>349</v>
      </c>
      <c r="E35" s="179">
        <v>6</v>
      </c>
      <c r="F35" s="180"/>
      <c r="G35" s="181">
        <f t="shared" si="0"/>
        <v>0</v>
      </c>
      <c r="H35" s="158"/>
      <c r="I35" s="157">
        <f t="shared" si="1"/>
        <v>0</v>
      </c>
      <c r="J35" s="158"/>
      <c r="K35" s="157">
        <f t="shared" si="2"/>
        <v>0</v>
      </c>
      <c r="L35" s="157">
        <v>21</v>
      </c>
      <c r="M35" s="157">
        <f t="shared" si="3"/>
        <v>0</v>
      </c>
      <c r="N35" s="157">
        <v>0</v>
      </c>
      <c r="O35" s="157">
        <f t="shared" si="4"/>
        <v>0</v>
      </c>
      <c r="P35" s="157">
        <v>0</v>
      </c>
      <c r="Q35" s="157">
        <f t="shared" si="5"/>
        <v>0</v>
      </c>
      <c r="R35" s="157"/>
      <c r="S35" s="157" t="s">
        <v>260</v>
      </c>
      <c r="T35" s="157" t="s">
        <v>261</v>
      </c>
      <c r="U35" s="157">
        <v>0</v>
      </c>
      <c r="V35" s="157">
        <f t="shared" si="6"/>
        <v>0</v>
      </c>
      <c r="W35" s="157"/>
      <c r="X35" s="157" t="s">
        <v>239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1038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28</v>
      </c>
      <c r="B36" s="177" t="s">
        <v>1742</v>
      </c>
      <c r="C36" s="187" t="s">
        <v>1738</v>
      </c>
      <c r="D36" s="178" t="s">
        <v>349</v>
      </c>
      <c r="E36" s="179">
        <v>1</v>
      </c>
      <c r="F36" s="180"/>
      <c r="G36" s="181">
        <f t="shared" si="0"/>
        <v>0</v>
      </c>
      <c r="H36" s="158"/>
      <c r="I36" s="157">
        <f t="shared" si="1"/>
        <v>0</v>
      </c>
      <c r="J36" s="158"/>
      <c r="K36" s="157">
        <f t="shared" si="2"/>
        <v>0</v>
      </c>
      <c r="L36" s="157">
        <v>21</v>
      </c>
      <c r="M36" s="157">
        <f t="shared" si="3"/>
        <v>0</v>
      </c>
      <c r="N36" s="157">
        <v>0</v>
      </c>
      <c r="O36" s="157">
        <f t="shared" si="4"/>
        <v>0</v>
      </c>
      <c r="P36" s="157">
        <v>0</v>
      </c>
      <c r="Q36" s="157">
        <f t="shared" si="5"/>
        <v>0</v>
      </c>
      <c r="R36" s="157"/>
      <c r="S36" s="157" t="s">
        <v>260</v>
      </c>
      <c r="T36" s="157" t="s">
        <v>261</v>
      </c>
      <c r="U36" s="157">
        <v>0</v>
      </c>
      <c r="V36" s="157">
        <f t="shared" si="6"/>
        <v>0</v>
      </c>
      <c r="W36" s="157"/>
      <c r="X36" s="157" t="s">
        <v>239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1038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29</v>
      </c>
      <c r="B37" s="177" t="s">
        <v>1743</v>
      </c>
      <c r="C37" s="187" t="s">
        <v>1738</v>
      </c>
      <c r="D37" s="178" t="s">
        <v>349</v>
      </c>
      <c r="E37" s="179">
        <v>1</v>
      </c>
      <c r="F37" s="180"/>
      <c r="G37" s="181">
        <f t="shared" si="0"/>
        <v>0</v>
      </c>
      <c r="H37" s="158"/>
      <c r="I37" s="157">
        <f t="shared" si="1"/>
        <v>0</v>
      </c>
      <c r="J37" s="158"/>
      <c r="K37" s="157">
        <f t="shared" si="2"/>
        <v>0</v>
      </c>
      <c r="L37" s="157">
        <v>21</v>
      </c>
      <c r="M37" s="157">
        <f t="shared" si="3"/>
        <v>0</v>
      </c>
      <c r="N37" s="157">
        <v>0</v>
      </c>
      <c r="O37" s="157">
        <f t="shared" si="4"/>
        <v>0</v>
      </c>
      <c r="P37" s="157">
        <v>0</v>
      </c>
      <c r="Q37" s="157">
        <f t="shared" si="5"/>
        <v>0</v>
      </c>
      <c r="R37" s="157"/>
      <c r="S37" s="157" t="s">
        <v>260</v>
      </c>
      <c r="T37" s="157" t="s">
        <v>261</v>
      </c>
      <c r="U37" s="157">
        <v>0</v>
      </c>
      <c r="V37" s="157">
        <f t="shared" si="6"/>
        <v>0</v>
      </c>
      <c r="W37" s="157"/>
      <c r="X37" s="157" t="s">
        <v>239</v>
      </c>
      <c r="Y37" s="147"/>
      <c r="Z37" s="147"/>
      <c r="AA37" s="147"/>
      <c r="AB37" s="147"/>
      <c r="AC37" s="147"/>
      <c r="AD37" s="147"/>
      <c r="AE37" s="147"/>
      <c r="AF37" s="147"/>
      <c r="AG37" s="147" t="s">
        <v>1038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76">
        <v>30</v>
      </c>
      <c r="B38" s="177" t="s">
        <v>1744</v>
      </c>
      <c r="C38" s="187" t="s">
        <v>1738</v>
      </c>
      <c r="D38" s="178" t="s">
        <v>349</v>
      </c>
      <c r="E38" s="179">
        <v>1</v>
      </c>
      <c r="F38" s="180"/>
      <c r="G38" s="181">
        <f t="shared" si="0"/>
        <v>0</v>
      </c>
      <c r="H38" s="158"/>
      <c r="I38" s="157">
        <f t="shared" si="1"/>
        <v>0</v>
      </c>
      <c r="J38" s="158"/>
      <c r="K38" s="157">
        <f t="shared" si="2"/>
        <v>0</v>
      </c>
      <c r="L38" s="157">
        <v>21</v>
      </c>
      <c r="M38" s="157">
        <f t="shared" si="3"/>
        <v>0</v>
      </c>
      <c r="N38" s="157">
        <v>0</v>
      </c>
      <c r="O38" s="157">
        <f t="shared" si="4"/>
        <v>0</v>
      </c>
      <c r="P38" s="157">
        <v>0</v>
      </c>
      <c r="Q38" s="157">
        <f t="shared" si="5"/>
        <v>0</v>
      </c>
      <c r="R38" s="157"/>
      <c r="S38" s="157" t="s">
        <v>260</v>
      </c>
      <c r="T38" s="157" t="s">
        <v>261</v>
      </c>
      <c r="U38" s="157">
        <v>0</v>
      </c>
      <c r="V38" s="157">
        <f t="shared" si="6"/>
        <v>0</v>
      </c>
      <c r="W38" s="157"/>
      <c r="X38" s="157" t="s">
        <v>239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1038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31</v>
      </c>
      <c r="B39" s="177" t="s">
        <v>1745</v>
      </c>
      <c r="C39" s="187" t="s">
        <v>1746</v>
      </c>
      <c r="D39" s="178" t="s">
        <v>349</v>
      </c>
      <c r="E39" s="179">
        <v>1</v>
      </c>
      <c r="F39" s="180"/>
      <c r="G39" s="181">
        <f t="shared" si="0"/>
        <v>0</v>
      </c>
      <c r="H39" s="158"/>
      <c r="I39" s="157">
        <f t="shared" si="1"/>
        <v>0</v>
      </c>
      <c r="J39" s="158"/>
      <c r="K39" s="157">
        <f t="shared" si="2"/>
        <v>0</v>
      </c>
      <c r="L39" s="157">
        <v>21</v>
      </c>
      <c r="M39" s="157">
        <f t="shared" si="3"/>
        <v>0</v>
      </c>
      <c r="N39" s="157">
        <v>0</v>
      </c>
      <c r="O39" s="157">
        <f t="shared" si="4"/>
        <v>0</v>
      </c>
      <c r="P39" s="157">
        <v>0</v>
      </c>
      <c r="Q39" s="157">
        <f t="shared" si="5"/>
        <v>0</v>
      </c>
      <c r="R39" s="157"/>
      <c r="S39" s="157" t="s">
        <v>260</v>
      </c>
      <c r="T39" s="157" t="s">
        <v>261</v>
      </c>
      <c r="U39" s="157">
        <v>0</v>
      </c>
      <c r="V39" s="157">
        <f t="shared" si="6"/>
        <v>0</v>
      </c>
      <c r="W39" s="157"/>
      <c r="X39" s="157" t="s">
        <v>239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1038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76">
        <v>32</v>
      </c>
      <c r="B40" s="177" t="s">
        <v>1747</v>
      </c>
      <c r="C40" s="187" t="s">
        <v>1746</v>
      </c>
      <c r="D40" s="178" t="s">
        <v>349</v>
      </c>
      <c r="E40" s="179">
        <v>1</v>
      </c>
      <c r="F40" s="180"/>
      <c r="G40" s="181">
        <f t="shared" si="0"/>
        <v>0</v>
      </c>
      <c r="H40" s="158"/>
      <c r="I40" s="157">
        <f t="shared" si="1"/>
        <v>0</v>
      </c>
      <c r="J40" s="158"/>
      <c r="K40" s="157">
        <f t="shared" si="2"/>
        <v>0</v>
      </c>
      <c r="L40" s="157">
        <v>21</v>
      </c>
      <c r="M40" s="157">
        <f t="shared" si="3"/>
        <v>0</v>
      </c>
      <c r="N40" s="157">
        <v>0</v>
      </c>
      <c r="O40" s="157">
        <f t="shared" si="4"/>
        <v>0</v>
      </c>
      <c r="P40" s="157">
        <v>0</v>
      </c>
      <c r="Q40" s="157">
        <f t="shared" si="5"/>
        <v>0</v>
      </c>
      <c r="R40" s="157"/>
      <c r="S40" s="157" t="s">
        <v>260</v>
      </c>
      <c r="T40" s="157" t="s">
        <v>261</v>
      </c>
      <c r="U40" s="157">
        <v>0</v>
      </c>
      <c r="V40" s="157">
        <f t="shared" si="6"/>
        <v>0</v>
      </c>
      <c r="W40" s="157"/>
      <c r="X40" s="157" t="s">
        <v>239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1038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33</v>
      </c>
      <c r="B41" s="177" t="s">
        <v>1748</v>
      </c>
      <c r="C41" s="187" t="s">
        <v>1746</v>
      </c>
      <c r="D41" s="178" t="s">
        <v>349</v>
      </c>
      <c r="E41" s="179">
        <v>1</v>
      </c>
      <c r="F41" s="180"/>
      <c r="G41" s="181">
        <f t="shared" si="0"/>
        <v>0</v>
      </c>
      <c r="H41" s="158"/>
      <c r="I41" s="157">
        <f t="shared" si="1"/>
        <v>0</v>
      </c>
      <c r="J41" s="158"/>
      <c r="K41" s="157">
        <f t="shared" si="2"/>
        <v>0</v>
      </c>
      <c r="L41" s="157">
        <v>21</v>
      </c>
      <c r="M41" s="157">
        <f t="shared" si="3"/>
        <v>0</v>
      </c>
      <c r="N41" s="157">
        <v>0</v>
      </c>
      <c r="O41" s="157">
        <f t="shared" si="4"/>
        <v>0</v>
      </c>
      <c r="P41" s="157">
        <v>0</v>
      </c>
      <c r="Q41" s="157">
        <f t="shared" si="5"/>
        <v>0</v>
      </c>
      <c r="R41" s="157"/>
      <c r="S41" s="157" t="s">
        <v>260</v>
      </c>
      <c r="T41" s="157" t="s">
        <v>261</v>
      </c>
      <c r="U41" s="157">
        <v>0</v>
      </c>
      <c r="V41" s="157">
        <f t="shared" si="6"/>
        <v>0</v>
      </c>
      <c r="W41" s="157"/>
      <c r="X41" s="157" t="s">
        <v>239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1038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76">
        <v>34</v>
      </c>
      <c r="B42" s="177" t="s">
        <v>1749</v>
      </c>
      <c r="C42" s="187" t="s">
        <v>1746</v>
      </c>
      <c r="D42" s="178" t="s">
        <v>349</v>
      </c>
      <c r="E42" s="179">
        <v>2</v>
      </c>
      <c r="F42" s="180"/>
      <c r="G42" s="181">
        <f t="shared" si="0"/>
        <v>0</v>
      </c>
      <c r="H42" s="158"/>
      <c r="I42" s="157">
        <f t="shared" si="1"/>
        <v>0</v>
      </c>
      <c r="J42" s="158"/>
      <c r="K42" s="157">
        <f t="shared" si="2"/>
        <v>0</v>
      </c>
      <c r="L42" s="157">
        <v>21</v>
      </c>
      <c r="M42" s="157">
        <f t="shared" si="3"/>
        <v>0</v>
      </c>
      <c r="N42" s="157">
        <v>0</v>
      </c>
      <c r="O42" s="157">
        <f t="shared" si="4"/>
        <v>0</v>
      </c>
      <c r="P42" s="157">
        <v>0</v>
      </c>
      <c r="Q42" s="157">
        <f t="shared" si="5"/>
        <v>0</v>
      </c>
      <c r="R42" s="157"/>
      <c r="S42" s="157" t="s">
        <v>260</v>
      </c>
      <c r="T42" s="157" t="s">
        <v>261</v>
      </c>
      <c r="U42" s="157">
        <v>0</v>
      </c>
      <c r="V42" s="157">
        <f t="shared" si="6"/>
        <v>0</v>
      </c>
      <c r="W42" s="157"/>
      <c r="X42" s="157" t="s">
        <v>239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1038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76">
        <v>35</v>
      </c>
      <c r="B43" s="177" t="s">
        <v>1750</v>
      </c>
      <c r="C43" s="187" t="s">
        <v>1751</v>
      </c>
      <c r="D43" s="178" t="s">
        <v>349</v>
      </c>
      <c r="E43" s="179">
        <v>1</v>
      </c>
      <c r="F43" s="180"/>
      <c r="G43" s="181">
        <f t="shared" si="0"/>
        <v>0</v>
      </c>
      <c r="H43" s="158"/>
      <c r="I43" s="157">
        <f t="shared" si="1"/>
        <v>0</v>
      </c>
      <c r="J43" s="158"/>
      <c r="K43" s="157">
        <f t="shared" si="2"/>
        <v>0</v>
      </c>
      <c r="L43" s="157">
        <v>21</v>
      </c>
      <c r="M43" s="157">
        <f t="shared" si="3"/>
        <v>0</v>
      </c>
      <c r="N43" s="157">
        <v>0</v>
      </c>
      <c r="O43" s="157">
        <f t="shared" si="4"/>
        <v>0</v>
      </c>
      <c r="P43" s="157">
        <v>0</v>
      </c>
      <c r="Q43" s="157">
        <f t="shared" si="5"/>
        <v>0</v>
      </c>
      <c r="R43" s="157"/>
      <c r="S43" s="157" t="s">
        <v>260</v>
      </c>
      <c r="T43" s="157" t="s">
        <v>261</v>
      </c>
      <c r="U43" s="157">
        <v>0</v>
      </c>
      <c r="V43" s="157">
        <f t="shared" si="6"/>
        <v>0</v>
      </c>
      <c r="W43" s="157"/>
      <c r="X43" s="157" t="s">
        <v>239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1038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ht="22.5" outlineLevel="1" x14ac:dyDescent="0.2">
      <c r="A44" s="170">
        <v>36</v>
      </c>
      <c r="B44" s="171" t="s">
        <v>1752</v>
      </c>
      <c r="C44" s="185" t="s">
        <v>1753</v>
      </c>
      <c r="D44" s="172" t="s">
        <v>349</v>
      </c>
      <c r="E44" s="173">
        <v>1</v>
      </c>
      <c r="F44" s="174"/>
      <c r="G44" s="175">
        <f t="shared" si="0"/>
        <v>0</v>
      </c>
      <c r="H44" s="158"/>
      <c r="I44" s="157">
        <f t="shared" si="1"/>
        <v>0</v>
      </c>
      <c r="J44" s="158"/>
      <c r="K44" s="157">
        <f t="shared" si="2"/>
        <v>0</v>
      </c>
      <c r="L44" s="157">
        <v>21</v>
      </c>
      <c r="M44" s="157">
        <f t="shared" si="3"/>
        <v>0</v>
      </c>
      <c r="N44" s="157">
        <v>0</v>
      </c>
      <c r="O44" s="157">
        <f t="shared" si="4"/>
        <v>0</v>
      </c>
      <c r="P44" s="157">
        <v>0</v>
      </c>
      <c r="Q44" s="157">
        <f t="shared" si="5"/>
        <v>0</v>
      </c>
      <c r="R44" s="157"/>
      <c r="S44" s="157" t="s">
        <v>260</v>
      </c>
      <c r="T44" s="157" t="s">
        <v>261</v>
      </c>
      <c r="U44" s="157">
        <v>0</v>
      </c>
      <c r="V44" s="157">
        <f t="shared" si="6"/>
        <v>0</v>
      </c>
      <c r="W44" s="157"/>
      <c r="X44" s="157" t="s">
        <v>239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1038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x14ac:dyDescent="0.2">
      <c r="A45" s="3"/>
      <c r="B45" s="4"/>
      <c r="C45" s="191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219</v>
      </c>
    </row>
    <row r="46" spans="1:60" x14ac:dyDescent="0.2">
      <c r="A46" s="150"/>
      <c r="B46" s="151" t="s">
        <v>31</v>
      </c>
      <c r="C46" s="192"/>
      <c r="D46" s="152"/>
      <c r="E46" s="153"/>
      <c r="F46" s="153"/>
      <c r="G46" s="183">
        <f>G8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1691</v>
      </c>
    </row>
    <row r="47" spans="1:60" x14ac:dyDescent="0.2">
      <c r="A47" s="3"/>
      <c r="B47" s="4"/>
      <c r="C47" s="19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60" x14ac:dyDescent="0.2">
      <c r="A48" s="3"/>
      <c r="B48" s="4"/>
      <c r="C48" s="191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290" t="s">
        <v>1692</v>
      </c>
      <c r="B49" s="290"/>
      <c r="C49" s="291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269"/>
      <c r="B50" s="270"/>
      <c r="C50" s="271"/>
      <c r="D50" s="270"/>
      <c r="E50" s="270"/>
      <c r="F50" s="270"/>
      <c r="G50" s="272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G50" t="s">
        <v>1693</v>
      </c>
    </row>
    <row r="51" spans="1:33" x14ac:dyDescent="0.2">
      <c r="A51" s="273"/>
      <c r="B51" s="274"/>
      <c r="C51" s="275"/>
      <c r="D51" s="274"/>
      <c r="E51" s="274"/>
      <c r="F51" s="274"/>
      <c r="G51" s="276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33" x14ac:dyDescent="0.2">
      <c r="A52" s="273"/>
      <c r="B52" s="274"/>
      <c r="C52" s="275"/>
      <c r="D52" s="274"/>
      <c r="E52" s="274"/>
      <c r="F52" s="274"/>
      <c r="G52" s="276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33" x14ac:dyDescent="0.2">
      <c r="A53" s="273"/>
      <c r="B53" s="274"/>
      <c r="C53" s="275"/>
      <c r="D53" s="274"/>
      <c r="E53" s="274"/>
      <c r="F53" s="274"/>
      <c r="G53" s="276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33" x14ac:dyDescent="0.2">
      <c r="A54" s="277"/>
      <c r="B54" s="278"/>
      <c r="C54" s="279"/>
      <c r="D54" s="278"/>
      <c r="E54" s="278"/>
      <c r="F54" s="278"/>
      <c r="G54" s="280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33" x14ac:dyDescent="0.2">
      <c r="A55" s="3"/>
      <c r="B55" s="4"/>
      <c r="C55" s="191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33" x14ac:dyDescent="0.2">
      <c r="C56" s="193"/>
      <c r="D56" s="10"/>
      <c r="AG56" t="s">
        <v>1694</v>
      </c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50:G54"/>
    <mergeCell ref="A1:G1"/>
    <mergeCell ref="C2:G2"/>
    <mergeCell ref="C3:G3"/>
    <mergeCell ref="C4:G4"/>
    <mergeCell ref="A49:C4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55</v>
      </c>
      <c r="C4" s="287" t="s">
        <v>56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205</v>
      </c>
      <c r="C8" s="184" t="s">
        <v>29</v>
      </c>
      <c r="D8" s="166"/>
      <c r="E8" s="167"/>
      <c r="F8" s="168"/>
      <c r="G8" s="169">
        <f>SUMIF(AG9:AG18,"&lt;&gt;NOR",G9:G18)</f>
        <v>0</v>
      </c>
      <c r="H8" s="163"/>
      <c r="I8" s="163">
        <f>SUM(I9:I18)</f>
        <v>0</v>
      </c>
      <c r="J8" s="163"/>
      <c r="K8" s="163">
        <f>SUM(K9:K18)</f>
        <v>0</v>
      </c>
      <c r="L8" s="163"/>
      <c r="M8" s="163">
        <f>SUM(M9:M18)</f>
        <v>0</v>
      </c>
      <c r="N8" s="163"/>
      <c r="O8" s="163">
        <f>SUM(O9:O18)</f>
        <v>0</v>
      </c>
      <c r="P8" s="163"/>
      <c r="Q8" s="163">
        <f>SUM(Q9:Q18)</f>
        <v>0</v>
      </c>
      <c r="R8" s="163"/>
      <c r="S8" s="163"/>
      <c r="T8" s="163"/>
      <c r="U8" s="163"/>
      <c r="V8" s="163">
        <f>SUM(V9:V18)</f>
        <v>0</v>
      </c>
      <c r="W8" s="163"/>
      <c r="X8" s="163"/>
      <c r="AG8" t="s">
        <v>233</v>
      </c>
    </row>
    <row r="9" spans="1:60" ht="22.5" outlineLevel="1" x14ac:dyDescent="0.2">
      <c r="A9" s="176">
        <v>1</v>
      </c>
      <c r="B9" s="177" t="s">
        <v>48</v>
      </c>
      <c r="C9" s="187" t="s">
        <v>1754</v>
      </c>
      <c r="D9" s="178" t="s">
        <v>435</v>
      </c>
      <c r="E9" s="179">
        <v>1</v>
      </c>
      <c r="F9" s="180"/>
      <c r="G9" s="181">
        <f t="shared" ref="G9:G18" si="0">ROUND(E9*F9,2)</f>
        <v>0</v>
      </c>
      <c r="H9" s="158"/>
      <c r="I9" s="157">
        <f t="shared" ref="I9:I18" si="1">ROUND(E9*H9,2)</f>
        <v>0</v>
      </c>
      <c r="J9" s="158"/>
      <c r="K9" s="157">
        <f t="shared" ref="K9:K18" si="2">ROUND(E9*J9,2)</f>
        <v>0</v>
      </c>
      <c r="L9" s="157">
        <v>21</v>
      </c>
      <c r="M9" s="157">
        <f t="shared" ref="M9:M18" si="3">G9*(1+L9/100)</f>
        <v>0</v>
      </c>
      <c r="N9" s="157">
        <v>0</v>
      </c>
      <c r="O9" s="157">
        <f t="shared" ref="O9:O18" si="4">ROUND(E9*N9,2)</f>
        <v>0</v>
      </c>
      <c r="P9" s="157">
        <v>0</v>
      </c>
      <c r="Q9" s="157">
        <f t="shared" ref="Q9:Q18" si="5"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 t="shared" ref="V9:V18" si="6"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254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76">
        <v>2</v>
      </c>
      <c r="B10" s="177" t="s">
        <v>51</v>
      </c>
      <c r="C10" s="187" t="s">
        <v>1755</v>
      </c>
      <c r="D10" s="178" t="s">
        <v>435</v>
      </c>
      <c r="E10" s="179">
        <v>1</v>
      </c>
      <c r="F10" s="180"/>
      <c r="G10" s="181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7"/>
      <c r="S10" s="157" t="s">
        <v>260</v>
      </c>
      <c r="T10" s="157" t="s">
        <v>261</v>
      </c>
      <c r="U10" s="157">
        <v>0</v>
      </c>
      <c r="V10" s="157">
        <f t="shared" si="6"/>
        <v>0</v>
      </c>
      <c r="W10" s="157"/>
      <c r="X10" s="157" t="s">
        <v>239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254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2.5" outlineLevel="1" x14ac:dyDescent="0.2">
      <c r="A11" s="176">
        <v>3</v>
      </c>
      <c r="B11" s="177" t="s">
        <v>1756</v>
      </c>
      <c r="C11" s="187" t="s">
        <v>1757</v>
      </c>
      <c r="D11" s="178" t="s">
        <v>435</v>
      </c>
      <c r="E11" s="179">
        <v>1</v>
      </c>
      <c r="F11" s="180"/>
      <c r="G11" s="181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7"/>
      <c r="S11" s="157" t="s">
        <v>260</v>
      </c>
      <c r="T11" s="157" t="s">
        <v>261</v>
      </c>
      <c r="U11" s="157">
        <v>0</v>
      </c>
      <c r="V11" s="157">
        <f t="shared" si="6"/>
        <v>0</v>
      </c>
      <c r="W11" s="157"/>
      <c r="X11" s="157" t="s">
        <v>405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447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33.75" outlineLevel="1" x14ac:dyDescent="0.2">
      <c r="A12" s="176">
        <v>4</v>
      </c>
      <c r="B12" s="177" t="s">
        <v>1758</v>
      </c>
      <c r="C12" s="187" t="s">
        <v>1759</v>
      </c>
      <c r="D12" s="178" t="s">
        <v>435</v>
      </c>
      <c r="E12" s="179">
        <v>1</v>
      </c>
      <c r="F12" s="180"/>
      <c r="G12" s="181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7"/>
      <c r="S12" s="157" t="s">
        <v>260</v>
      </c>
      <c r="T12" s="157" t="s">
        <v>261</v>
      </c>
      <c r="U12" s="157">
        <v>0</v>
      </c>
      <c r="V12" s="157">
        <f t="shared" si="6"/>
        <v>0</v>
      </c>
      <c r="W12" s="157"/>
      <c r="X12" s="157" t="s">
        <v>405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447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22.5" outlineLevel="1" x14ac:dyDescent="0.2">
      <c r="A13" s="176">
        <v>5</v>
      </c>
      <c r="B13" s="177" t="s">
        <v>1760</v>
      </c>
      <c r="C13" s="187" t="s">
        <v>1761</v>
      </c>
      <c r="D13" s="178" t="s">
        <v>435</v>
      </c>
      <c r="E13" s="179">
        <v>1</v>
      </c>
      <c r="F13" s="180"/>
      <c r="G13" s="181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7"/>
      <c r="S13" s="157" t="s">
        <v>260</v>
      </c>
      <c r="T13" s="157" t="s">
        <v>261</v>
      </c>
      <c r="U13" s="157">
        <v>0</v>
      </c>
      <c r="V13" s="157">
        <f t="shared" si="6"/>
        <v>0</v>
      </c>
      <c r="W13" s="157"/>
      <c r="X13" s="157" t="s">
        <v>405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447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 x14ac:dyDescent="0.2">
      <c r="A14" s="176">
        <v>6</v>
      </c>
      <c r="B14" s="177" t="s">
        <v>1762</v>
      </c>
      <c r="C14" s="187" t="s">
        <v>1763</v>
      </c>
      <c r="D14" s="178" t="s">
        <v>435</v>
      </c>
      <c r="E14" s="179">
        <v>1</v>
      </c>
      <c r="F14" s="180"/>
      <c r="G14" s="181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7"/>
      <c r="S14" s="157" t="s">
        <v>260</v>
      </c>
      <c r="T14" s="157" t="s">
        <v>261</v>
      </c>
      <c r="U14" s="157">
        <v>0</v>
      </c>
      <c r="V14" s="157">
        <f t="shared" si="6"/>
        <v>0</v>
      </c>
      <c r="W14" s="157"/>
      <c r="X14" s="157" t="s">
        <v>405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447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33.75" outlineLevel="1" x14ac:dyDescent="0.2">
      <c r="A15" s="176">
        <v>7</v>
      </c>
      <c r="B15" s="177" t="s">
        <v>1764</v>
      </c>
      <c r="C15" s="187" t="s">
        <v>1765</v>
      </c>
      <c r="D15" s="178" t="s">
        <v>435</v>
      </c>
      <c r="E15" s="179">
        <v>0</v>
      </c>
      <c r="F15" s="180"/>
      <c r="G15" s="181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7"/>
      <c r="S15" s="157" t="s">
        <v>260</v>
      </c>
      <c r="T15" s="157" t="s">
        <v>261</v>
      </c>
      <c r="U15" s="157">
        <v>0</v>
      </c>
      <c r="V15" s="157">
        <f t="shared" si="6"/>
        <v>0</v>
      </c>
      <c r="W15" s="157"/>
      <c r="X15" s="157" t="s">
        <v>405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447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6">
        <v>8</v>
      </c>
      <c r="B16" s="177" t="s">
        <v>1766</v>
      </c>
      <c r="C16" s="187" t="s">
        <v>1767</v>
      </c>
      <c r="D16" s="178" t="s">
        <v>435</v>
      </c>
      <c r="E16" s="179">
        <v>1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260</v>
      </c>
      <c r="T16" s="157" t="s">
        <v>261</v>
      </c>
      <c r="U16" s="157">
        <v>0</v>
      </c>
      <c r="V16" s="157">
        <f t="shared" si="6"/>
        <v>0</v>
      </c>
      <c r="W16" s="157"/>
      <c r="X16" s="157" t="s">
        <v>405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406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 x14ac:dyDescent="0.2">
      <c r="A17" s="176">
        <v>9</v>
      </c>
      <c r="B17" s="177" t="s">
        <v>1768</v>
      </c>
      <c r="C17" s="187" t="s">
        <v>1769</v>
      </c>
      <c r="D17" s="178" t="s">
        <v>435</v>
      </c>
      <c r="E17" s="179">
        <v>1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260</v>
      </c>
      <c r="T17" s="157" t="s">
        <v>261</v>
      </c>
      <c r="U17" s="157">
        <v>0</v>
      </c>
      <c r="V17" s="157">
        <f t="shared" si="6"/>
        <v>0</v>
      </c>
      <c r="W17" s="157"/>
      <c r="X17" s="157" t="s">
        <v>405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447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0">
        <v>10</v>
      </c>
      <c r="B18" s="171" t="s">
        <v>1770</v>
      </c>
      <c r="C18" s="185" t="s">
        <v>1771</v>
      </c>
      <c r="D18" s="172" t="s">
        <v>435</v>
      </c>
      <c r="E18" s="173">
        <v>1</v>
      </c>
      <c r="F18" s="174"/>
      <c r="G18" s="17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260</v>
      </c>
      <c r="T18" s="157" t="s">
        <v>261</v>
      </c>
      <c r="U18" s="157">
        <v>0</v>
      </c>
      <c r="V18" s="157">
        <f t="shared" si="6"/>
        <v>0</v>
      </c>
      <c r="W18" s="157"/>
      <c r="X18" s="157" t="s">
        <v>405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447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x14ac:dyDescent="0.2">
      <c r="A19" s="3"/>
      <c r="B19" s="4"/>
      <c r="C19" s="191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219</v>
      </c>
    </row>
    <row r="20" spans="1:60" x14ac:dyDescent="0.2">
      <c r="A20" s="150"/>
      <c r="B20" s="151" t="s">
        <v>31</v>
      </c>
      <c r="C20" s="192"/>
      <c r="D20" s="152"/>
      <c r="E20" s="153"/>
      <c r="F20" s="153"/>
      <c r="G20" s="183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1691</v>
      </c>
    </row>
    <row r="21" spans="1:60" x14ac:dyDescent="0.2">
      <c r="A21" s="3"/>
      <c r="B21" s="4"/>
      <c r="C21" s="191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60" x14ac:dyDescent="0.2">
      <c r="A22" s="3"/>
      <c r="B22" s="4"/>
      <c r="C22" s="191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 x14ac:dyDescent="0.2">
      <c r="A23" s="290" t="s">
        <v>1692</v>
      </c>
      <c r="B23" s="290"/>
      <c r="C23" s="291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 x14ac:dyDescent="0.2">
      <c r="A24" s="269"/>
      <c r="B24" s="270"/>
      <c r="C24" s="271"/>
      <c r="D24" s="270"/>
      <c r="E24" s="270"/>
      <c r="F24" s="270"/>
      <c r="G24" s="272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G24" t="s">
        <v>1693</v>
      </c>
    </row>
    <row r="25" spans="1:60" x14ac:dyDescent="0.2">
      <c r="A25" s="273"/>
      <c r="B25" s="274"/>
      <c r="C25" s="275"/>
      <c r="D25" s="274"/>
      <c r="E25" s="274"/>
      <c r="F25" s="274"/>
      <c r="G25" s="276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x14ac:dyDescent="0.2">
      <c r="A26" s="273"/>
      <c r="B26" s="274"/>
      <c r="C26" s="275"/>
      <c r="D26" s="274"/>
      <c r="E26" s="274"/>
      <c r="F26" s="274"/>
      <c r="G26" s="276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73"/>
      <c r="B27" s="274"/>
      <c r="C27" s="275"/>
      <c r="D27" s="274"/>
      <c r="E27" s="274"/>
      <c r="F27" s="274"/>
      <c r="G27" s="276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277"/>
      <c r="B28" s="278"/>
      <c r="C28" s="279"/>
      <c r="D28" s="278"/>
      <c r="E28" s="278"/>
      <c r="F28" s="278"/>
      <c r="G28" s="280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3"/>
      <c r="B29" s="4"/>
      <c r="C29" s="191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C30" s="193"/>
      <c r="D30" s="10"/>
      <c r="AG30" t="s">
        <v>1694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24:G28"/>
    <mergeCell ref="A1:G1"/>
    <mergeCell ref="C2:G2"/>
    <mergeCell ref="C3:G3"/>
    <mergeCell ref="C4:G4"/>
    <mergeCell ref="A23:C2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AP20" sqref="AP20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57</v>
      </c>
      <c r="C4" s="287" t="s">
        <v>58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134</v>
      </c>
      <c r="C8" s="184" t="s">
        <v>135</v>
      </c>
      <c r="D8" s="166"/>
      <c r="E8" s="167"/>
      <c r="F8" s="168"/>
      <c r="G8" s="169">
        <f>SUMIF(AG9:AG10,"&lt;&gt;NOR",G9:G10)</f>
        <v>0</v>
      </c>
      <c r="H8" s="163"/>
      <c r="I8" s="163">
        <f>SUM(I9:I10)</f>
        <v>0</v>
      </c>
      <c r="J8" s="163"/>
      <c r="K8" s="163">
        <f>SUM(K9:K10)</f>
        <v>0</v>
      </c>
      <c r="L8" s="163"/>
      <c r="M8" s="163">
        <f>SUM(M9:M10)</f>
        <v>0</v>
      </c>
      <c r="N8" s="163"/>
      <c r="O8" s="163">
        <f>SUM(O9:O10)</f>
        <v>1.4</v>
      </c>
      <c r="P8" s="163"/>
      <c r="Q8" s="163">
        <f>SUM(Q9:Q10)</f>
        <v>0</v>
      </c>
      <c r="R8" s="163"/>
      <c r="S8" s="163"/>
      <c r="T8" s="163"/>
      <c r="U8" s="163"/>
      <c r="V8" s="163">
        <f>SUM(V9:V10)</f>
        <v>72.09</v>
      </c>
      <c r="W8" s="163"/>
      <c r="X8" s="163"/>
      <c r="AG8" t="s">
        <v>233</v>
      </c>
    </row>
    <row r="9" spans="1:60" ht="22.5" outlineLevel="1" x14ac:dyDescent="0.2">
      <c r="A9" s="170">
        <v>1</v>
      </c>
      <c r="B9" s="171" t="s">
        <v>1772</v>
      </c>
      <c r="C9" s="185" t="s">
        <v>1773</v>
      </c>
      <c r="D9" s="172" t="s">
        <v>454</v>
      </c>
      <c r="E9" s="173">
        <v>540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2.5999999999999999E-3</v>
      </c>
      <c r="O9" s="157">
        <f>ROUND(E9*N9,2)</f>
        <v>1.4</v>
      </c>
      <c r="P9" s="157">
        <v>0</v>
      </c>
      <c r="Q9" s="157">
        <f>ROUND(E9*P9,2)</f>
        <v>0</v>
      </c>
      <c r="R9" s="157"/>
      <c r="S9" s="157" t="s">
        <v>237</v>
      </c>
      <c r="T9" s="157" t="s">
        <v>238</v>
      </c>
      <c r="U9" s="157">
        <v>0.13350000000000001</v>
      </c>
      <c r="V9" s="157">
        <f>ROUND(E9*U9,2)</f>
        <v>72.09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86" t="s">
        <v>1774</v>
      </c>
      <c r="D10" s="159"/>
      <c r="E10" s="160">
        <v>540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242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x14ac:dyDescent="0.2">
      <c r="A11" s="164" t="s">
        <v>232</v>
      </c>
      <c r="B11" s="165" t="s">
        <v>150</v>
      </c>
      <c r="C11" s="184" t="s">
        <v>152</v>
      </c>
      <c r="D11" s="166"/>
      <c r="E11" s="167"/>
      <c r="F11" s="168"/>
      <c r="G11" s="169">
        <f>SUMIF(AG12:AG15,"&lt;&gt;NOR",G12:G15)</f>
        <v>0</v>
      </c>
      <c r="H11" s="163"/>
      <c r="I11" s="163">
        <f>SUM(I12:I15)</f>
        <v>0</v>
      </c>
      <c r="J11" s="163"/>
      <c r="K11" s="163">
        <f>SUM(K12:K15)</f>
        <v>0</v>
      </c>
      <c r="L11" s="163"/>
      <c r="M11" s="163">
        <f>SUM(M12:M15)</f>
        <v>0</v>
      </c>
      <c r="N11" s="163"/>
      <c r="O11" s="163">
        <f>SUM(O12:O15)</f>
        <v>0</v>
      </c>
      <c r="P11" s="163"/>
      <c r="Q11" s="163">
        <f>SUM(Q12:Q15)</f>
        <v>3.0100000000000002</v>
      </c>
      <c r="R11" s="163"/>
      <c r="S11" s="163"/>
      <c r="T11" s="163"/>
      <c r="U11" s="163"/>
      <c r="V11" s="163">
        <f>SUM(V12:V15)</f>
        <v>141.06</v>
      </c>
      <c r="W11" s="163"/>
      <c r="X11" s="163"/>
      <c r="AG11" t="s">
        <v>233</v>
      </c>
    </row>
    <row r="12" spans="1:60" outlineLevel="1" x14ac:dyDescent="0.2">
      <c r="A12" s="170">
        <v>2</v>
      </c>
      <c r="B12" s="171" t="s">
        <v>1775</v>
      </c>
      <c r="C12" s="185" t="s">
        <v>1776</v>
      </c>
      <c r="D12" s="172" t="s">
        <v>454</v>
      </c>
      <c r="E12" s="173">
        <v>540</v>
      </c>
      <c r="F12" s="174"/>
      <c r="G12" s="175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7">
        <v>0</v>
      </c>
      <c r="O12" s="157">
        <f>ROUND(E12*N12,2)</f>
        <v>0</v>
      </c>
      <c r="P12" s="157">
        <v>4.4999999999999997E-3</v>
      </c>
      <c r="Q12" s="157">
        <f>ROUND(E12*P12,2)</f>
        <v>2.4300000000000002</v>
      </c>
      <c r="R12" s="157"/>
      <c r="S12" s="157" t="s">
        <v>237</v>
      </c>
      <c r="T12" s="157" t="s">
        <v>238</v>
      </c>
      <c r="U12" s="157">
        <v>0.16400000000000001</v>
      </c>
      <c r="V12" s="157">
        <f>ROUND(E12*U12,2)</f>
        <v>88.56</v>
      </c>
      <c r="W12" s="157"/>
      <c r="X12" s="157" t="s">
        <v>239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240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6" t="s">
        <v>1774</v>
      </c>
      <c r="D13" s="159"/>
      <c r="E13" s="160">
        <v>540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242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70">
        <v>3</v>
      </c>
      <c r="B14" s="171" t="s">
        <v>1777</v>
      </c>
      <c r="C14" s="185" t="s">
        <v>1778</v>
      </c>
      <c r="D14" s="172" t="s">
        <v>301</v>
      </c>
      <c r="E14" s="173">
        <v>350</v>
      </c>
      <c r="F14" s="174"/>
      <c r="G14" s="175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7">
        <v>0</v>
      </c>
      <c r="O14" s="157">
        <f>ROUND(E14*N14,2)</f>
        <v>0</v>
      </c>
      <c r="P14" s="157">
        <v>1.67E-3</v>
      </c>
      <c r="Q14" s="157">
        <f>ROUND(E14*P14,2)</f>
        <v>0.57999999999999996</v>
      </c>
      <c r="R14" s="157"/>
      <c r="S14" s="157" t="s">
        <v>237</v>
      </c>
      <c r="T14" s="157" t="s">
        <v>238</v>
      </c>
      <c r="U14" s="157">
        <v>0.15</v>
      </c>
      <c r="V14" s="157">
        <f>ROUND(E14*U14,2)</f>
        <v>52.5</v>
      </c>
      <c r="W14" s="157"/>
      <c r="X14" s="157" t="s">
        <v>239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240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6" t="s">
        <v>1779</v>
      </c>
      <c r="D15" s="159"/>
      <c r="E15" s="160">
        <v>350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242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x14ac:dyDescent="0.2">
      <c r="A16" s="164" t="s">
        <v>232</v>
      </c>
      <c r="B16" s="165" t="s">
        <v>153</v>
      </c>
      <c r="C16" s="184" t="s">
        <v>154</v>
      </c>
      <c r="D16" s="166"/>
      <c r="E16" s="167"/>
      <c r="F16" s="168"/>
      <c r="G16" s="169">
        <f>SUMIF(AG17:AG17,"&lt;&gt;NOR",G17:G17)</f>
        <v>0</v>
      </c>
      <c r="H16" s="163"/>
      <c r="I16" s="163">
        <f>SUM(I17:I17)</f>
        <v>0</v>
      </c>
      <c r="J16" s="163"/>
      <c r="K16" s="163">
        <f>SUM(K17:K17)</f>
        <v>0</v>
      </c>
      <c r="L16" s="163"/>
      <c r="M16" s="163">
        <f>SUM(M17:M17)</f>
        <v>0</v>
      </c>
      <c r="N16" s="163"/>
      <c r="O16" s="163">
        <f>SUM(O17:O17)</f>
        <v>0</v>
      </c>
      <c r="P16" s="163"/>
      <c r="Q16" s="163">
        <f>SUM(Q17:Q17)</f>
        <v>0</v>
      </c>
      <c r="R16" s="163"/>
      <c r="S16" s="163"/>
      <c r="T16" s="163"/>
      <c r="U16" s="163"/>
      <c r="V16" s="163">
        <f>SUM(V17:V17)</f>
        <v>2.66</v>
      </c>
      <c r="W16" s="163"/>
      <c r="X16" s="163"/>
      <c r="AG16" t="s">
        <v>233</v>
      </c>
    </row>
    <row r="17" spans="1:60" outlineLevel="1" x14ac:dyDescent="0.2">
      <c r="A17" s="176">
        <v>4</v>
      </c>
      <c r="B17" s="177" t="s">
        <v>1028</v>
      </c>
      <c r="C17" s="187" t="s">
        <v>1029</v>
      </c>
      <c r="D17" s="178" t="s">
        <v>274</v>
      </c>
      <c r="E17" s="179">
        <v>1.4039999999999999</v>
      </c>
      <c r="F17" s="180"/>
      <c r="G17" s="181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237</v>
      </c>
      <c r="T17" s="157" t="s">
        <v>238</v>
      </c>
      <c r="U17" s="157">
        <v>1.8919999999999999</v>
      </c>
      <c r="V17" s="157">
        <f>ROUND(E17*U17,2)</f>
        <v>2.66</v>
      </c>
      <c r="W17" s="157"/>
      <c r="X17" s="157" t="s">
        <v>1030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1031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x14ac:dyDescent="0.2">
      <c r="A18" s="164" t="s">
        <v>232</v>
      </c>
      <c r="B18" s="165" t="s">
        <v>203</v>
      </c>
      <c r="C18" s="184" t="s">
        <v>152</v>
      </c>
      <c r="D18" s="166"/>
      <c r="E18" s="167"/>
      <c r="F18" s="168"/>
      <c r="G18" s="169">
        <f>SUMIF(AG19:AG26,"&lt;&gt;NOR",G19:G26)</f>
        <v>0</v>
      </c>
      <c r="H18" s="163"/>
      <c r="I18" s="163">
        <f>SUM(I19:I26)</f>
        <v>0</v>
      </c>
      <c r="J18" s="163"/>
      <c r="K18" s="163">
        <f>SUM(K19:K26)</f>
        <v>0</v>
      </c>
      <c r="L18" s="163"/>
      <c r="M18" s="163">
        <f>SUM(M19:M26)</f>
        <v>0</v>
      </c>
      <c r="N18" s="163"/>
      <c r="O18" s="163">
        <f>SUM(O19:O26)</f>
        <v>0</v>
      </c>
      <c r="P18" s="163"/>
      <c r="Q18" s="163">
        <f>SUM(Q19:Q26)</f>
        <v>0</v>
      </c>
      <c r="R18" s="163"/>
      <c r="S18" s="163"/>
      <c r="T18" s="163"/>
      <c r="U18" s="163"/>
      <c r="V18" s="163">
        <f>SUM(V19:V26)</f>
        <v>23.740000000000002</v>
      </c>
      <c r="W18" s="163"/>
      <c r="X18" s="163"/>
      <c r="AG18" t="s">
        <v>233</v>
      </c>
    </row>
    <row r="19" spans="1:60" outlineLevel="1" x14ac:dyDescent="0.2">
      <c r="A19" s="176">
        <v>5</v>
      </c>
      <c r="B19" s="177" t="s">
        <v>1673</v>
      </c>
      <c r="C19" s="187" t="s">
        <v>1674</v>
      </c>
      <c r="D19" s="178" t="s">
        <v>274</v>
      </c>
      <c r="E19" s="179">
        <v>3.0145</v>
      </c>
      <c r="F19" s="180"/>
      <c r="G19" s="181">
        <f t="shared" ref="G19:G26" si="0">ROUND(E19*F19,2)</f>
        <v>0</v>
      </c>
      <c r="H19" s="158"/>
      <c r="I19" s="157">
        <f t="shared" ref="I19:I26" si="1">ROUND(E19*H19,2)</f>
        <v>0</v>
      </c>
      <c r="J19" s="158"/>
      <c r="K19" s="157">
        <f t="shared" ref="K19:K26" si="2">ROUND(E19*J19,2)</f>
        <v>0</v>
      </c>
      <c r="L19" s="157">
        <v>21</v>
      </c>
      <c r="M19" s="157">
        <f t="shared" ref="M19:M26" si="3">G19*(1+L19/100)</f>
        <v>0</v>
      </c>
      <c r="N19" s="157">
        <v>0</v>
      </c>
      <c r="O19" s="157">
        <f t="shared" ref="O19:O26" si="4">ROUND(E19*N19,2)</f>
        <v>0</v>
      </c>
      <c r="P19" s="157">
        <v>0</v>
      </c>
      <c r="Q19" s="157">
        <f t="shared" ref="Q19:Q26" si="5">ROUND(E19*P19,2)</f>
        <v>0</v>
      </c>
      <c r="R19" s="157"/>
      <c r="S19" s="157" t="s">
        <v>237</v>
      </c>
      <c r="T19" s="157" t="s">
        <v>238</v>
      </c>
      <c r="U19" s="157">
        <v>0.27700000000000002</v>
      </c>
      <c r="V19" s="157">
        <f t="shared" ref="V19:V26" si="6">ROUND(E19*U19,2)</f>
        <v>0.84</v>
      </c>
      <c r="W19" s="157"/>
      <c r="X19" s="157" t="s">
        <v>1675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1676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76">
        <v>6</v>
      </c>
      <c r="B20" s="177" t="s">
        <v>1677</v>
      </c>
      <c r="C20" s="187" t="s">
        <v>1678</v>
      </c>
      <c r="D20" s="178" t="s">
        <v>274</v>
      </c>
      <c r="E20" s="179">
        <v>0.30145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237</v>
      </c>
      <c r="T20" s="157" t="s">
        <v>238</v>
      </c>
      <c r="U20" s="157">
        <v>3.7320000000000002</v>
      </c>
      <c r="V20" s="157">
        <f t="shared" si="6"/>
        <v>1.1299999999999999</v>
      </c>
      <c r="W20" s="157"/>
      <c r="X20" s="157" t="s">
        <v>1675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1676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1679</v>
      </c>
      <c r="C21" s="187" t="s">
        <v>1680</v>
      </c>
      <c r="D21" s="178" t="s">
        <v>274</v>
      </c>
      <c r="E21" s="179">
        <v>3.0145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237</v>
      </c>
      <c r="T21" s="157" t="s">
        <v>238</v>
      </c>
      <c r="U21" s="157">
        <v>0.65300000000000002</v>
      </c>
      <c r="V21" s="157">
        <f t="shared" si="6"/>
        <v>1.97</v>
      </c>
      <c r="W21" s="157"/>
      <c r="X21" s="157" t="s">
        <v>1675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1676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8</v>
      </c>
      <c r="B22" s="177" t="s">
        <v>1681</v>
      </c>
      <c r="C22" s="187" t="s">
        <v>1682</v>
      </c>
      <c r="D22" s="178" t="s">
        <v>274</v>
      </c>
      <c r="E22" s="179">
        <v>3.0145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237</v>
      </c>
      <c r="T22" s="157" t="s">
        <v>238</v>
      </c>
      <c r="U22" s="157">
        <v>1.96</v>
      </c>
      <c r="V22" s="157">
        <f t="shared" si="6"/>
        <v>5.91</v>
      </c>
      <c r="W22" s="157"/>
      <c r="X22" s="157" t="s">
        <v>1675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1676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9</v>
      </c>
      <c r="B23" s="177" t="s">
        <v>1683</v>
      </c>
      <c r="C23" s="187" t="s">
        <v>1684</v>
      </c>
      <c r="D23" s="178" t="s">
        <v>274</v>
      </c>
      <c r="E23" s="179">
        <v>30.145</v>
      </c>
      <c r="F23" s="180"/>
      <c r="G23" s="181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237</v>
      </c>
      <c r="T23" s="157" t="s">
        <v>238</v>
      </c>
      <c r="U23" s="157">
        <v>0</v>
      </c>
      <c r="V23" s="157">
        <f t="shared" si="6"/>
        <v>0</v>
      </c>
      <c r="W23" s="157"/>
      <c r="X23" s="157" t="s">
        <v>1675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1676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6">
        <v>10</v>
      </c>
      <c r="B24" s="177" t="s">
        <v>1685</v>
      </c>
      <c r="C24" s="187" t="s">
        <v>1686</v>
      </c>
      <c r="D24" s="178" t="s">
        <v>274</v>
      </c>
      <c r="E24" s="179">
        <v>3.0145</v>
      </c>
      <c r="F24" s="180"/>
      <c r="G24" s="181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237</v>
      </c>
      <c r="T24" s="157" t="s">
        <v>238</v>
      </c>
      <c r="U24" s="157">
        <v>3.7679999999999998</v>
      </c>
      <c r="V24" s="157">
        <f t="shared" si="6"/>
        <v>11.36</v>
      </c>
      <c r="W24" s="157"/>
      <c r="X24" s="157" t="s">
        <v>1675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1676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11</v>
      </c>
      <c r="B25" s="177" t="s">
        <v>1687</v>
      </c>
      <c r="C25" s="187" t="s">
        <v>1688</v>
      </c>
      <c r="D25" s="178" t="s">
        <v>274</v>
      </c>
      <c r="E25" s="179">
        <v>6.0289999999999999</v>
      </c>
      <c r="F25" s="180"/>
      <c r="G25" s="181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237</v>
      </c>
      <c r="T25" s="157" t="s">
        <v>238</v>
      </c>
      <c r="U25" s="157">
        <v>0.42</v>
      </c>
      <c r="V25" s="157">
        <f t="shared" si="6"/>
        <v>2.5299999999999998</v>
      </c>
      <c r="W25" s="157"/>
      <c r="X25" s="157" t="s">
        <v>1675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1676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0">
        <v>12</v>
      </c>
      <c r="B26" s="171" t="s">
        <v>1689</v>
      </c>
      <c r="C26" s="185" t="s">
        <v>1690</v>
      </c>
      <c r="D26" s="172" t="s">
        <v>274</v>
      </c>
      <c r="E26" s="173">
        <v>3.0145</v>
      </c>
      <c r="F26" s="174"/>
      <c r="G26" s="175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237</v>
      </c>
      <c r="T26" s="157" t="s">
        <v>238</v>
      </c>
      <c r="U26" s="157">
        <v>0</v>
      </c>
      <c r="V26" s="157">
        <f t="shared" si="6"/>
        <v>0</v>
      </c>
      <c r="W26" s="157"/>
      <c r="X26" s="157" t="s">
        <v>1675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1676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x14ac:dyDescent="0.2">
      <c r="A27" s="3"/>
      <c r="B27" s="4"/>
      <c r="C27" s="191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219</v>
      </c>
    </row>
    <row r="28" spans="1:60" x14ac:dyDescent="0.2">
      <c r="A28" s="150"/>
      <c r="B28" s="151" t="s">
        <v>31</v>
      </c>
      <c r="C28" s="192"/>
      <c r="D28" s="152"/>
      <c r="E28" s="153"/>
      <c r="F28" s="153"/>
      <c r="G28" s="183">
        <f>G8+G11+G16+G18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f>SUMIF(L7:L26,AE27,G7:G26)</f>
        <v>0</v>
      </c>
      <c r="AF28">
        <f>SUMIF(L7:L26,AF27,G7:G26)</f>
        <v>0</v>
      </c>
      <c r="AG28" t="s">
        <v>1691</v>
      </c>
    </row>
    <row r="29" spans="1:60" x14ac:dyDescent="0.2">
      <c r="A29" s="3"/>
      <c r="B29" s="4"/>
      <c r="C29" s="191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3"/>
      <c r="B30" s="4"/>
      <c r="C30" s="191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290" t="s">
        <v>1692</v>
      </c>
      <c r="B31" s="290"/>
      <c r="C31" s="291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269"/>
      <c r="B32" s="270"/>
      <c r="C32" s="271"/>
      <c r="D32" s="270"/>
      <c r="E32" s="270"/>
      <c r="F32" s="270"/>
      <c r="G32" s="272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G32" t="s">
        <v>1693</v>
      </c>
    </row>
    <row r="33" spans="1:33" x14ac:dyDescent="0.2">
      <c r="A33" s="273"/>
      <c r="B33" s="274"/>
      <c r="C33" s="275"/>
      <c r="D33" s="274"/>
      <c r="E33" s="274"/>
      <c r="F33" s="274"/>
      <c r="G33" s="276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 x14ac:dyDescent="0.2">
      <c r="A34" s="273"/>
      <c r="B34" s="274"/>
      <c r="C34" s="275"/>
      <c r="D34" s="274"/>
      <c r="E34" s="274"/>
      <c r="F34" s="274"/>
      <c r="G34" s="276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73"/>
      <c r="B35" s="274"/>
      <c r="C35" s="275"/>
      <c r="D35" s="274"/>
      <c r="E35" s="274"/>
      <c r="F35" s="274"/>
      <c r="G35" s="276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277"/>
      <c r="B36" s="278"/>
      <c r="C36" s="279"/>
      <c r="D36" s="278"/>
      <c r="E36" s="278"/>
      <c r="F36" s="278"/>
      <c r="G36" s="280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3"/>
      <c r="B37" s="4"/>
      <c r="C37" s="19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C38" s="193"/>
      <c r="D38" s="10"/>
      <c r="AG38" t="s">
        <v>1694</v>
      </c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32:G36"/>
    <mergeCell ref="A1:G1"/>
    <mergeCell ref="C2:G2"/>
    <mergeCell ref="C3:G3"/>
    <mergeCell ref="C4:G4"/>
    <mergeCell ref="A31:C3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59</v>
      </c>
      <c r="C4" s="287" t="s">
        <v>60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195</v>
      </c>
      <c r="C8" s="184" t="s">
        <v>196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ht="22.5" outlineLevel="1" x14ac:dyDescent="0.2">
      <c r="A9" s="170">
        <v>1</v>
      </c>
      <c r="B9" s="171" t="s">
        <v>195</v>
      </c>
      <c r="C9" s="185" t="s">
        <v>1780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61</v>
      </c>
      <c r="C4" s="287" t="s">
        <v>62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195</v>
      </c>
      <c r="C8" s="184" t="s">
        <v>196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195</v>
      </c>
      <c r="C9" s="185" t="s">
        <v>1781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63</v>
      </c>
      <c r="C4" s="287" t="s">
        <v>64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195</v>
      </c>
      <c r="C8" s="184" t="s">
        <v>196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195</v>
      </c>
      <c r="C9" s="185" t="s">
        <v>1782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65</v>
      </c>
      <c r="C4" s="287" t="s">
        <v>66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197</v>
      </c>
      <c r="C8" s="184" t="s">
        <v>198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197</v>
      </c>
      <c r="C9" s="185" t="s">
        <v>1783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67</v>
      </c>
      <c r="C4" s="287" t="s">
        <v>52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ht="25.5" x14ac:dyDescent="0.2">
      <c r="A8" s="164" t="s">
        <v>232</v>
      </c>
      <c r="B8" s="165" t="s">
        <v>201</v>
      </c>
      <c r="C8" s="184" t="s">
        <v>202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201</v>
      </c>
      <c r="C9" s="185" t="s">
        <v>1784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13" sqref="C13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68</v>
      </c>
      <c r="C4" s="287" t="s">
        <v>69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161</v>
      </c>
      <c r="C8" s="184" t="s">
        <v>162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ht="22.5" outlineLevel="1" x14ac:dyDescent="0.2">
      <c r="A9" s="170">
        <v>1</v>
      </c>
      <c r="B9" s="171" t="s">
        <v>161</v>
      </c>
      <c r="C9" s="185" t="s">
        <v>1785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70</v>
      </c>
      <c r="C4" s="287" t="s">
        <v>71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163</v>
      </c>
      <c r="C8" s="184" t="s">
        <v>164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163</v>
      </c>
      <c r="C9" s="185" t="s">
        <v>1786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72</v>
      </c>
      <c r="C4" s="287" t="s">
        <v>73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140</v>
      </c>
      <c r="C8" s="184" t="s">
        <v>141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ht="22.5" outlineLevel="1" x14ac:dyDescent="0.2">
      <c r="A9" s="170">
        <v>1</v>
      </c>
      <c r="B9" s="171" t="s">
        <v>140</v>
      </c>
      <c r="C9" s="185" t="s">
        <v>1787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74</v>
      </c>
      <c r="C4" s="287" t="s">
        <v>75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195</v>
      </c>
      <c r="C8" s="184" t="s">
        <v>196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ht="22.5" outlineLevel="1" x14ac:dyDescent="0.2">
      <c r="A9" s="170">
        <v>1</v>
      </c>
      <c r="B9" s="171" t="s">
        <v>195</v>
      </c>
      <c r="C9" s="185" t="s">
        <v>1788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76</v>
      </c>
      <c r="C4" s="287" t="s">
        <v>77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169</v>
      </c>
      <c r="C8" s="184" t="s">
        <v>170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169</v>
      </c>
      <c r="C9" s="185" t="s">
        <v>1789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78</v>
      </c>
      <c r="C4" s="287" t="s">
        <v>79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167</v>
      </c>
      <c r="C8" s="184" t="s">
        <v>168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167</v>
      </c>
      <c r="C9" s="185" t="s">
        <v>1790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80</v>
      </c>
      <c r="C4" s="287" t="s">
        <v>81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165</v>
      </c>
      <c r="C8" s="184" t="s">
        <v>166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165</v>
      </c>
      <c r="C9" s="185" t="s">
        <v>1791</v>
      </c>
      <c r="D9" s="172" t="s">
        <v>435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260</v>
      </c>
      <c r="T9" s="157" t="s">
        <v>261</v>
      </c>
      <c r="U9" s="157">
        <v>0</v>
      </c>
      <c r="V9" s="157">
        <f>ROUND(E9*U9,2)</f>
        <v>0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219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1691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1692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1693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1694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/>
  </sheetPr>
  <dimension ref="A1:BH5000"/>
  <sheetViews>
    <sheetView workbookViewId="0">
      <pane ySplit="7" topLeftCell="A1882" activePane="bottomLeft" state="frozen"/>
      <selection pane="bottomLeft" activeCell="G1682" sqref="G1682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207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208</v>
      </c>
    </row>
    <row r="3" spans="1:60" ht="24.95" customHeight="1" x14ac:dyDescent="0.2">
      <c r="A3" s="139" t="s">
        <v>9</v>
      </c>
      <c r="B3" s="49" t="s">
        <v>82</v>
      </c>
      <c r="C3" s="284" t="s">
        <v>83</v>
      </c>
      <c r="D3" s="285"/>
      <c r="E3" s="285"/>
      <c r="F3" s="285"/>
      <c r="G3" s="286"/>
      <c r="AC3" s="121" t="s">
        <v>208</v>
      </c>
      <c r="AG3" t="s">
        <v>209</v>
      </c>
    </row>
    <row r="4" spans="1:60" ht="24.95" customHeight="1" x14ac:dyDescent="0.2">
      <c r="A4" s="140" t="s">
        <v>10</v>
      </c>
      <c r="B4" s="141" t="s">
        <v>48</v>
      </c>
      <c r="C4" s="287" t="s">
        <v>83</v>
      </c>
      <c r="D4" s="288"/>
      <c r="E4" s="288"/>
      <c r="F4" s="288"/>
      <c r="G4" s="289"/>
      <c r="AG4" t="s">
        <v>210</v>
      </c>
    </row>
    <row r="5" spans="1:60" x14ac:dyDescent="0.2">
      <c r="D5" s="10"/>
    </row>
    <row r="6" spans="1:60" ht="38.25" x14ac:dyDescent="0.2">
      <c r="A6" s="143" t="s">
        <v>211</v>
      </c>
      <c r="B6" s="145" t="s">
        <v>212</v>
      </c>
      <c r="C6" s="145" t="s">
        <v>213</v>
      </c>
      <c r="D6" s="144" t="s">
        <v>214</v>
      </c>
      <c r="E6" s="143" t="s">
        <v>215</v>
      </c>
      <c r="F6" s="142" t="s">
        <v>216</v>
      </c>
      <c r="G6" s="143" t="s">
        <v>31</v>
      </c>
      <c r="H6" s="146" t="s">
        <v>32</v>
      </c>
      <c r="I6" s="146" t="s">
        <v>217</v>
      </c>
      <c r="J6" s="146" t="s">
        <v>33</v>
      </c>
      <c r="K6" s="146" t="s">
        <v>218</v>
      </c>
      <c r="L6" s="146" t="s">
        <v>219</v>
      </c>
      <c r="M6" s="146" t="s">
        <v>220</v>
      </c>
      <c r="N6" s="146" t="s">
        <v>221</v>
      </c>
      <c r="O6" s="146" t="s">
        <v>222</v>
      </c>
      <c r="P6" s="146" t="s">
        <v>223</v>
      </c>
      <c r="Q6" s="146" t="s">
        <v>224</v>
      </c>
      <c r="R6" s="146" t="s">
        <v>225</v>
      </c>
      <c r="S6" s="146" t="s">
        <v>226</v>
      </c>
      <c r="T6" s="146" t="s">
        <v>227</v>
      </c>
      <c r="U6" s="146" t="s">
        <v>228</v>
      </c>
      <c r="V6" s="146" t="s">
        <v>229</v>
      </c>
      <c r="W6" s="146" t="s">
        <v>230</v>
      </c>
      <c r="X6" s="146" t="s">
        <v>231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232</v>
      </c>
      <c r="B8" s="165" t="s">
        <v>98</v>
      </c>
      <c r="C8" s="184" t="s">
        <v>99</v>
      </c>
      <c r="D8" s="166"/>
      <c r="E8" s="167"/>
      <c r="F8" s="168"/>
      <c r="G8" s="169">
        <f>SUMIF(AG9:AG29,"&lt;&gt;NOR",G9:G29)</f>
        <v>0</v>
      </c>
      <c r="H8" s="163"/>
      <c r="I8" s="163">
        <f>SUM(I9:I29)</f>
        <v>0</v>
      </c>
      <c r="J8" s="163"/>
      <c r="K8" s="163">
        <f>SUM(K9:K29)</f>
        <v>0</v>
      </c>
      <c r="L8" s="163"/>
      <c r="M8" s="163">
        <f>SUM(M9:M29)</f>
        <v>0</v>
      </c>
      <c r="N8" s="163"/>
      <c r="O8" s="163">
        <f>SUM(O9:O29)</f>
        <v>0</v>
      </c>
      <c r="P8" s="163"/>
      <c r="Q8" s="163">
        <f>SUM(Q9:Q29)</f>
        <v>0</v>
      </c>
      <c r="R8" s="163"/>
      <c r="S8" s="163"/>
      <c r="T8" s="163"/>
      <c r="U8" s="163"/>
      <c r="V8" s="163">
        <f>SUM(V9:V29)</f>
        <v>17.54</v>
      </c>
      <c r="W8" s="163"/>
      <c r="X8" s="163"/>
      <c r="AG8" t="s">
        <v>233</v>
      </c>
    </row>
    <row r="9" spans="1:60" outlineLevel="1" x14ac:dyDescent="0.2">
      <c r="A9" s="170">
        <v>1</v>
      </c>
      <c r="B9" s="171" t="s">
        <v>1792</v>
      </c>
      <c r="C9" s="185" t="s">
        <v>1793</v>
      </c>
      <c r="D9" s="172" t="s">
        <v>236</v>
      </c>
      <c r="E9" s="173">
        <v>1.5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237</v>
      </c>
      <c r="T9" s="157" t="s">
        <v>238</v>
      </c>
      <c r="U9" s="157">
        <v>1.548</v>
      </c>
      <c r="V9" s="157">
        <f>ROUND(E9*U9,2)</f>
        <v>2.3199999999999998</v>
      </c>
      <c r="W9" s="157"/>
      <c r="X9" s="157" t="s">
        <v>239</v>
      </c>
      <c r="Y9" s="147"/>
      <c r="Z9" s="147"/>
      <c r="AA9" s="147"/>
      <c r="AB9" s="147"/>
      <c r="AC9" s="147"/>
      <c r="AD9" s="147"/>
      <c r="AE9" s="147"/>
      <c r="AF9" s="147"/>
      <c r="AG9" s="147" t="s">
        <v>240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54"/>
      <c r="B10" s="155"/>
      <c r="C10" s="186" t="s">
        <v>1794</v>
      </c>
      <c r="D10" s="159"/>
      <c r="E10" s="160">
        <v>1.5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242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0">
        <v>2</v>
      </c>
      <c r="B11" s="171" t="s">
        <v>1795</v>
      </c>
      <c r="C11" s="185" t="s">
        <v>1796</v>
      </c>
      <c r="D11" s="172" t="s">
        <v>236</v>
      </c>
      <c r="E11" s="173">
        <v>20.7879</v>
      </c>
      <c r="F11" s="174"/>
      <c r="G11" s="175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7"/>
      <c r="S11" s="157" t="s">
        <v>237</v>
      </c>
      <c r="T11" s="157" t="s">
        <v>238</v>
      </c>
      <c r="U11" s="157">
        <v>0.26666000000000001</v>
      </c>
      <c r="V11" s="157">
        <f>ROUND(E11*U11,2)</f>
        <v>5.54</v>
      </c>
      <c r="W11" s="157"/>
      <c r="X11" s="157" t="s">
        <v>239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240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6" t="s">
        <v>1797</v>
      </c>
      <c r="D12" s="159"/>
      <c r="E12" s="160">
        <v>7.4340000000000002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242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6" t="s">
        <v>1798</v>
      </c>
      <c r="D13" s="159"/>
      <c r="E13" s="160">
        <v>7.0091999999999999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242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6" t="s">
        <v>1799</v>
      </c>
      <c r="D14" s="159"/>
      <c r="E14" s="160">
        <v>4.6196999999999999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242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6" t="s">
        <v>1800</v>
      </c>
      <c r="D15" s="159"/>
      <c r="E15" s="160">
        <v>1.7250000000000001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242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0">
        <v>3</v>
      </c>
      <c r="B16" s="171" t="s">
        <v>1801</v>
      </c>
      <c r="C16" s="185" t="s">
        <v>1802</v>
      </c>
      <c r="D16" s="172" t="s">
        <v>236</v>
      </c>
      <c r="E16" s="173">
        <v>0.4</v>
      </c>
      <c r="F16" s="174"/>
      <c r="G16" s="175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7"/>
      <c r="S16" s="157" t="s">
        <v>237</v>
      </c>
      <c r="T16" s="157" t="s">
        <v>238</v>
      </c>
      <c r="U16" s="157">
        <v>3.5329999999999999</v>
      </c>
      <c r="V16" s="157">
        <f>ROUND(E16*U16,2)</f>
        <v>1.41</v>
      </c>
      <c r="W16" s="157"/>
      <c r="X16" s="157" t="s">
        <v>239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240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54"/>
      <c r="B17" s="155"/>
      <c r="C17" s="186" t="s">
        <v>1803</v>
      </c>
      <c r="D17" s="159"/>
      <c r="E17" s="160">
        <v>0.4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47"/>
      <c r="Z17" s="147"/>
      <c r="AA17" s="147"/>
      <c r="AB17" s="147"/>
      <c r="AC17" s="147"/>
      <c r="AD17" s="147"/>
      <c r="AE17" s="147"/>
      <c r="AF17" s="147"/>
      <c r="AG17" s="147" t="s">
        <v>242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6">
        <v>4</v>
      </c>
      <c r="B18" s="177" t="s">
        <v>252</v>
      </c>
      <c r="C18" s="187" t="s">
        <v>253</v>
      </c>
      <c r="D18" s="178" t="s">
        <v>236</v>
      </c>
      <c r="E18" s="179">
        <v>21.187899999999999</v>
      </c>
      <c r="F18" s="180"/>
      <c r="G18" s="181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7"/>
      <c r="S18" s="157" t="s">
        <v>237</v>
      </c>
      <c r="T18" s="157" t="s">
        <v>238</v>
      </c>
      <c r="U18" s="157">
        <v>1.7999999999999999E-2</v>
      </c>
      <c r="V18" s="157">
        <f>ROUND(E18*U18,2)</f>
        <v>0.38</v>
      </c>
      <c r="W18" s="157"/>
      <c r="X18" s="157" t="s">
        <v>239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254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0">
        <v>5</v>
      </c>
      <c r="B19" s="171" t="s">
        <v>255</v>
      </c>
      <c r="C19" s="185" t="s">
        <v>256</v>
      </c>
      <c r="D19" s="172" t="s">
        <v>247</v>
      </c>
      <c r="E19" s="173">
        <v>19.564</v>
      </c>
      <c r="F19" s="174"/>
      <c r="G19" s="175">
        <f>ROUND(E19*F19,2)</f>
        <v>0</v>
      </c>
      <c r="H19" s="158"/>
      <c r="I19" s="157">
        <f>ROUND(E19*H19,2)</f>
        <v>0</v>
      </c>
      <c r="J19" s="158"/>
      <c r="K19" s="157">
        <f>ROUND(E19*J19,2)</f>
        <v>0</v>
      </c>
      <c r="L19" s="157">
        <v>21</v>
      </c>
      <c r="M19" s="157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7"/>
      <c r="S19" s="157" t="s">
        <v>237</v>
      </c>
      <c r="T19" s="157" t="s">
        <v>238</v>
      </c>
      <c r="U19" s="157">
        <v>1.7999999999999999E-2</v>
      </c>
      <c r="V19" s="157">
        <f>ROUND(E19*U19,2)</f>
        <v>0.35</v>
      </c>
      <c r="W19" s="157"/>
      <c r="X19" s="157" t="s">
        <v>239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240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6" t="s">
        <v>1804</v>
      </c>
      <c r="D20" s="159"/>
      <c r="E20" s="160">
        <v>19.564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242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6</v>
      </c>
      <c r="B21" s="177" t="s">
        <v>258</v>
      </c>
      <c r="C21" s="187" t="s">
        <v>259</v>
      </c>
      <c r="D21" s="178"/>
      <c r="E21" s="179">
        <v>0</v>
      </c>
      <c r="F21" s="180"/>
      <c r="G21" s="181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260</v>
      </c>
      <c r="T21" s="157" t="s">
        <v>261</v>
      </c>
      <c r="U21" s="157">
        <v>0</v>
      </c>
      <c r="V21" s="157">
        <f>ROUND(E21*U21,2)</f>
        <v>0</v>
      </c>
      <c r="W21" s="157"/>
      <c r="X21" s="157" t="s">
        <v>239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240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7</v>
      </c>
      <c r="B22" s="177" t="s">
        <v>262</v>
      </c>
      <c r="C22" s="187" t="s">
        <v>263</v>
      </c>
      <c r="D22" s="178" t="s">
        <v>236</v>
      </c>
      <c r="E22" s="179">
        <v>21.187899999999999</v>
      </c>
      <c r="F22" s="180"/>
      <c r="G22" s="181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7"/>
      <c r="S22" s="157" t="s">
        <v>237</v>
      </c>
      <c r="T22" s="157" t="s">
        <v>238</v>
      </c>
      <c r="U22" s="157">
        <v>0.34499999999999997</v>
      </c>
      <c r="V22" s="157">
        <f>ROUND(E22*U22,2)</f>
        <v>7.31</v>
      </c>
      <c r="W22" s="157"/>
      <c r="X22" s="157" t="s">
        <v>239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264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0">
        <v>8</v>
      </c>
      <c r="B23" s="171" t="s">
        <v>265</v>
      </c>
      <c r="C23" s="185" t="s">
        <v>266</v>
      </c>
      <c r="D23" s="172" t="s">
        <v>236</v>
      </c>
      <c r="E23" s="173">
        <v>21.187899999999999</v>
      </c>
      <c r="F23" s="174"/>
      <c r="G23" s="175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7"/>
      <c r="S23" s="157" t="s">
        <v>237</v>
      </c>
      <c r="T23" s="157" t="s">
        <v>238</v>
      </c>
      <c r="U23" s="157">
        <v>1.0999999999999999E-2</v>
      </c>
      <c r="V23" s="157">
        <f>ROUND(E23*U23,2)</f>
        <v>0.23</v>
      </c>
      <c r="W23" s="157"/>
      <c r="X23" s="157" t="s">
        <v>239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240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6" t="s">
        <v>1797</v>
      </c>
      <c r="D24" s="159"/>
      <c r="E24" s="160">
        <v>7.4340000000000002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242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54"/>
      <c r="B25" s="155"/>
      <c r="C25" s="186" t="s">
        <v>1798</v>
      </c>
      <c r="D25" s="159"/>
      <c r="E25" s="160">
        <v>7.0091999999999999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57"/>
      <c r="Y25" s="147"/>
      <c r="Z25" s="147"/>
      <c r="AA25" s="147"/>
      <c r="AB25" s="147"/>
      <c r="AC25" s="147"/>
      <c r="AD25" s="147"/>
      <c r="AE25" s="147"/>
      <c r="AF25" s="147"/>
      <c r="AG25" s="147" t="s">
        <v>242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86" t="s">
        <v>1799</v>
      </c>
      <c r="D26" s="159"/>
      <c r="E26" s="160">
        <v>4.6196999999999999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47"/>
      <c r="Z26" s="147"/>
      <c r="AA26" s="147"/>
      <c r="AB26" s="147"/>
      <c r="AC26" s="147"/>
      <c r="AD26" s="147"/>
      <c r="AE26" s="147"/>
      <c r="AF26" s="147"/>
      <c r="AG26" s="147" t="s">
        <v>242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6" t="s">
        <v>1800</v>
      </c>
      <c r="D27" s="159"/>
      <c r="E27" s="160">
        <v>1.7250000000000001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47"/>
      <c r="Z27" s="147"/>
      <c r="AA27" s="147"/>
      <c r="AB27" s="147"/>
      <c r="AC27" s="147"/>
      <c r="AD27" s="147"/>
      <c r="AE27" s="147"/>
      <c r="AF27" s="147"/>
      <c r="AG27" s="147" t="s">
        <v>242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6" t="s">
        <v>1803</v>
      </c>
      <c r="D28" s="159"/>
      <c r="E28" s="160">
        <v>0.4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242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9</v>
      </c>
      <c r="B29" s="177" t="s">
        <v>267</v>
      </c>
      <c r="C29" s="187" t="s">
        <v>268</v>
      </c>
      <c r="D29" s="178" t="s">
        <v>236</v>
      </c>
      <c r="E29" s="179">
        <v>21.187899999999999</v>
      </c>
      <c r="F29" s="180"/>
      <c r="G29" s="181">
        <f>ROUND(E29*F29,2)</f>
        <v>0</v>
      </c>
      <c r="H29" s="158"/>
      <c r="I29" s="157">
        <f>ROUND(E29*H29,2)</f>
        <v>0</v>
      </c>
      <c r="J29" s="158"/>
      <c r="K29" s="157">
        <f>ROUND(E29*J29,2)</f>
        <v>0</v>
      </c>
      <c r="L29" s="157">
        <v>21</v>
      </c>
      <c r="M29" s="157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7"/>
      <c r="S29" s="157" t="s">
        <v>237</v>
      </c>
      <c r="T29" s="157" t="s">
        <v>238</v>
      </c>
      <c r="U29" s="157">
        <v>0</v>
      </c>
      <c r="V29" s="157">
        <f>ROUND(E29*U29,2)</f>
        <v>0</v>
      </c>
      <c r="W29" s="157"/>
      <c r="X29" s="157" t="s">
        <v>239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254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x14ac:dyDescent="0.2">
      <c r="A30" s="164" t="s">
        <v>232</v>
      </c>
      <c r="B30" s="165" t="s">
        <v>114</v>
      </c>
      <c r="C30" s="184" t="s">
        <v>115</v>
      </c>
      <c r="D30" s="166"/>
      <c r="E30" s="167"/>
      <c r="F30" s="168"/>
      <c r="G30" s="169">
        <f>SUMIF(AG31:AG84,"&lt;&gt;NOR",G31:G84)</f>
        <v>0</v>
      </c>
      <c r="H30" s="163"/>
      <c r="I30" s="163">
        <f>SUM(I31:I84)</f>
        <v>0</v>
      </c>
      <c r="J30" s="163"/>
      <c r="K30" s="163">
        <f>SUM(K31:K84)</f>
        <v>0</v>
      </c>
      <c r="L30" s="163"/>
      <c r="M30" s="163">
        <f>SUM(M31:M84)</f>
        <v>0</v>
      </c>
      <c r="N30" s="163"/>
      <c r="O30" s="163">
        <f>SUM(O31:O84)</f>
        <v>23.36</v>
      </c>
      <c r="P30" s="163"/>
      <c r="Q30" s="163">
        <f>SUM(Q31:Q84)</f>
        <v>0</v>
      </c>
      <c r="R30" s="163"/>
      <c r="S30" s="163"/>
      <c r="T30" s="163"/>
      <c r="U30" s="163"/>
      <c r="V30" s="163">
        <f>SUM(V31:V84)</f>
        <v>51.52</v>
      </c>
      <c r="W30" s="163"/>
      <c r="X30" s="163"/>
      <c r="AG30" t="s">
        <v>233</v>
      </c>
    </row>
    <row r="31" spans="1:60" outlineLevel="1" x14ac:dyDescent="0.2">
      <c r="A31" s="170">
        <v>10</v>
      </c>
      <c r="B31" s="171" t="s">
        <v>1805</v>
      </c>
      <c r="C31" s="185" t="s">
        <v>1806</v>
      </c>
      <c r="D31" s="172" t="s">
        <v>236</v>
      </c>
      <c r="E31" s="173">
        <v>0.69296000000000002</v>
      </c>
      <c r="F31" s="174"/>
      <c r="G31" s="175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7">
        <v>2.5249999999999999</v>
      </c>
      <c r="O31" s="157">
        <f>ROUND(E31*N31,2)</f>
        <v>1.75</v>
      </c>
      <c r="P31" s="157">
        <v>0</v>
      </c>
      <c r="Q31" s="157">
        <f>ROUND(E31*P31,2)</f>
        <v>0</v>
      </c>
      <c r="R31" s="157"/>
      <c r="S31" s="157" t="s">
        <v>237</v>
      </c>
      <c r="T31" s="157" t="s">
        <v>238</v>
      </c>
      <c r="U31" s="157">
        <v>0.47699999999999998</v>
      </c>
      <c r="V31" s="157">
        <f>ROUND(E31*U31,2)</f>
        <v>0.33</v>
      </c>
      <c r="W31" s="157"/>
      <c r="X31" s="157" t="s">
        <v>239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254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6" t="s">
        <v>1807</v>
      </c>
      <c r="D32" s="159"/>
      <c r="E32" s="160">
        <v>0.44296000000000002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47"/>
      <c r="Z32" s="147"/>
      <c r="AA32" s="147"/>
      <c r="AB32" s="147"/>
      <c r="AC32" s="147"/>
      <c r="AD32" s="147"/>
      <c r="AE32" s="147"/>
      <c r="AF32" s="147"/>
      <c r="AG32" s="147" t="s">
        <v>242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ht="22.5" outlineLevel="1" x14ac:dyDescent="0.2">
      <c r="A33" s="154"/>
      <c r="B33" s="155"/>
      <c r="C33" s="186" t="s">
        <v>1808</v>
      </c>
      <c r="D33" s="159"/>
      <c r="E33" s="160">
        <v>0.25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47"/>
      <c r="Z33" s="147"/>
      <c r="AA33" s="147"/>
      <c r="AB33" s="147"/>
      <c r="AC33" s="147"/>
      <c r="AD33" s="147"/>
      <c r="AE33" s="147"/>
      <c r="AF33" s="147"/>
      <c r="AG33" s="147" t="s">
        <v>242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2.5" outlineLevel="1" x14ac:dyDescent="0.2">
      <c r="A34" s="170">
        <v>11</v>
      </c>
      <c r="B34" s="171" t="s">
        <v>1809</v>
      </c>
      <c r="C34" s="185" t="s">
        <v>1810</v>
      </c>
      <c r="D34" s="172" t="s">
        <v>236</v>
      </c>
      <c r="E34" s="173">
        <v>1.5820000000000001</v>
      </c>
      <c r="F34" s="174"/>
      <c r="G34" s="175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7">
        <v>2.5249999999999999</v>
      </c>
      <c r="O34" s="157">
        <f>ROUND(E34*N34,2)</f>
        <v>3.99</v>
      </c>
      <c r="P34" s="157">
        <v>0</v>
      </c>
      <c r="Q34" s="157">
        <f>ROUND(E34*P34,2)</f>
        <v>0</v>
      </c>
      <c r="R34" s="157"/>
      <c r="S34" s="157" t="s">
        <v>237</v>
      </c>
      <c r="T34" s="157" t="s">
        <v>238</v>
      </c>
      <c r="U34" s="157">
        <v>0.48</v>
      </c>
      <c r="V34" s="157">
        <f>ROUND(E34*U34,2)</f>
        <v>0.76</v>
      </c>
      <c r="W34" s="157"/>
      <c r="X34" s="157" t="s">
        <v>239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254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6" t="s">
        <v>1811</v>
      </c>
      <c r="D35" s="159"/>
      <c r="E35" s="160">
        <v>1.5820000000000001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47"/>
      <c r="Z35" s="147"/>
      <c r="AA35" s="147"/>
      <c r="AB35" s="147"/>
      <c r="AC35" s="147"/>
      <c r="AD35" s="147"/>
      <c r="AE35" s="147"/>
      <c r="AF35" s="147"/>
      <c r="AG35" s="147" t="s">
        <v>242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0">
        <v>12</v>
      </c>
      <c r="B36" s="171" t="s">
        <v>1812</v>
      </c>
      <c r="C36" s="185" t="s">
        <v>1813</v>
      </c>
      <c r="D36" s="172" t="s">
        <v>247</v>
      </c>
      <c r="E36" s="173">
        <v>2.9649999999999999</v>
      </c>
      <c r="F36" s="174"/>
      <c r="G36" s="175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7">
        <v>3.9199999999999999E-2</v>
      </c>
      <c r="O36" s="157">
        <f>ROUND(E36*N36,2)</f>
        <v>0.12</v>
      </c>
      <c r="P36" s="157">
        <v>0</v>
      </c>
      <c r="Q36" s="157">
        <f>ROUND(E36*P36,2)</f>
        <v>0</v>
      </c>
      <c r="R36" s="157"/>
      <c r="S36" s="157" t="s">
        <v>237</v>
      </c>
      <c r="T36" s="157" t="s">
        <v>238</v>
      </c>
      <c r="U36" s="157">
        <v>1.6</v>
      </c>
      <c r="V36" s="157">
        <f>ROUND(E36*U36,2)</f>
        <v>4.74</v>
      </c>
      <c r="W36" s="157"/>
      <c r="X36" s="157" t="s">
        <v>239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240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6" t="s">
        <v>1814</v>
      </c>
      <c r="D37" s="159"/>
      <c r="E37" s="160">
        <v>0.435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242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 x14ac:dyDescent="0.2">
      <c r="A38" s="154"/>
      <c r="B38" s="155"/>
      <c r="C38" s="186" t="s">
        <v>1815</v>
      </c>
      <c r="D38" s="159"/>
      <c r="E38" s="160">
        <v>2.5299999999999998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242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0">
        <v>13</v>
      </c>
      <c r="B39" s="171" t="s">
        <v>1816</v>
      </c>
      <c r="C39" s="185" t="s">
        <v>1817</v>
      </c>
      <c r="D39" s="172" t="s">
        <v>247</v>
      </c>
      <c r="E39" s="173">
        <v>2.9649999999999999</v>
      </c>
      <c r="F39" s="174"/>
      <c r="G39" s="175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7">
        <v>0</v>
      </c>
      <c r="O39" s="157">
        <f>ROUND(E39*N39,2)</f>
        <v>0</v>
      </c>
      <c r="P39" s="157">
        <v>0</v>
      </c>
      <c r="Q39" s="157">
        <f>ROUND(E39*P39,2)</f>
        <v>0</v>
      </c>
      <c r="R39" s="157"/>
      <c r="S39" s="157" t="s">
        <v>237</v>
      </c>
      <c r="T39" s="157" t="s">
        <v>238</v>
      </c>
      <c r="U39" s="157">
        <v>0.32</v>
      </c>
      <c r="V39" s="157">
        <f>ROUND(E39*U39,2)</f>
        <v>0.95</v>
      </c>
      <c r="W39" s="157"/>
      <c r="X39" s="157" t="s">
        <v>239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240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86" t="s">
        <v>1814</v>
      </c>
      <c r="D40" s="159"/>
      <c r="E40" s="160">
        <v>0.435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47"/>
      <c r="Z40" s="147"/>
      <c r="AA40" s="147"/>
      <c r="AB40" s="147"/>
      <c r="AC40" s="147"/>
      <c r="AD40" s="147"/>
      <c r="AE40" s="147"/>
      <c r="AF40" s="147"/>
      <c r="AG40" s="147" t="s">
        <v>242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54"/>
      <c r="B41" s="155"/>
      <c r="C41" s="186" t="s">
        <v>1815</v>
      </c>
      <c r="D41" s="159"/>
      <c r="E41" s="160">
        <v>2.5299999999999998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242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ht="22.5" outlineLevel="1" x14ac:dyDescent="0.2">
      <c r="A42" s="170">
        <v>14</v>
      </c>
      <c r="B42" s="171" t="s">
        <v>1818</v>
      </c>
      <c r="C42" s="185" t="s">
        <v>1819</v>
      </c>
      <c r="D42" s="172" t="s">
        <v>274</v>
      </c>
      <c r="E42" s="173">
        <v>9.4900000000000002E-3</v>
      </c>
      <c r="F42" s="174"/>
      <c r="G42" s="175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7">
        <v>1.0554399999999999</v>
      </c>
      <c r="O42" s="157">
        <f>ROUND(E42*N42,2)</f>
        <v>0.01</v>
      </c>
      <c r="P42" s="157">
        <v>0</v>
      </c>
      <c r="Q42" s="157">
        <f>ROUND(E42*P42,2)</f>
        <v>0</v>
      </c>
      <c r="R42" s="157"/>
      <c r="S42" s="157" t="s">
        <v>237</v>
      </c>
      <c r="T42" s="157" t="s">
        <v>238</v>
      </c>
      <c r="U42" s="157">
        <v>15.231</v>
      </c>
      <c r="V42" s="157">
        <f>ROUND(E42*U42,2)</f>
        <v>0.14000000000000001</v>
      </c>
      <c r="W42" s="157"/>
      <c r="X42" s="157" t="s">
        <v>239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254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6" t="s">
        <v>1820</v>
      </c>
      <c r="D43" s="159"/>
      <c r="E43" s="160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242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54"/>
      <c r="B44" s="155"/>
      <c r="C44" s="188" t="s">
        <v>275</v>
      </c>
      <c r="D44" s="161"/>
      <c r="E44" s="162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47"/>
      <c r="Z44" s="147"/>
      <c r="AA44" s="147"/>
      <c r="AB44" s="147"/>
      <c r="AC44" s="147"/>
      <c r="AD44" s="147"/>
      <c r="AE44" s="147"/>
      <c r="AF44" s="147"/>
      <c r="AG44" s="147" t="s">
        <v>242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89" t="s">
        <v>1821</v>
      </c>
      <c r="D45" s="161"/>
      <c r="E45" s="162">
        <v>2.61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242</v>
      </c>
      <c r="AH45" s="147">
        <v>2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277</v>
      </c>
      <c r="D46" s="161"/>
      <c r="E46" s="162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47"/>
      <c r="Z46" s="147"/>
      <c r="AA46" s="147"/>
      <c r="AB46" s="147"/>
      <c r="AC46" s="147"/>
      <c r="AD46" s="147"/>
      <c r="AE46" s="147"/>
      <c r="AF46" s="147"/>
      <c r="AG46" s="147" t="s">
        <v>242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6" t="s">
        <v>1822</v>
      </c>
      <c r="D47" s="159"/>
      <c r="E47" s="160">
        <v>9.4900000000000002E-3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242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ht="22.5" outlineLevel="1" x14ac:dyDescent="0.2">
      <c r="A48" s="170">
        <v>15</v>
      </c>
      <c r="B48" s="171" t="s">
        <v>1823</v>
      </c>
      <c r="C48" s="185" t="s">
        <v>1824</v>
      </c>
      <c r="D48" s="172" t="s">
        <v>247</v>
      </c>
      <c r="E48" s="173">
        <v>2.5</v>
      </c>
      <c r="F48" s="174"/>
      <c r="G48" s="175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7">
        <v>0.74</v>
      </c>
      <c r="O48" s="157">
        <f>ROUND(E48*N48,2)</f>
        <v>1.85</v>
      </c>
      <c r="P48" s="157">
        <v>0</v>
      </c>
      <c r="Q48" s="157">
        <f>ROUND(E48*P48,2)</f>
        <v>0</v>
      </c>
      <c r="R48" s="157"/>
      <c r="S48" s="157" t="s">
        <v>237</v>
      </c>
      <c r="T48" s="157" t="s">
        <v>238</v>
      </c>
      <c r="U48" s="157">
        <v>1.1000000000000001</v>
      </c>
      <c r="V48" s="157">
        <f>ROUND(E48*U48,2)</f>
        <v>2.75</v>
      </c>
      <c r="W48" s="157"/>
      <c r="X48" s="157" t="s">
        <v>239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254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ht="22.5" outlineLevel="1" x14ac:dyDescent="0.2">
      <c r="A49" s="154"/>
      <c r="B49" s="155"/>
      <c r="C49" s="186" t="s">
        <v>1825</v>
      </c>
      <c r="D49" s="159"/>
      <c r="E49" s="160">
        <v>2.5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242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0">
        <v>16</v>
      </c>
      <c r="B50" s="171" t="s">
        <v>1826</v>
      </c>
      <c r="C50" s="185" t="s">
        <v>1827</v>
      </c>
      <c r="D50" s="172" t="s">
        <v>236</v>
      </c>
      <c r="E50" s="173">
        <v>1.0502499999999999</v>
      </c>
      <c r="F50" s="174"/>
      <c r="G50" s="175">
        <f>ROUND(E50*F50,2)</f>
        <v>0</v>
      </c>
      <c r="H50" s="158"/>
      <c r="I50" s="157">
        <f>ROUND(E50*H50,2)</f>
        <v>0</v>
      </c>
      <c r="J50" s="158"/>
      <c r="K50" s="157">
        <f>ROUND(E50*J50,2)</f>
        <v>0</v>
      </c>
      <c r="L50" s="157">
        <v>21</v>
      </c>
      <c r="M50" s="157">
        <f>G50*(1+L50/100)</f>
        <v>0</v>
      </c>
      <c r="N50" s="157">
        <v>2.5249999999999999</v>
      </c>
      <c r="O50" s="157">
        <f>ROUND(E50*N50,2)</f>
        <v>2.65</v>
      </c>
      <c r="P50" s="157">
        <v>0</v>
      </c>
      <c r="Q50" s="157">
        <f>ROUND(E50*P50,2)</f>
        <v>0</v>
      </c>
      <c r="R50" s="157"/>
      <c r="S50" s="157" t="s">
        <v>237</v>
      </c>
      <c r="T50" s="157" t="s">
        <v>238</v>
      </c>
      <c r="U50" s="157">
        <v>0.47699999999999998</v>
      </c>
      <c r="V50" s="157">
        <f>ROUND(E50*U50,2)</f>
        <v>0.5</v>
      </c>
      <c r="W50" s="157"/>
      <c r="X50" s="157" t="s">
        <v>239</v>
      </c>
      <c r="Y50" s="147"/>
      <c r="Z50" s="147"/>
      <c r="AA50" s="147"/>
      <c r="AB50" s="147"/>
      <c r="AC50" s="147"/>
      <c r="AD50" s="147"/>
      <c r="AE50" s="147"/>
      <c r="AF50" s="147"/>
      <c r="AG50" s="147" t="s">
        <v>240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6" t="s">
        <v>1828</v>
      </c>
      <c r="D51" s="159"/>
      <c r="E51" s="160">
        <v>0.60775000000000001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47"/>
      <c r="Z51" s="147"/>
      <c r="AA51" s="147"/>
      <c r="AB51" s="147"/>
      <c r="AC51" s="147"/>
      <c r="AD51" s="147"/>
      <c r="AE51" s="147"/>
      <c r="AF51" s="147"/>
      <c r="AG51" s="147" t="s">
        <v>242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6" t="s">
        <v>1829</v>
      </c>
      <c r="D52" s="159"/>
      <c r="E52" s="160">
        <v>0.4425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242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0">
        <v>17</v>
      </c>
      <c r="B53" s="171" t="s">
        <v>1830</v>
      </c>
      <c r="C53" s="185" t="s">
        <v>1831</v>
      </c>
      <c r="D53" s="172" t="s">
        <v>247</v>
      </c>
      <c r="E53" s="173">
        <v>4.2009999999999996</v>
      </c>
      <c r="F53" s="174"/>
      <c r="G53" s="175">
        <f>ROUND(E53*F53,2)</f>
        <v>0</v>
      </c>
      <c r="H53" s="158"/>
      <c r="I53" s="157">
        <f>ROUND(E53*H53,2)</f>
        <v>0</v>
      </c>
      <c r="J53" s="158"/>
      <c r="K53" s="157">
        <f>ROUND(E53*J53,2)</f>
        <v>0</v>
      </c>
      <c r="L53" s="157">
        <v>21</v>
      </c>
      <c r="M53" s="157">
        <f>G53*(1+L53/100)</f>
        <v>0</v>
      </c>
      <c r="N53" s="157">
        <v>3.916E-2</v>
      </c>
      <c r="O53" s="157">
        <f>ROUND(E53*N53,2)</f>
        <v>0.16</v>
      </c>
      <c r="P53" s="157">
        <v>0</v>
      </c>
      <c r="Q53" s="157">
        <f>ROUND(E53*P53,2)</f>
        <v>0</v>
      </c>
      <c r="R53" s="157"/>
      <c r="S53" s="157" t="s">
        <v>237</v>
      </c>
      <c r="T53" s="157" t="s">
        <v>238</v>
      </c>
      <c r="U53" s="157">
        <v>1.05</v>
      </c>
      <c r="V53" s="157">
        <f>ROUND(E53*U53,2)</f>
        <v>4.41</v>
      </c>
      <c r="W53" s="157"/>
      <c r="X53" s="157" t="s">
        <v>239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240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54"/>
      <c r="B54" s="155"/>
      <c r="C54" s="188" t="s">
        <v>275</v>
      </c>
      <c r="D54" s="161"/>
      <c r="E54" s="162"/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57"/>
      <c r="Y54" s="147"/>
      <c r="Z54" s="147"/>
      <c r="AA54" s="147"/>
      <c r="AB54" s="147"/>
      <c r="AC54" s="147"/>
      <c r="AD54" s="147"/>
      <c r="AE54" s="147"/>
      <c r="AF54" s="147"/>
      <c r="AG54" s="147" t="s">
        <v>242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9" t="s">
        <v>1832</v>
      </c>
      <c r="D55" s="161"/>
      <c r="E55" s="162">
        <v>1.2155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47"/>
      <c r="Z55" s="147"/>
      <c r="AA55" s="147"/>
      <c r="AB55" s="147"/>
      <c r="AC55" s="147"/>
      <c r="AD55" s="147"/>
      <c r="AE55" s="147"/>
      <c r="AF55" s="147"/>
      <c r="AG55" s="147" t="s">
        <v>242</v>
      </c>
      <c r="AH55" s="147">
        <v>2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9" t="s">
        <v>1833</v>
      </c>
      <c r="D56" s="161"/>
      <c r="E56" s="162">
        <v>0.88500000000000001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242</v>
      </c>
      <c r="AH56" s="147">
        <v>2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277</v>
      </c>
      <c r="D57" s="161"/>
      <c r="E57" s="162"/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57"/>
      <c r="Y57" s="147"/>
      <c r="Z57" s="147"/>
      <c r="AA57" s="147"/>
      <c r="AB57" s="147"/>
      <c r="AC57" s="147"/>
      <c r="AD57" s="147"/>
      <c r="AE57" s="147"/>
      <c r="AF57" s="147"/>
      <c r="AG57" s="147" t="s">
        <v>242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6" t="s">
        <v>1834</v>
      </c>
      <c r="D58" s="159"/>
      <c r="E58" s="160">
        <v>4.2009999999999996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242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0">
        <v>18</v>
      </c>
      <c r="B59" s="171" t="s">
        <v>1835</v>
      </c>
      <c r="C59" s="185" t="s">
        <v>1836</v>
      </c>
      <c r="D59" s="172" t="s">
        <v>247</v>
      </c>
      <c r="E59" s="173">
        <v>4.2009999999999996</v>
      </c>
      <c r="F59" s="174"/>
      <c r="G59" s="175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0</v>
      </c>
      <c r="O59" s="157">
        <f>ROUND(E59*N59,2)</f>
        <v>0</v>
      </c>
      <c r="P59" s="157">
        <v>0</v>
      </c>
      <c r="Q59" s="157">
        <f>ROUND(E59*P59,2)</f>
        <v>0</v>
      </c>
      <c r="R59" s="157"/>
      <c r="S59" s="157" t="s">
        <v>237</v>
      </c>
      <c r="T59" s="157" t="s">
        <v>238</v>
      </c>
      <c r="U59" s="157">
        <v>0.32</v>
      </c>
      <c r="V59" s="157">
        <f>ROUND(E59*U59,2)</f>
        <v>1.34</v>
      </c>
      <c r="W59" s="157"/>
      <c r="X59" s="157" t="s">
        <v>239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240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275</v>
      </c>
      <c r="D60" s="161"/>
      <c r="E60" s="162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242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9" t="s">
        <v>1832</v>
      </c>
      <c r="D61" s="161"/>
      <c r="E61" s="162">
        <v>1.2155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47"/>
      <c r="Z61" s="147"/>
      <c r="AA61" s="147"/>
      <c r="AB61" s="147"/>
      <c r="AC61" s="147"/>
      <c r="AD61" s="147"/>
      <c r="AE61" s="147"/>
      <c r="AF61" s="147"/>
      <c r="AG61" s="147" t="s">
        <v>242</v>
      </c>
      <c r="AH61" s="147">
        <v>2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9" t="s">
        <v>1833</v>
      </c>
      <c r="D62" s="161"/>
      <c r="E62" s="162">
        <v>0.88500000000000001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242</v>
      </c>
      <c r="AH62" s="147">
        <v>2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277</v>
      </c>
      <c r="D63" s="161"/>
      <c r="E63" s="162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242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6" t="s">
        <v>1834</v>
      </c>
      <c r="D64" s="159"/>
      <c r="E64" s="160">
        <v>4.2009999999999996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242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0">
        <v>19</v>
      </c>
      <c r="B65" s="171" t="s">
        <v>1837</v>
      </c>
      <c r="C65" s="185" t="s">
        <v>1838</v>
      </c>
      <c r="D65" s="172" t="s">
        <v>236</v>
      </c>
      <c r="E65" s="173">
        <v>0.4</v>
      </c>
      <c r="F65" s="174"/>
      <c r="G65" s="175">
        <f>ROUND(E65*F65,2)</f>
        <v>0</v>
      </c>
      <c r="H65" s="158"/>
      <c r="I65" s="157">
        <f>ROUND(E65*H65,2)</f>
        <v>0</v>
      </c>
      <c r="J65" s="158"/>
      <c r="K65" s="157">
        <f>ROUND(E65*J65,2)</f>
        <v>0</v>
      </c>
      <c r="L65" s="157">
        <v>21</v>
      </c>
      <c r="M65" s="157">
        <f>G65*(1+L65/100)</f>
        <v>0</v>
      </c>
      <c r="N65" s="157">
        <v>2.5249999999999999</v>
      </c>
      <c r="O65" s="157">
        <f>ROUND(E65*N65,2)</f>
        <v>1.01</v>
      </c>
      <c r="P65" s="157">
        <v>0</v>
      </c>
      <c r="Q65" s="157">
        <f>ROUND(E65*P65,2)</f>
        <v>0</v>
      </c>
      <c r="R65" s="157"/>
      <c r="S65" s="157" t="s">
        <v>237</v>
      </c>
      <c r="T65" s="157" t="s">
        <v>238</v>
      </c>
      <c r="U65" s="157">
        <v>0.47699999999999998</v>
      </c>
      <c r="V65" s="157">
        <f>ROUND(E65*U65,2)</f>
        <v>0.19</v>
      </c>
      <c r="W65" s="157"/>
      <c r="X65" s="157" t="s">
        <v>239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240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6" t="s">
        <v>1803</v>
      </c>
      <c r="D66" s="159"/>
      <c r="E66" s="160">
        <v>0.4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242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0">
        <v>20</v>
      </c>
      <c r="B67" s="171" t="s">
        <v>1839</v>
      </c>
      <c r="C67" s="185" t="s">
        <v>1840</v>
      </c>
      <c r="D67" s="172" t="s">
        <v>236</v>
      </c>
      <c r="E67" s="173">
        <v>2.2330000000000001</v>
      </c>
      <c r="F67" s="174"/>
      <c r="G67" s="175">
        <f>ROUND(E67*F67,2)</f>
        <v>0</v>
      </c>
      <c r="H67" s="158"/>
      <c r="I67" s="157">
        <f>ROUND(E67*H67,2)</f>
        <v>0</v>
      </c>
      <c r="J67" s="158"/>
      <c r="K67" s="157">
        <f>ROUND(E67*J67,2)</f>
        <v>0</v>
      </c>
      <c r="L67" s="157">
        <v>21</v>
      </c>
      <c r="M67" s="157">
        <f>G67*(1+L67/100)</f>
        <v>0</v>
      </c>
      <c r="N67" s="157">
        <v>2.5249999999999999</v>
      </c>
      <c r="O67" s="157">
        <f>ROUND(E67*N67,2)</f>
        <v>5.64</v>
      </c>
      <c r="P67" s="157">
        <v>0</v>
      </c>
      <c r="Q67" s="157">
        <f>ROUND(E67*P67,2)</f>
        <v>0</v>
      </c>
      <c r="R67" s="157"/>
      <c r="S67" s="157" t="s">
        <v>237</v>
      </c>
      <c r="T67" s="157" t="s">
        <v>238</v>
      </c>
      <c r="U67" s="157">
        <v>0.59899999999999998</v>
      </c>
      <c r="V67" s="157">
        <f>ROUND(E67*U67,2)</f>
        <v>1.34</v>
      </c>
      <c r="W67" s="157"/>
      <c r="X67" s="157" t="s">
        <v>239</v>
      </c>
      <c r="Y67" s="147"/>
      <c r="Z67" s="147"/>
      <c r="AA67" s="147"/>
      <c r="AB67" s="147"/>
      <c r="AC67" s="147"/>
      <c r="AD67" s="147"/>
      <c r="AE67" s="147"/>
      <c r="AF67" s="147"/>
      <c r="AG67" s="147" t="s">
        <v>240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2.5" outlineLevel="1" x14ac:dyDescent="0.2">
      <c r="A68" s="154"/>
      <c r="B68" s="155"/>
      <c r="C68" s="186" t="s">
        <v>1841</v>
      </c>
      <c r="D68" s="159"/>
      <c r="E68" s="160">
        <v>2.2330000000000001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242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0">
        <v>21</v>
      </c>
      <c r="B69" s="171" t="s">
        <v>1842</v>
      </c>
      <c r="C69" s="185" t="s">
        <v>1843</v>
      </c>
      <c r="D69" s="172" t="s">
        <v>247</v>
      </c>
      <c r="E69" s="173">
        <v>17.864000000000001</v>
      </c>
      <c r="F69" s="174"/>
      <c r="G69" s="175">
        <f>ROUND(E69*F69,2)</f>
        <v>0</v>
      </c>
      <c r="H69" s="158"/>
      <c r="I69" s="157">
        <f>ROUND(E69*H69,2)</f>
        <v>0</v>
      </c>
      <c r="J69" s="158"/>
      <c r="K69" s="157">
        <f>ROUND(E69*J69,2)</f>
        <v>0</v>
      </c>
      <c r="L69" s="157">
        <v>21</v>
      </c>
      <c r="M69" s="157">
        <f>G69*(1+L69/100)</f>
        <v>0</v>
      </c>
      <c r="N69" s="157">
        <v>3.9309999999999998E-2</v>
      </c>
      <c r="O69" s="157">
        <f>ROUND(E69*N69,2)</f>
        <v>0.7</v>
      </c>
      <c r="P69" s="157">
        <v>0</v>
      </c>
      <c r="Q69" s="157">
        <f>ROUND(E69*P69,2)</f>
        <v>0</v>
      </c>
      <c r="R69" s="157"/>
      <c r="S69" s="157" t="s">
        <v>237</v>
      </c>
      <c r="T69" s="157" t="s">
        <v>238</v>
      </c>
      <c r="U69" s="157">
        <v>0.65</v>
      </c>
      <c r="V69" s="157">
        <f>ROUND(E69*U69,2)</f>
        <v>11.61</v>
      </c>
      <c r="W69" s="157"/>
      <c r="X69" s="157" t="s">
        <v>239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240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22.5" outlineLevel="1" x14ac:dyDescent="0.2">
      <c r="A70" s="154"/>
      <c r="B70" s="155"/>
      <c r="C70" s="186" t="s">
        <v>1844</v>
      </c>
      <c r="D70" s="159"/>
      <c r="E70" s="160">
        <v>17.864000000000001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242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ht="22.5" outlineLevel="1" x14ac:dyDescent="0.2">
      <c r="A71" s="170">
        <v>22</v>
      </c>
      <c r="B71" s="171" t="s">
        <v>1845</v>
      </c>
      <c r="C71" s="185" t="s">
        <v>1846</v>
      </c>
      <c r="D71" s="172" t="s">
        <v>247</v>
      </c>
      <c r="E71" s="173">
        <v>17.864000000000001</v>
      </c>
      <c r="F71" s="174"/>
      <c r="G71" s="175">
        <f>ROUND(E71*F71,2)</f>
        <v>0</v>
      </c>
      <c r="H71" s="158"/>
      <c r="I71" s="157">
        <f>ROUND(E71*H71,2)</f>
        <v>0</v>
      </c>
      <c r="J71" s="158"/>
      <c r="K71" s="157">
        <f>ROUND(E71*J71,2)</f>
        <v>0</v>
      </c>
      <c r="L71" s="157">
        <v>21</v>
      </c>
      <c r="M71" s="157">
        <f>G71*(1+L71/100)</f>
        <v>0</v>
      </c>
      <c r="N71" s="157">
        <v>0</v>
      </c>
      <c r="O71" s="157">
        <f>ROUND(E71*N71,2)</f>
        <v>0</v>
      </c>
      <c r="P71" s="157">
        <v>0</v>
      </c>
      <c r="Q71" s="157">
        <f>ROUND(E71*P71,2)</f>
        <v>0</v>
      </c>
      <c r="R71" s="157"/>
      <c r="S71" s="157" t="s">
        <v>237</v>
      </c>
      <c r="T71" s="157" t="s">
        <v>238</v>
      </c>
      <c r="U71" s="157">
        <v>0.35</v>
      </c>
      <c r="V71" s="157">
        <f>ROUND(E71*U71,2)</f>
        <v>6.25</v>
      </c>
      <c r="W71" s="157"/>
      <c r="X71" s="157" t="s">
        <v>239</v>
      </c>
      <c r="Y71" s="147"/>
      <c r="Z71" s="147"/>
      <c r="AA71" s="147"/>
      <c r="AB71" s="147"/>
      <c r="AC71" s="147"/>
      <c r="AD71" s="147"/>
      <c r="AE71" s="147"/>
      <c r="AF71" s="147"/>
      <c r="AG71" s="147" t="s">
        <v>240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ht="22.5" outlineLevel="1" x14ac:dyDescent="0.2">
      <c r="A72" s="154"/>
      <c r="B72" s="155"/>
      <c r="C72" s="186" t="s">
        <v>1844</v>
      </c>
      <c r="D72" s="159"/>
      <c r="E72" s="160">
        <v>17.864000000000001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242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0">
        <v>23</v>
      </c>
      <c r="B73" s="171" t="s">
        <v>1847</v>
      </c>
      <c r="C73" s="185" t="s">
        <v>1848</v>
      </c>
      <c r="D73" s="172" t="s">
        <v>274</v>
      </c>
      <c r="E73" s="173">
        <v>0.40783000000000003</v>
      </c>
      <c r="F73" s="174"/>
      <c r="G73" s="175">
        <f>ROUND(E73*F73,2)</f>
        <v>0</v>
      </c>
      <c r="H73" s="158"/>
      <c r="I73" s="157">
        <f>ROUND(E73*H73,2)</f>
        <v>0</v>
      </c>
      <c r="J73" s="158"/>
      <c r="K73" s="157">
        <f>ROUND(E73*J73,2)</f>
        <v>0</v>
      </c>
      <c r="L73" s="157">
        <v>21</v>
      </c>
      <c r="M73" s="157">
        <f>G73*(1+L73/100)</f>
        <v>0</v>
      </c>
      <c r="N73" s="157">
        <v>1.0210999999999999</v>
      </c>
      <c r="O73" s="157">
        <f>ROUND(E73*N73,2)</f>
        <v>0.42</v>
      </c>
      <c r="P73" s="157">
        <v>0</v>
      </c>
      <c r="Q73" s="157">
        <f>ROUND(E73*P73,2)</f>
        <v>0</v>
      </c>
      <c r="R73" s="157"/>
      <c r="S73" s="157" t="s">
        <v>237</v>
      </c>
      <c r="T73" s="157" t="s">
        <v>238</v>
      </c>
      <c r="U73" s="157">
        <v>29.292000000000002</v>
      </c>
      <c r="V73" s="157">
        <f>ROUND(E73*U73,2)</f>
        <v>11.95</v>
      </c>
      <c r="W73" s="157"/>
      <c r="X73" s="157" t="s">
        <v>239</v>
      </c>
      <c r="Y73" s="147"/>
      <c r="Z73" s="147"/>
      <c r="AA73" s="147"/>
      <c r="AB73" s="147"/>
      <c r="AC73" s="147"/>
      <c r="AD73" s="147"/>
      <c r="AE73" s="147"/>
      <c r="AF73" s="147"/>
      <c r="AG73" s="147" t="s">
        <v>240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ht="22.5" outlineLevel="1" x14ac:dyDescent="0.2">
      <c r="A74" s="154"/>
      <c r="B74" s="155"/>
      <c r="C74" s="186" t="s">
        <v>1849</v>
      </c>
      <c r="D74" s="159"/>
      <c r="E74" s="160">
        <v>0.40783000000000003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47"/>
      <c r="Z74" s="147"/>
      <c r="AA74" s="147"/>
      <c r="AB74" s="147"/>
      <c r="AC74" s="147"/>
      <c r="AD74" s="147"/>
      <c r="AE74" s="147"/>
      <c r="AF74" s="147"/>
      <c r="AG74" s="147" t="s">
        <v>242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0">
        <v>24</v>
      </c>
      <c r="B75" s="171" t="s">
        <v>285</v>
      </c>
      <c r="C75" s="185" t="s">
        <v>286</v>
      </c>
      <c r="D75" s="172" t="s">
        <v>236</v>
      </c>
      <c r="E75" s="173">
        <v>2.0749399999999998</v>
      </c>
      <c r="F75" s="174"/>
      <c r="G75" s="175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7">
        <v>1.9397</v>
      </c>
      <c r="O75" s="157">
        <f>ROUND(E75*N75,2)</f>
        <v>4.0199999999999996</v>
      </c>
      <c r="P75" s="157">
        <v>0</v>
      </c>
      <c r="Q75" s="157">
        <f>ROUND(E75*P75,2)</f>
        <v>0</v>
      </c>
      <c r="R75" s="157"/>
      <c r="S75" s="157" t="s">
        <v>237</v>
      </c>
      <c r="T75" s="157" t="s">
        <v>238</v>
      </c>
      <c r="U75" s="157">
        <v>0.96499999999999997</v>
      </c>
      <c r="V75" s="157">
        <f>ROUND(E75*U75,2)</f>
        <v>2</v>
      </c>
      <c r="W75" s="157"/>
      <c r="X75" s="157" t="s">
        <v>239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254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6" t="s">
        <v>1850</v>
      </c>
      <c r="D76" s="159"/>
      <c r="E76" s="160">
        <v>0.94920000000000004</v>
      </c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242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6" t="s">
        <v>1851</v>
      </c>
      <c r="D77" s="159"/>
      <c r="E77" s="160">
        <v>1.12574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242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0">
        <v>25</v>
      </c>
      <c r="B78" s="171" t="s">
        <v>288</v>
      </c>
      <c r="C78" s="185" t="s">
        <v>289</v>
      </c>
      <c r="D78" s="172" t="s">
        <v>236</v>
      </c>
      <c r="E78" s="173">
        <v>0.39150000000000001</v>
      </c>
      <c r="F78" s="174"/>
      <c r="G78" s="175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7">
        <v>2.5249999999999999</v>
      </c>
      <c r="O78" s="157">
        <f>ROUND(E78*N78,2)</f>
        <v>0.99</v>
      </c>
      <c r="P78" s="157">
        <v>0</v>
      </c>
      <c r="Q78" s="157">
        <f>ROUND(E78*P78,2)</f>
        <v>0</v>
      </c>
      <c r="R78" s="157"/>
      <c r="S78" s="157" t="s">
        <v>237</v>
      </c>
      <c r="T78" s="157" t="s">
        <v>238</v>
      </c>
      <c r="U78" s="157">
        <v>0.48</v>
      </c>
      <c r="V78" s="157">
        <f>ROUND(E78*U78,2)</f>
        <v>0.19</v>
      </c>
      <c r="W78" s="157"/>
      <c r="X78" s="157" t="s">
        <v>239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254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6" t="s">
        <v>1852</v>
      </c>
      <c r="D79" s="159"/>
      <c r="E79" s="160">
        <v>0.39150000000000001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242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70">
        <v>26</v>
      </c>
      <c r="B80" s="171" t="s">
        <v>291</v>
      </c>
      <c r="C80" s="185" t="s">
        <v>292</v>
      </c>
      <c r="D80" s="172" t="s">
        <v>274</v>
      </c>
      <c r="E80" s="173">
        <v>0.05</v>
      </c>
      <c r="F80" s="174"/>
      <c r="G80" s="175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1.00349</v>
      </c>
      <c r="O80" s="157">
        <f>ROUND(E80*N80,2)</f>
        <v>0.05</v>
      </c>
      <c r="P80" s="157">
        <v>0</v>
      </c>
      <c r="Q80" s="157">
        <f>ROUND(E80*P80,2)</f>
        <v>0</v>
      </c>
      <c r="R80" s="157"/>
      <c r="S80" s="157" t="s">
        <v>237</v>
      </c>
      <c r="T80" s="157" t="s">
        <v>238</v>
      </c>
      <c r="U80" s="157">
        <v>41.496000000000002</v>
      </c>
      <c r="V80" s="157">
        <f>ROUND(E80*U80,2)</f>
        <v>2.0699999999999998</v>
      </c>
      <c r="W80" s="157"/>
      <c r="X80" s="157" t="s">
        <v>239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254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8" t="s">
        <v>275</v>
      </c>
      <c r="D81" s="161"/>
      <c r="E81" s="162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242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54"/>
      <c r="B82" s="155"/>
      <c r="C82" s="189" t="s">
        <v>1853</v>
      </c>
      <c r="D82" s="161"/>
      <c r="E82" s="162">
        <v>2.5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47"/>
      <c r="Z82" s="147"/>
      <c r="AA82" s="147"/>
      <c r="AB82" s="147"/>
      <c r="AC82" s="147"/>
      <c r="AD82" s="147"/>
      <c r="AE82" s="147"/>
      <c r="AF82" s="147"/>
      <c r="AG82" s="147" t="s">
        <v>242</v>
      </c>
      <c r="AH82" s="147">
        <v>2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8" t="s">
        <v>277</v>
      </c>
      <c r="D83" s="161"/>
      <c r="E83" s="162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242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6" t="s">
        <v>1854</v>
      </c>
      <c r="D84" s="159"/>
      <c r="E84" s="160">
        <v>0.05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242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x14ac:dyDescent="0.2">
      <c r="A85" s="164" t="s">
        <v>232</v>
      </c>
      <c r="B85" s="165" t="s">
        <v>116</v>
      </c>
      <c r="C85" s="184" t="s">
        <v>117</v>
      </c>
      <c r="D85" s="166"/>
      <c r="E85" s="167"/>
      <c r="F85" s="168"/>
      <c r="G85" s="169">
        <f>SUMIF(AG86:AG198,"&lt;&gt;NOR",G86:G198)</f>
        <v>0</v>
      </c>
      <c r="H85" s="163"/>
      <c r="I85" s="163">
        <f>SUM(I86:I198)</f>
        <v>0</v>
      </c>
      <c r="J85" s="163"/>
      <c r="K85" s="163">
        <f>SUM(K86:K198)</f>
        <v>0</v>
      </c>
      <c r="L85" s="163"/>
      <c r="M85" s="163">
        <f>SUM(M86:M198)</f>
        <v>0</v>
      </c>
      <c r="N85" s="163"/>
      <c r="O85" s="163">
        <f>SUM(O86:O198)</f>
        <v>142.02000000000001</v>
      </c>
      <c r="P85" s="163"/>
      <c r="Q85" s="163">
        <f>SUM(Q86:Q198)</f>
        <v>0</v>
      </c>
      <c r="R85" s="163"/>
      <c r="S85" s="163"/>
      <c r="T85" s="163"/>
      <c r="U85" s="163"/>
      <c r="V85" s="163">
        <f>SUM(V86:V198)</f>
        <v>856.19</v>
      </c>
      <c r="W85" s="163"/>
      <c r="X85" s="163"/>
      <c r="AG85" t="s">
        <v>233</v>
      </c>
    </row>
    <row r="86" spans="1:60" outlineLevel="1" x14ac:dyDescent="0.2">
      <c r="A86" s="170">
        <v>27</v>
      </c>
      <c r="B86" s="171" t="s">
        <v>1855</v>
      </c>
      <c r="C86" s="185" t="s">
        <v>1856</v>
      </c>
      <c r="D86" s="172" t="s">
        <v>236</v>
      </c>
      <c r="E86" s="173">
        <v>5.1639999999999997</v>
      </c>
      <c r="F86" s="174"/>
      <c r="G86" s="175">
        <f>ROUND(E86*F86,2)</f>
        <v>0</v>
      </c>
      <c r="H86" s="158"/>
      <c r="I86" s="157">
        <f>ROUND(E86*H86,2)</f>
        <v>0</v>
      </c>
      <c r="J86" s="158"/>
      <c r="K86" s="157">
        <f>ROUND(E86*J86,2)</f>
        <v>0</v>
      </c>
      <c r="L86" s="157">
        <v>21</v>
      </c>
      <c r="M86" s="157">
        <f>G86*(1+L86/100)</f>
        <v>0</v>
      </c>
      <c r="N86" s="157">
        <v>0.58179999999999998</v>
      </c>
      <c r="O86" s="157">
        <f>ROUND(E86*N86,2)</f>
        <v>3</v>
      </c>
      <c r="P86" s="157">
        <v>0</v>
      </c>
      <c r="Q86" s="157">
        <f>ROUND(E86*P86,2)</f>
        <v>0</v>
      </c>
      <c r="R86" s="157"/>
      <c r="S86" s="157" t="s">
        <v>237</v>
      </c>
      <c r="T86" s="157" t="s">
        <v>238</v>
      </c>
      <c r="U86" s="157">
        <v>6.4406800000000004</v>
      </c>
      <c r="V86" s="157">
        <f>ROUND(E86*U86,2)</f>
        <v>33.26</v>
      </c>
      <c r="W86" s="157"/>
      <c r="X86" s="157" t="s">
        <v>239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240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86" t="s">
        <v>308</v>
      </c>
      <c r="D87" s="159"/>
      <c r="E87" s="160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242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6" t="s">
        <v>1857</v>
      </c>
      <c r="D88" s="159"/>
      <c r="E88" s="160">
        <v>0.39600000000000002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242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6" t="s">
        <v>1858</v>
      </c>
      <c r="D89" s="159"/>
      <c r="E89" s="160">
        <v>1.6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242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6" t="s">
        <v>428</v>
      </c>
      <c r="D90" s="159"/>
      <c r="E90" s="160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242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6" t="s">
        <v>313</v>
      </c>
      <c r="D91" s="159"/>
      <c r="E91" s="160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242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6" t="s">
        <v>1859</v>
      </c>
      <c r="D92" s="159"/>
      <c r="E92" s="160">
        <v>3.1680000000000001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242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0">
        <v>28</v>
      </c>
      <c r="B93" s="171" t="s">
        <v>1860</v>
      </c>
      <c r="C93" s="185" t="s">
        <v>1861</v>
      </c>
      <c r="D93" s="172" t="s">
        <v>247</v>
      </c>
      <c r="E93" s="173">
        <v>71.724999999999994</v>
      </c>
      <c r="F93" s="174"/>
      <c r="G93" s="175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7">
        <v>0.23224</v>
      </c>
      <c r="O93" s="157">
        <f>ROUND(E93*N93,2)</f>
        <v>16.66</v>
      </c>
      <c r="P93" s="157">
        <v>0</v>
      </c>
      <c r="Q93" s="157">
        <f>ROUND(E93*P93,2)</f>
        <v>0</v>
      </c>
      <c r="R93" s="157"/>
      <c r="S93" s="157" t="s">
        <v>237</v>
      </c>
      <c r="T93" s="157" t="s">
        <v>238</v>
      </c>
      <c r="U93" s="157">
        <v>0.66220000000000001</v>
      </c>
      <c r="V93" s="157">
        <f>ROUND(E93*U93,2)</f>
        <v>47.5</v>
      </c>
      <c r="W93" s="157"/>
      <c r="X93" s="157" t="s">
        <v>239</v>
      </c>
      <c r="Y93" s="147"/>
      <c r="Z93" s="147"/>
      <c r="AA93" s="147"/>
      <c r="AB93" s="147"/>
      <c r="AC93" s="147"/>
      <c r="AD93" s="147"/>
      <c r="AE93" s="147"/>
      <c r="AF93" s="147"/>
      <c r="AG93" s="147" t="s">
        <v>240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6" t="s">
        <v>1862</v>
      </c>
      <c r="D94" s="159"/>
      <c r="E94" s="160">
        <v>33.975000000000001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47"/>
      <c r="Z94" s="147"/>
      <c r="AA94" s="147"/>
      <c r="AB94" s="147"/>
      <c r="AC94" s="147"/>
      <c r="AD94" s="147"/>
      <c r="AE94" s="147"/>
      <c r="AF94" s="147"/>
      <c r="AG94" s="147" t="s">
        <v>242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6" t="s">
        <v>1863</v>
      </c>
      <c r="D95" s="159"/>
      <c r="E95" s="160">
        <v>37.75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242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70">
        <v>29</v>
      </c>
      <c r="B96" s="171" t="s">
        <v>1864</v>
      </c>
      <c r="C96" s="185" t="s">
        <v>1865</v>
      </c>
      <c r="D96" s="172" t="s">
        <v>247</v>
      </c>
      <c r="E96" s="173">
        <v>423.83</v>
      </c>
      <c r="F96" s="174"/>
      <c r="G96" s="175">
        <f>ROUND(E96*F96,2)</f>
        <v>0</v>
      </c>
      <c r="H96" s="158"/>
      <c r="I96" s="157">
        <f>ROUND(E96*H96,2)</f>
        <v>0</v>
      </c>
      <c r="J96" s="158"/>
      <c r="K96" s="157">
        <f>ROUND(E96*J96,2)</f>
        <v>0</v>
      </c>
      <c r="L96" s="157">
        <v>21</v>
      </c>
      <c r="M96" s="157">
        <f>G96*(1+L96/100)</f>
        <v>0</v>
      </c>
      <c r="N96" s="157">
        <v>0.17454</v>
      </c>
      <c r="O96" s="157">
        <f>ROUND(E96*N96,2)</f>
        <v>73.98</v>
      </c>
      <c r="P96" s="157">
        <v>0</v>
      </c>
      <c r="Q96" s="157">
        <f>ROUND(E96*P96,2)</f>
        <v>0</v>
      </c>
      <c r="R96" s="157"/>
      <c r="S96" s="157" t="s">
        <v>237</v>
      </c>
      <c r="T96" s="157" t="s">
        <v>238</v>
      </c>
      <c r="U96" s="157">
        <v>0.78149999999999997</v>
      </c>
      <c r="V96" s="157">
        <f>ROUND(E96*U96,2)</f>
        <v>331.22</v>
      </c>
      <c r="W96" s="157"/>
      <c r="X96" s="157" t="s">
        <v>239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240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54"/>
      <c r="B97" s="155"/>
      <c r="C97" s="186" t="s">
        <v>1866</v>
      </c>
      <c r="D97" s="159"/>
      <c r="E97" s="160">
        <v>211.5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57"/>
      <c r="Y97" s="147"/>
      <c r="Z97" s="147"/>
      <c r="AA97" s="147"/>
      <c r="AB97" s="147"/>
      <c r="AC97" s="147"/>
      <c r="AD97" s="147"/>
      <c r="AE97" s="147"/>
      <c r="AF97" s="147"/>
      <c r="AG97" s="147" t="s">
        <v>242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6" t="s">
        <v>1867</v>
      </c>
      <c r="D98" s="159"/>
      <c r="E98" s="160">
        <v>-21.085000000000001</v>
      </c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242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6" t="s">
        <v>1868</v>
      </c>
      <c r="D99" s="159"/>
      <c r="E99" s="160">
        <v>235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242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6" t="s">
        <v>1869</v>
      </c>
      <c r="D100" s="159"/>
      <c r="E100" s="160">
        <v>-25.085000000000001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242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6" t="s">
        <v>1870</v>
      </c>
      <c r="D101" s="159"/>
      <c r="E101" s="160">
        <v>23.5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57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242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ht="22.5" outlineLevel="1" x14ac:dyDescent="0.2">
      <c r="A102" s="170">
        <v>30</v>
      </c>
      <c r="B102" s="171" t="s">
        <v>1871</v>
      </c>
      <c r="C102" s="185" t="s">
        <v>1872</v>
      </c>
      <c r="D102" s="172" t="s">
        <v>301</v>
      </c>
      <c r="E102" s="173">
        <v>1</v>
      </c>
      <c r="F102" s="174"/>
      <c r="G102" s="175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7">
        <v>0.14321999999999999</v>
      </c>
      <c r="O102" s="157">
        <f>ROUND(E102*N102,2)</f>
        <v>0.14000000000000001</v>
      </c>
      <c r="P102" s="157">
        <v>0</v>
      </c>
      <c r="Q102" s="157">
        <f>ROUND(E102*P102,2)</f>
        <v>0</v>
      </c>
      <c r="R102" s="157"/>
      <c r="S102" s="157" t="s">
        <v>237</v>
      </c>
      <c r="T102" s="157" t="s">
        <v>238</v>
      </c>
      <c r="U102" s="157">
        <v>0.45600000000000002</v>
      </c>
      <c r="V102" s="157">
        <f>ROUND(E102*U102,2)</f>
        <v>0.46</v>
      </c>
      <c r="W102" s="157"/>
      <c r="X102" s="157" t="s">
        <v>239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240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6" t="s">
        <v>1873</v>
      </c>
      <c r="D103" s="159"/>
      <c r="E103" s="160">
        <v>1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242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0">
        <v>31</v>
      </c>
      <c r="B104" s="171" t="s">
        <v>1874</v>
      </c>
      <c r="C104" s="185" t="s">
        <v>1875</v>
      </c>
      <c r="D104" s="172" t="s">
        <v>236</v>
      </c>
      <c r="E104" s="173">
        <v>0.5454</v>
      </c>
      <c r="F104" s="174"/>
      <c r="G104" s="175">
        <f>ROUND(E104*F104,2)</f>
        <v>0</v>
      </c>
      <c r="H104" s="158"/>
      <c r="I104" s="157">
        <f>ROUND(E104*H104,2)</f>
        <v>0</v>
      </c>
      <c r="J104" s="158"/>
      <c r="K104" s="157">
        <f>ROUND(E104*J104,2)</f>
        <v>0</v>
      </c>
      <c r="L104" s="157">
        <v>21</v>
      </c>
      <c r="M104" s="157">
        <f>G104*(1+L104/100)</f>
        <v>0</v>
      </c>
      <c r="N104" s="157">
        <v>0.76605000000000001</v>
      </c>
      <c r="O104" s="157">
        <f>ROUND(E104*N104,2)</f>
        <v>0.42</v>
      </c>
      <c r="P104" s="157">
        <v>0</v>
      </c>
      <c r="Q104" s="157">
        <f>ROUND(E104*P104,2)</f>
        <v>0</v>
      </c>
      <c r="R104" s="157"/>
      <c r="S104" s="157" t="s">
        <v>237</v>
      </c>
      <c r="T104" s="157" t="s">
        <v>238</v>
      </c>
      <c r="U104" s="157">
        <v>4.2801900000000002</v>
      </c>
      <c r="V104" s="157">
        <f>ROUND(E104*U104,2)</f>
        <v>2.33</v>
      </c>
      <c r="W104" s="157"/>
      <c r="X104" s="157" t="s">
        <v>239</v>
      </c>
      <c r="Y104" s="147"/>
      <c r="Z104" s="147"/>
      <c r="AA104" s="147"/>
      <c r="AB104" s="147"/>
      <c r="AC104" s="147"/>
      <c r="AD104" s="147"/>
      <c r="AE104" s="147"/>
      <c r="AF104" s="147"/>
      <c r="AG104" s="147" t="s">
        <v>240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6" t="s">
        <v>308</v>
      </c>
      <c r="D105" s="159"/>
      <c r="E105" s="160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242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6" t="s">
        <v>1876</v>
      </c>
      <c r="D106" s="159"/>
      <c r="E106" s="160">
        <v>0.2727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242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6" t="s">
        <v>428</v>
      </c>
      <c r="D107" s="159"/>
      <c r="E107" s="160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242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6" t="s">
        <v>313</v>
      </c>
      <c r="D108" s="159"/>
      <c r="E108" s="160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242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6" t="s">
        <v>1877</v>
      </c>
      <c r="D109" s="159"/>
      <c r="E109" s="160">
        <v>0.2727</v>
      </c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242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0">
        <v>32</v>
      </c>
      <c r="B110" s="171" t="s">
        <v>1878</v>
      </c>
      <c r="C110" s="185" t="s">
        <v>1879</v>
      </c>
      <c r="D110" s="172" t="s">
        <v>247</v>
      </c>
      <c r="E110" s="173">
        <v>61.045999999999999</v>
      </c>
      <c r="F110" s="174"/>
      <c r="G110" s="175">
        <f>ROUND(E110*F110,2)</f>
        <v>0</v>
      </c>
      <c r="H110" s="158"/>
      <c r="I110" s="157">
        <f>ROUND(E110*H110,2)</f>
        <v>0</v>
      </c>
      <c r="J110" s="158"/>
      <c r="K110" s="157">
        <f>ROUND(E110*J110,2)</f>
        <v>0</v>
      </c>
      <c r="L110" s="157">
        <v>21</v>
      </c>
      <c r="M110" s="157">
        <f>G110*(1+L110/100)</f>
        <v>0</v>
      </c>
      <c r="N110" s="157">
        <v>7.4709999999999999E-2</v>
      </c>
      <c r="O110" s="157">
        <f>ROUND(E110*N110,2)</f>
        <v>4.5599999999999996</v>
      </c>
      <c r="P110" s="157">
        <v>0</v>
      </c>
      <c r="Q110" s="157">
        <f>ROUND(E110*P110,2)</f>
        <v>0</v>
      </c>
      <c r="R110" s="157"/>
      <c r="S110" s="157" t="s">
        <v>237</v>
      </c>
      <c r="T110" s="157" t="s">
        <v>238</v>
      </c>
      <c r="U110" s="157">
        <v>0.52915000000000001</v>
      </c>
      <c r="V110" s="157">
        <f>ROUND(E110*U110,2)</f>
        <v>32.299999999999997</v>
      </c>
      <c r="W110" s="157"/>
      <c r="X110" s="157" t="s">
        <v>239</v>
      </c>
      <c r="Y110" s="147"/>
      <c r="Z110" s="147"/>
      <c r="AA110" s="147"/>
      <c r="AB110" s="147"/>
      <c r="AC110" s="147"/>
      <c r="AD110" s="147"/>
      <c r="AE110" s="147"/>
      <c r="AF110" s="147"/>
      <c r="AG110" s="147" t="s">
        <v>240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22.5" outlineLevel="1" x14ac:dyDescent="0.2">
      <c r="A111" s="154"/>
      <c r="B111" s="155"/>
      <c r="C111" s="186" t="s">
        <v>1880</v>
      </c>
      <c r="D111" s="159"/>
      <c r="E111" s="160">
        <v>34.450000000000003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242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6" t="s">
        <v>1881</v>
      </c>
      <c r="D112" s="159"/>
      <c r="E112" s="160">
        <v>2.73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242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86" t="s">
        <v>1882</v>
      </c>
      <c r="D113" s="159"/>
      <c r="E113" s="160">
        <v>-8.282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242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ht="22.5" outlineLevel="1" x14ac:dyDescent="0.2">
      <c r="A114" s="154"/>
      <c r="B114" s="155"/>
      <c r="C114" s="186" t="s">
        <v>1883</v>
      </c>
      <c r="D114" s="159"/>
      <c r="E114" s="160">
        <v>37.700000000000003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242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6" t="s">
        <v>1881</v>
      </c>
      <c r="D115" s="159"/>
      <c r="E115" s="160">
        <v>2.73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242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54"/>
      <c r="B116" s="155"/>
      <c r="C116" s="186" t="s">
        <v>1882</v>
      </c>
      <c r="D116" s="159"/>
      <c r="E116" s="160">
        <v>-8.282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242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70">
        <v>33</v>
      </c>
      <c r="B117" s="171" t="s">
        <v>1884</v>
      </c>
      <c r="C117" s="185" t="s">
        <v>1885</v>
      </c>
      <c r="D117" s="172" t="s">
        <v>247</v>
      </c>
      <c r="E117" s="173">
        <v>272.88049999999998</v>
      </c>
      <c r="F117" s="174"/>
      <c r="G117" s="175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7">
        <v>0.11219</v>
      </c>
      <c r="O117" s="157">
        <f>ROUND(E117*N117,2)</f>
        <v>30.61</v>
      </c>
      <c r="P117" s="157">
        <v>0</v>
      </c>
      <c r="Q117" s="157">
        <f>ROUND(E117*P117,2)</f>
        <v>0</v>
      </c>
      <c r="R117" s="157"/>
      <c r="S117" s="157" t="s">
        <v>237</v>
      </c>
      <c r="T117" s="157" t="s">
        <v>238</v>
      </c>
      <c r="U117" s="157">
        <v>0.55488999999999999</v>
      </c>
      <c r="V117" s="157">
        <f>ROUND(E117*U117,2)</f>
        <v>151.41999999999999</v>
      </c>
      <c r="W117" s="157"/>
      <c r="X117" s="157" t="s">
        <v>239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240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6" t="s">
        <v>1886</v>
      </c>
      <c r="D118" s="159"/>
      <c r="E118" s="160">
        <v>22.995000000000001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57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242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6" t="s">
        <v>428</v>
      </c>
      <c r="D119" s="159"/>
      <c r="E119" s="160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242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22.5" outlineLevel="1" x14ac:dyDescent="0.2">
      <c r="A120" s="154"/>
      <c r="B120" s="155"/>
      <c r="C120" s="186" t="s">
        <v>1887</v>
      </c>
      <c r="D120" s="159"/>
      <c r="E120" s="160">
        <v>132.36750000000001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57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242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6" t="s">
        <v>1888</v>
      </c>
      <c r="D121" s="159"/>
      <c r="E121" s="160">
        <v>-12.726000000000001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242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54"/>
      <c r="B122" s="155"/>
      <c r="C122" s="186" t="s">
        <v>1889</v>
      </c>
      <c r="D122" s="159"/>
      <c r="E122" s="160">
        <v>142.97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242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6" t="s">
        <v>1888</v>
      </c>
      <c r="D123" s="159"/>
      <c r="E123" s="160">
        <v>-12.726000000000001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242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70">
        <v>34</v>
      </c>
      <c r="B124" s="171" t="s">
        <v>1890</v>
      </c>
      <c r="C124" s="185" t="s">
        <v>1891</v>
      </c>
      <c r="D124" s="172" t="s">
        <v>454</v>
      </c>
      <c r="E124" s="173">
        <v>80.075000000000003</v>
      </c>
      <c r="F124" s="174"/>
      <c r="G124" s="175">
        <f>ROUND(E124*F124,2)</f>
        <v>0</v>
      </c>
      <c r="H124" s="158"/>
      <c r="I124" s="157">
        <f>ROUND(E124*H124,2)</f>
        <v>0</v>
      </c>
      <c r="J124" s="158"/>
      <c r="K124" s="157">
        <f>ROUND(E124*J124,2)</f>
        <v>0</v>
      </c>
      <c r="L124" s="157">
        <v>21</v>
      </c>
      <c r="M124" s="157">
        <f>G124*(1+L124/100)</f>
        <v>0</v>
      </c>
      <c r="N124" s="157">
        <v>5.8E-4</v>
      </c>
      <c r="O124" s="157">
        <f>ROUND(E124*N124,2)</f>
        <v>0.05</v>
      </c>
      <c r="P124" s="157">
        <v>0</v>
      </c>
      <c r="Q124" s="157">
        <f>ROUND(E124*P124,2)</f>
        <v>0</v>
      </c>
      <c r="R124" s="157"/>
      <c r="S124" s="157" t="s">
        <v>237</v>
      </c>
      <c r="T124" s="157" t="s">
        <v>238</v>
      </c>
      <c r="U124" s="157">
        <v>0.09</v>
      </c>
      <c r="V124" s="157">
        <f>ROUND(E124*U124,2)</f>
        <v>7.21</v>
      </c>
      <c r="W124" s="157"/>
      <c r="X124" s="157" t="s">
        <v>239</v>
      </c>
      <c r="Y124" s="147"/>
      <c r="Z124" s="147"/>
      <c r="AA124" s="147"/>
      <c r="AB124" s="147"/>
      <c r="AC124" s="147"/>
      <c r="AD124" s="147"/>
      <c r="AE124" s="147"/>
      <c r="AF124" s="147"/>
      <c r="AG124" s="147" t="s">
        <v>240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6" t="s">
        <v>1892</v>
      </c>
      <c r="D125" s="159"/>
      <c r="E125" s="160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242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6" t="s">
        <v>1893</v>
      </c>
      <c r="D126" s="159"/>
      <c r="E126" s="160">
        <v>11.4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242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54"/>
      <c r="B127" s="155"/>
      <c r="C127" s="186" t="s">
        <v>1894</v>
      </c>
      <c r="D127" s="159"/>
      <c r="E127" s="160">
        <v>1.3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57"/>
      <c r="Y127" s="147"/>
      <c r="Z127" s="147"/>
      <c r="AA127" s="147"/>
      <c r="AB127" s="147"/>
      <c r="AC127" s="147"/>
      <c r="AD127" s="147"/>
      <c r="AE127" s="147"/>
      <c r="AF127" s="147"/>
      <c r="AG127" s="147" t="s">
        <v>242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6" t="s">
        <v>428</v>
      </c>
      <c r="D128" s="159"/>
      <c r="E128" s="160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242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6" t="s">
        <v>1895</v>
      </c>
      <c r="D129" s="159"/>
      <c r="E129" s="160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242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6" t="s">
        <v>1896</v>
      </c>
      <c r="D130" s="159"/>
      <c r="E130" s="160">
        <v>7.3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242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6" t="s">
        <v>428</v>
      </c>
      <c r="D131" s="159"/>
      <c r="E131" s="160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242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ht="22.5" outlineLevel="1" x14ac:dyDescent="0.2">
      <c r="A132" s="154"/>
      <c r="B132" s="155"/>
      <c r="C132" s="186" t="s">
        <v>1897</v>
      </c>
      <c r="D132" s="159"/>
      <c r="E132" s="160">
        <v>49.95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242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6" t="s">
        <v>428</v>
      </c>
      <c r="D133" s="159"/>
      <c r="E133" s="160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242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6" t="s">
        <v>1898</v>
      </c>
      <c r="D134" s="159"/>
      <c r="E134" s="160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242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6" t="s">
        <v>316</v>
      </c>
      <c r="D135" s="159"/>
      <c r="E135" s="160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242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6" t="s">
        <v>1899</v>
      </c>
      <c r="D136" s="159"/>
      <c r="E136" s="160">
        <v>2.65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242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6" t="s">
        <v>1900</v>
      </c>
      <c r="D137" s="159"/>
      <c r="E137" s="160">
        <v>7.4749999999999996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242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0">
        <v>35</v>
      </c>
      <c r="B138" s="171" t="s">
        <v>1901</v>
      </c>
      <c r="C138" s="185" t="s">
        <v>1902</v>
      </c>
      <c r="D138" s="172" t="s">
        <v>247</v>
      </c>
      <c r="E138" s="173">
        <v>65.793750000000003</v>
      </c>
      <c r="F138" s="174"/>
      <c r="G138" s="175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7">
        <v>0.14115</v>
      </c>
      <c r="O138" s="157">
        <f>ROUND(E138*N138,2)</f>
        <v>9.2899999999999991</v>
      </c>
      <c r="P138" s="157">
        <v>0</v>
      </c>
      <c r="Q138" s="157">
        <f>ROUND(E138*P138,2)</f>
        <v>0</v>
      </c>
      <c r="R138" s="157"/>
      <c r="S138" s="157" t="s">
        <v>237</v>
      </c>
      <c r="T138" s="157" t="s">
        <v>238</v>
      </c>
      <c r="U138" s="157">
        <v>0.68400000000000005</v>
      </c>
      <c r="V138" s="157">
        <f>ROUND(E138*U138,2)</f>
        <v>45</v>
      </c>
      <c r="W138" s="157"/>
      <c r="X138" s="157" t="s">
        <v>239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240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6" t="s">
        <v>316</v>
      </c>
      <c r="D139" s="159"/>
      <c r="E139" s="160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242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6" t="s">
        <v>1903</v>
      </c>
      <c r="D140" s="159"/>
      <c r="E140" s="160">
        <v>4.8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242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6" t="s">
        <v>1904</v>
      </c>
      <c r="D141" s="159"/>
      <c r="E141" s="160">
        <v>7.0225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242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6" t="s">
        <v>1905</v>
      </c>
      <c r="D142" s="159"/>
      <c r="E142" s="160">
        <v>19.80875</v>
      </c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242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6" t="s">
        <v>428</v>
      </c>
      <c r="D143" s="159"/>
      <c r="E143" s="160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242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6" t="s">
        <v>1906</v>
      </c>
      <c r="D144" s="159"/>
      <c r="E144" s="160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242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6" t="s">
        <v>1907</v>
      </c>
      <c r="D145" s="159"/>
      <c r="E145" s="160">
        <v>4.8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242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6" t="s">
        <v>1908</v>
      </c>
      <c r="D146" s="159"/>
      <c r="E146" s="160">
        <v>7.6849999999999996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242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6" t="s">
        <v>1909</v>
      </c>
      <c r="D147" s="159"/>
      <c r="E147" s="160">
        <v>21.677499999999998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242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0">
        <v>36</v>
      </c>
      <c r="B148" s="171" t="s">
        <v>1910</v>
      </c>
      <c r="C148" s="185" t="s">
        <v>1911</v>
      </c>
      <c r="D148" s="172" t="s">
        <v>247</v>
      </c>
      <c r="E148" s="173">
        <v>12.3</v>
      </c>
      <c r="F148" s="174"/>
      <c r="G148" s="175">
        <f>ROUND(E148*F148,2)</f>
        <v>0</v>
      </c>
      <c r="H148" s="158"/>
      <c r="I148" s="157">
        <f>ROUND(E148*H148,2)</f>
        <v>0</v>
      </c>
      <c r="J148" s="158"/>
      <c r="K148" s="157">
        <f>ROUND(E148*J148,2)</f>
        <v>0</v>
      </c>
      <c r="L148" s="157">
        <v>21</v>
      </c>
      <c r="M148" s="157">
        <f>G148*(1+L148/100)</f>
        <v>0</v>
      </c>
      <c r="N148" s="157">
        <v>0.15931000000000001</v>
      </c>
      <c r="O148" s="157">
        <f>ROUND(E148*N148,2)</f>
        <v>1.96</v>
      </c>
      <c r="P148" s="157">
        <v>0</v>
      </c>
      <c r="Q148" s="157">
        <f>ROUND(E148*P148,2)</f>
        <v>0</v>
      </c>
      <c r="R148" s="157"/>
      <c r="S148" s="157" t="s">
        <v>237</v>
      </c>
      <c r="T148" s="157" t="s">
        <v>238</v>
      </c>
      <c r="U148" s="157">
        <v>0.70399999999999996</v>
      </c>
      <c r="V148" s="157">
        <f>ROUND(E148*U148,2)</f>
        <v>8.66</v>
      </c>
      <c r="W148" s="157"/>
      <c r="X148" s="157" t="s">
        <v>239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240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6" t="s">
        <v>316</v>
      </c>
      <c r="D149" s="159"/>
      <c r="E149" s="160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242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86" t="s">
        <v>1903</v>
      </c>
      <c r="D150" s="159"/>
      <c r="E150" s="160">
        <v>4.8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242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6" t="s">
        <v>1912</v>
      </c>
      <c r="D151" s="159"/>
      <c r="E151" s="160">
        <v>1.35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242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6" t="s">
        <v>428</v>
      </c>
      <c r="D152" s="159"/>
      <c r="E152" s="160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242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6" t="s">
        <v>1906</v>
      </c>
      <c r="D153" s="159"/>
      <c r="E153" s="160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242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6" t="s">
        <v>1907</v>
      </c>
      <c r="D154" s="159"/>
      <c r="E154" s="160">
        <v>4.8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242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6" t="s">
        <v>1913</v>
      </c>
      <c r="D155" s="159"/>
      <c r="E155" s="160">
        <v>1.35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242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ht="22.5" outlineLevel="1" x14ac:dyDescent="0.2">
      <c r="A156" s="170">
        <v>37</v>
      </c>
      <c r="B156" s="171" t="s">
        <v>328</v>
      </c>
      <c r="C156" s="185" t="s">
        <v>329</v>
      </c>
      <c r="D156" s="172" t="s">
        <v>247</v>
      </c>
      <c r="E156" s="173">
        <v>5.8</v>
      </c>
      <c r="F156" s="174"/>
      <c r="G156" s="175">
        <f>ROUND(E156*F156,2)</f>
        <v>0</v>
      </c>
      <c r="H156" s="158"/>
      <c r="I156" s="157">
        <f>ROUND(E156*H156,2)</f>
        <v>0</v>
      </c>
      <c r="J156" s="158"/>
      <c r="K156" s="157">
        <f>ROUND(E156*J156,2)</f>
        <v>0</v>
      </c>
      <c r="L156" s="157">
        <v>21</v>
      </c>
      <c r="M156" s="157">
        <f>G156*(1+L156/100)</f>
        <v>0</v>
      </c>
      <c r="N156" s="157">
        <v>1.3729999999999999E-2</v>
      </c>
      <c r="O156" s="157">
        <f>ROUND(E156*N156,2)</f>
        <v>0.08</v>
      </c>
      <c r="P156" s="157">
        <v>0</v>
      </c>
      <c r="Q156" s="157">
        <f>ROUND(E156*P156,2)</f>
        <v>0</v>
      </c>
      <c r="R156" s="157"/>
      <c r="S156" s="157" t="s">
        <v>237</v>
      </c>
      <c r="T156" s="157" t="s">
        <v>238</v>
      </c>
      <c r="U156" s="157">
        <v>1.0109999999999999</v>
      </c>
      <c r="V156" s="157">
        <f>ROUND(E156*U156,2)</f>
        <v>5.86</v>
      </c>
      <c r="W156" s="157"/>
      <c r="X156" s="157" t="s">
        <v>239</v>
      </c>
      <c r="Y156" s="147"/>
      <c r="Z156" s="147"/>
      <c r="AA156" s="147"/>
      <c r="AB156" s="147"/>
      <c r="AC156" s="147"/>
      <c r="AD156" s="147"/>
      <c r="AE156" s="147"/>
      <c r="AF156" s="147"/>
      <c r="AG156" s="147" t="s">
        <v>240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6" t="s">
        <v>1914</v>
      </c>
      <c r="D157" s="159"/>
      <c r="E157" s="160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242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6" t="s">
        <v>313</v>
      </c>
      <c r="D158" s="159"/>
      <c r="E158" s="160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242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6" t="s">
        <v>1915</v>
      </c>
      <c r="D159" s="159"/>
      <c r="E159" s="160">
        <v>2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242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6" t="s">
        <v>428</v>
      </c>
      <c r="D160" s="159"/>
      <c r="E160" s="160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242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6" t="s">
        <v>1916</v>
      </c>
      <c r="D161" s="159"/>
      <c r="E161" s="160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242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6" t="s">
        <v>316</v>
      </c>
      <c r="D162" s="159"/>
      <c r="E162" s="160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242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6" t="s">
        <v>1917</v>
      </c>
      <c r="D163" s="159"/>
      <c r="E163" s="160">
        <v>1.9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242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6" t="s">
        <v>1906</v>
      </c>
      <c r="D164" s="159"/>
      <c r="E164" s="160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242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6" t="s">
        <v>1918</v>
      </c>
      <c r="D165" s="159"/>
      <c r="E165" s="160">
        <v>1.9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242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0">
        <v>38</v>
      </c>
      <c r="B166" s="171" t="s">
        <v>345</v>
      </c>
      <c r="C166" s="185" t="s">
        <v>346</v>
      </c>
      <c r="D166" s="172" t="s">
        <v>247</v>
      </c>
      <c r="E166" s="173">
        <v>5.8</v>
      </c>
      <c r="F166" s="174"/>
      <c r="G166" s="175">
        <f>ROUND(E166*F166,2)</f>
        <v>0</v>
      </c>
      <c r="H166" s="158"/>
      <c r="I166" s="157">
        <f>ROUND(E166*H166,2)</f>
        <v>0</v>
      </c>
      <c r="J166" s="158"/>
      <c r="K166" s="157">
        <f>ROUND(E166*J166,2)</f>
        <v>0</v>
      </c>
      <c r="L166" s="157">
        <v>21</v>
      </c>
      <c r="M166" s="157">
        <f>G166*(1+L166/100)</f>
        <v>0</v>
      </c>
      <c r="N166" s="157">
        <v>0</v>
      </c>
      <c r="O166" s="157">
        <f>ROUND(E166*N166,2)</f>
        <v>0</v>
      </c>
      <c r="P166" s="157">
        <v>0</v>
      </c>
      <c r="Q166" s="157">
        <f>ROUND(E166*P166,2)</f>
        <v>0</v>
      </c>
      <c r="R166" s="157"/>
      <c r="S166" s="157" t="s">
        <v>237</v>
      </c>
      <c r="T166" s="157" t="s">
        <v>238</v>
      </c>
      <c r="U166" s="157">
        <v>0.57999999999999996</v>
      </c>
      <c r="V166" s="157">
        <f>ROUND(E166*U166,2)</f>
        <v>3.36</v>
      </c>
      <c r="W166" s="157"/>
      <c r="X166" s="157" t="s">
        <v>239</v>
      </c>
      <c r="Y166" s="147"/>
      <c r="Z166" s="147"/>
      <c r="AA166" s="147"/>
      <c r="AB166" s="147"/>
      <c r="AC166" s="147"/>
      <c r="AD166" s="147"/>
      <c r="AE166" s="147"/>
      <c r="AF166" s="147"/>
      <c r="AG166" s="147" t="s">
        <v>240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6" t="s">
        <v>1914</v>
      </c>
      <c r="D167" s="159"/>
      <c r="E167" s="160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242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6" t="s">
        <v>313</v>
      </c>
      <c r="D168" s="159"/>
      <c r="E168" s="160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242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6" t="s">
        <v>1915</v>
      </c>
      <c r="D169" s="159"/>
      <c r="E169" s="160">
        <v>2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242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6" t="s">
        <v>428</v>
      </c>
      <c r="D170" s="159"/>
      <c r="E170" s="160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242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6" t="s">
        <v>1916</v>
      </c>
      <c r="D171" s="159"/>
      <c r="E171" s="160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242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6" t="s">
        <v>316</v>
      </c>
      <c r="D172" s="159"/>
      <c r="E172" s="160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242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6" t="s">
        <v>1917</v>
      </c>
      <c r="D173" s="159"/>
      <c r="E173" s="160">
        <v>1.9</v>
      </c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242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6" t="s">
        <v>1906</v>
      </c>
      <c r="D174" s="159"/>
      <c r="E174" s="160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242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86" t="s">
        <v>1918</v>
      </c>
      <c r="D175" s="159"/>
      <c r="E175" s="160">
        <v>1.9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242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ht="33.75" outlineLevel="1" x14ac:dyDescent="0.2">
      <c r="A176" s="170">
        <v>39</v>
      </c>
      <c r="B176" s="171" t="s">
        <v>347</v>
      </c>
      <c r="C176" s="185" t="s">
        <v>1919</v>
      </c>
      <c r="D176" s="172" t="s">
        <v>247</v>
      </c>
      <c r="E176" s="173">
        <v>127.05200000000001</v>
      </c>
      <c r="F176" s="174"/>
      <c r="G176" s="175">
        <f>ROUND(E176*F176,2)</f>
        <v>0</v>
      </c>
      <c r="H176" s="158"/>
      <c r="I176" s="157">
        <f>ROUND(E176*H176,2)</f>
        <v>0</v>
      </c>
      <c r="J176" s="158"/>
      <c r="K176" s="157">
        <f>ROUND(E176*J176,2)</f>
        <v>0</v>
      </c>
      <c r="L176" s="157">
        <v>21</v>
      </c>
      <c r="M176" s="157">
        <f>G176*(1+L176/100)</f>
        <v>0</v>
      </c>
      <c r="N176" s="157">
        <v>0</v>
      </c>
      <c r="O176" s="157">
        <f>ROUND(E176*N176,2)</f>
        <v>0</v>
      </c>
      <c r="P176" s="157">
        <v>0</v>
      </c>
      <c r="Q176" s="157">
        <f>ROUND(E176*P176,2)</f>
        <v>0</v>
      </c>
      <c r="R176" s="157"/>
      <c r="S176" s="157" t="s">
        <v>260</v>
      </c>
      <c r="T176" s="157" t="s">
        <v>261</v>
      </c>
      <c r="U176" s="157">
        <v>0</v>
      </c>
      <c r="V176" s="157">
        <f>ROUND(E176*U176,2)</f>
        <v>0</v>
      </c>
      <c r="W176" s="157"/>
      <c r="X176" s="157" t="s">
        <v>239</v>
      </c>
      <c r="Y176" s="147"/>
      <c r="Z176" s="147"/>
      <c r="AA176" s="147"/>
      <c r="AB176" s="147"/>
      <c r="AC176" s="147"/>
      <c r="AD176" s="147"/>
      <c r="AE176" s="147"/>
      <c r="AF176" s="147"/>
      <c r="AG176" s="147" t="s">
        <v>240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6" t="s">
        <v>1920</v>
      </c>
      <c r="D177" s="159"/>
      <c r="E177" s="160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242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ht="22.5" outlineLevel="1" x14ac:dyDescent="0.2">
      <c r="A178" s="154"/>
      <c r="B178" s="155"/>
      <c r="C178" s="186" t="s">
        <v>1921</v>
      </c>
      <c r="D178" s="159"/>
      <c r="E178" s="160">
        <v>121.38800000000001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242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6" t="s">
        <v>1922</v>
      </c>
      <c r="D179" s="159"/>
      <c r="E179" s="160">
        <v>5.6639999999999997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242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ht="22.5" outlineLevel="1" x14ac:dyDescent="0.2">
      <c r="A180" s="176">
        <v>40</v>
      </c>
      <c r="B180" s="177" t="s">
        <v>351</v>
      </c>
      <c r="C180" s="187" t="s">
        <v>1923</v>
      </c>
      <c r="D180" s="178" t="s">
        <v>454</v>
      </c>
      <c r="E180" s="179">
        <v>0</v>
      </c>
      <c r="F180" s="180"/>
      <c r="G180" s="181">
        <f t="shared" ref="G180:G185" si="0">ROUND(E180*F180,2)</f>
        <v>0</v>
      </c>
      <c r="H180" s="158"/>
      <c r="I180" s="157">
        <f t="shared" ref="I180:I185" si="1">ROUND(E180*H180,2)</f>
        <v>0</v>
      </c>
      <c r="J180" s="158"/>
      <c r="K180" s="157">
        <f t="shared" ref="K180:K185" si="2">ROUND(E180*J180,2)</f>
        <v>0</v>
      </c>
      <c r="L180" s="157">
        <v>21</v>
      </c>
      <c r="M180" s="157">
        <f t="shared" ref="M180:M185" si="3">G180*(1+L180/100)</f>
        <v>0</v>
      </c>
      <c r="N180" s="157">
        <v>0</v>
      </c>
      <c r="O180" s="157">
        <f t="shared" ref="O180:O185" si="4">ROUND(E180*N180,2)</f>
        <v>0</v>
      </c>
      <c r="P180" s="157">
        <v>0</v>
      </c>
      <c r="Q180" s="157">
        <f t="shared" ref="Q180:Q185" si="5">ROUND(E180*P180,2)</f>
        <v>0</v>
      </c>
      <c r="R180" s="157"/>
      <c r="S180" s="157" t="s">
        <v>260</v>
      </c>
      <c r="T180" s="157" t="s">
        <v>261</v>
      </c>
      <c r="U180" s="157">
        <v>0</v>
      </c>
      <c r="V180" s="157">
        <f t="shared" ref="V180:V185" si="6">ROUND(E180*U180,2)</f>
        <v>0</v>
      </c>
      <c r="W180" s="157"/>
      <c r="X180" s="157" t="s">
        <v>239</v>
      </c>
      <c r="Y180" s="147"/>
      <c r="Z180" s="147"/>
      <c r="AA180" s="147"/>
      <c r="AB180" s="147"/>
      <c r="AC180" s="147"/>
      <c r="AD180" s="147"/>
      <c r="AE180" s="147"/>
      <c r="AF180" s="147"/>
      <c r="AG180" s="147" t="s">
        <v>240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ht="22.5" outlineLevel="1" x14ac:dyDescent="0.2">
      <c r="A181" s="176">
        <v>41</v>
      </c>
      <c r="B181" s="177" t="s">
        <v>1924</v>
      </c>
      <c r="C181" s="187" t="s">
        <v>1925</v>
      </c>
      <c r="D181" s="178" t="s">
        <v>349</v>
      </c>
      <c r="E181" s="179">
        <v>6</v>
      </c>
      <c r="F181" s="180"/>
      <c r="G181" s="181">
        <f t="shared" si="0"/>
        <v>0</v>
      </c>
      <c r="H181" s="158"/>
      <c r="I181" s="157">
        <f t="shared" si="1"/>
        <v>0</v>
      </c>
      <c r="J181" s="158"/>
      <c r="K181" s="157">
        <f t="shared" si="2"/>
        <v>0</v>
      </c>
      <c r="L181" s="157">
        <v>21</v>
      </c>
      <c r="M181" s="157">
        <f t="shared" si="3"/>
        <v>0</v>
      </c>
      <c r="N181" s="157">
        <v>0</v>
      </c>
      <c r="O181" s="157">
        <f t="shared" si="4"/>
        <v>0</v>
      </c>
      <c r="P181" s="157">
        <v>0</v>
      </c>
      <c r="Q181" s="157">
        <f t="shared" si="5"/>
        <v>0</v>
      </c>
      <c r="R181" s="157"/>
      <c r="S181" s="157" t="s">
        <v>260</v>
      </c>
      <c r="T181" s="157" t="s">
        <v>261</v>
      </c>
      <c r="U181" s="157">
        <v>0</v>
      </c>
      <c r="V181" s="157">
        <f t="shared" si="6"/>
        <v>0</v>
      </c>
      <c r="W181" s="157"/>
      <c r="X181" s="157" t="s">
        <v>239</v>
      </c>
      <c r="Y181" s="147"/>
      <c r="Z181" s="147"/>
      <c r="AA181" s="147"/>
      <c r="AB181" s="147"/>
      <c r="AC181" s="147"/>
      <c r="AD181" s="147"/>
      <c r="AE181" s="147"/>
      <c r="AF181" s="147"/>
      <c r="AG181" s="147" t="s">
        <v>240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76">
        <v>42</v>
      </c>
      <c r="B182" s="177" t="s">
        <v>1926</v>
      </c>
      <c r="C182" s="187" t="s">
        <v>1927</v>
      </c>
      <c r="D182" s="178" t="s">
        <v>349</v>
      </c>
      <c r="E182" s="179">
        <v>6</v>
      </c>
      <c r="F182" s="180"/>
      <c r="G182" s="181">
        <f t="shared" si="0"/>
        <v>0</v>
      </c>
      <c r="H182" s="158"/>
      <c r="I182" s="157">
        <f t="shared" si="1"/>
        <v>0</v>
      </c>
      <c r="J182" s="158"/>
      <c r="K182" s="157">
        <f t="shared" si="2"/>
        <v>0</v>
      </c>
      <c r="L182" s="157">
        <v>21</v>
      </c>
      <c r="M182" s="157">
        <f t="shared" si="3"/>
        <v>0</v>
      </c>
      <c r="N182" s="157">
        <v>0</v>
      </c>
      <c r="O182" s="157">
        <f t="shared" si="4"/>
        <v>0</v>
      </c>
      <c r="P182" s="157">
        <v>0</v>
      </c>
      <c r="Q182" s="157">
        <f t="shared" si="5"/>
        <v>0</v>
      </c>
      <c r="R182" s="157"/>
      <c r="S182" s="157" t="s">
        <v>260</v>
      </c>
      <c r="T182" s="157" t="s">
        <v>261</v>
      </c>
      <c r="U182" s="157">
        <v>0</v>
      </c>
      <c r="V182" s="157">
        <f t="shared" si="6"/>
        <v>0</v>
      </c>
      <c r="W182" s="157"/>
      <c r="X182" s="157" t="s">
        <v>239</v>
      </c>
      <c r="Y182" s="147"/>
      <c r="Z182" s="147"/>
      <c r="AA182" s="147"/>
      <c r="AB182" s="147"/>
      <c r="AC182" s="147"/>
      <c r="AD182" s="147"/>
      <c r="AE182" s="147"/>
      <c r="AF182" s="147"/>
      <c r="AG182" s="147" t="s">
        <v>240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22.5" outlineLevel="1" x14ac:dyDescent="0.2">
      <c r="A183" s="176">
        <v>43</v>
      </c>
      <c r="B183" s="177" t="s">
        <v>1928</v>
      </c>
      <c r="C183" s="187" t="s">
        <v>1929</v>
      </c>
      <c r="D183" s="178" t="s">
        <v>301</v>
      </c>
      <c r="E183" s="179">
        <v>6</v>
      </c>
      <c r="F183" s="180"/>
      <c r="G183" s="181">
        <f t="shared" si="0"/>
        <v>0</v>
      </c>
      <c r="H183" s="158"/>
      <c r="I183" s="157">
        <f t="shared" si="1"/>
        <v>0</v>
      </c>
      <c r="J183" s="158"/>
      <c r="K183" s="157">
        <f t="shared" si="2"/>
        <v>0</v>
      </c>
      <c r="L183" s="157">
        <v>21</v>
      </c>
      <c r="M183" s="157">
        <f t="shared" si="3"/>
        <v>0</v>
      </c>
      <c r="N183" s="157">
        <v>2.6509999999999999E-2</v>
      </c>
      <c r="O183" s="157">
        <f t="shared" si="4"/>
        <v>0.16</v>
      </c>
      <c r="P183" s="157">
        <v>0</v>
      </c>
      <c r="Q183" s="157">
        <f t="shared" si="5"/>
        <v>0</v>
      </c>
      <c r="R183" s="157"/>
      <c r="S183" s="157" t="s">
        <v>237</v>
      </c>
      <c r="T183" s="157" t="s">
        <v>261</v>
      </c>
      <c r="U183" s="157">
        <v>0</v>
      </c>
      <c r="V183" s="157">
        <f t="shared" si="6"/>
        <v>0</v>
      </c>
      <c r="W183" s="157"/>
      <c r="X183" s="157" t="s">
        <v>239</v>
      </c>
      <c r="Y183" s="147"/>
      <c r="Z183" s="147"/>
      <c r="AA183" s="147"/>
      <c r="AB183" s="147"/>
      <c r="AC183" s="147"/>
      <c r="AD183" s="147"/>
      <c r="AE183" s="147"/>
      <c r="AF183" s="147"/>
      <c r="AG183" s="147" t="s">
        <v>240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22.5" outlineLevel="1" x14ac:dyDescent="0.2">
      <c r="A184" s="176">
        <v>44</v>
      </c>
      <c r="B184" s="177" t="s">
        <v>1930</v>
      </c>
      <c r="C184" s="187" t="s">
        <v>1931</v>
      </c>
      <c r="D184" s="178" t="s">
        <v>301</v>
      </c>
      <c r="E184" s="179">
        <v>14</v>
      </c>
      <c r="F184" s="180"/>
      <c r="G184" s="181">
        <f t="shared" si="0"/>
        <v>0</v>
      </c>
      <c r="H184" s="158"/>
      <c r="I184" s="157">
        <f t="shared" si="1"/>
        <v>0</v>
      </c>
      <c r="J184" s="158"/>
      <c r="K184" s="157">
        <f t="shared" si="2"/>
        <v>0</v>
      </c>
      <c r="L184" s="157">
        <v>21</v>
      </c>
      <c r="M184" s="157">
        <f t="shared" si="3"/>
        <v>0</v>
      </c>
      <c r="N184" s="157">
        <v>3.9789999999999999E-2</v>
      </c>
      <c r="O184" s="157">
        <f t="shared" si="4"/>
        <v>0.56000000000000005</v>
      </c>
      <c r="P184" s="157">
        <v>0</v>
      </c>
      <c r="Q184" s="157">
        <f t="shared" si="5"/>
        <v>0</v>
      </c>
      <c r="R184" s="157"/>
      <c r="S184" s="157" t="s">
        <v>237</v>
      </c>
      <c r="T184" s="157" t="s">
        <v>261</v>
      </c>
      <c r="U184" s="157">
        <v>0</v>
      </c>
      <c r="V184" s="157">
        <f t="shared" si="6"/>
        <v>0</v>
      </c>
      <c r="W184" s="157"/>
      <c r="X184" s="157" t="s">
        <v>239</v>
      </c>
      <c r="Y184" s="147"/>
      <c r="Z184" s="147"/>
      <c r="AA184" s="147"/>
      <c r="AB184" s="147"/>
      <c r="AC184" s="147"/>
      <c r="AD184" s="147"/>
      <c r="AE184" s="147"/>
      <c r="AF184" s="147"/>
      <c r="AG184" s="147" t="s">
        <v>240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ht="45" outlineLevel="1" x14ac:dyDescent="0.2">
      <c r="A185" s="170">
        <v>45</v>
      </c>
      <c r="B185" s="171" t="s">
        <v>1932</v>
      </c>
      <c r="C185" s="185" t="s">
        <v>1933</v>
      </c>
      <c r="D185" s="172" t="s">
        <v>247</v>
      </c>
      <c r="E185" s="173">
        <v>127.05200000000001</v>
      </c>
      <c r="F185" s="174"/>
      <c r="G185" s="175">
        <f t="shared" si="0"/>
        <v>0</v>
      </c>
      <c r="H185" s="158"/>
      <c r="I185" s="157">
        <f t="shared" si="1"/>
        <v>0</v>
      </c>
      <c r="J185" s="158"/>
      <c r="K185" s="157">
        <f t="shared" si="2"/>
        <v>0</v>
      </c>
      <c r="L185" s="157">
        <v>21</v>
      </c>
      <c r="M185" s="157">
        <f t="shared" si="3"/>
        <v>0</v>
      </c>
      <c r="N185" s="157">
        <v>0</v>
      </c>
      <c r="O185" s="157">
        <f t="shared" si="4"/>
        <v>0</v>
      </c>
      <c r="P185" s="157">
        <v>0</v>
      </c>
      <c r="Q185" s="157">
        <f t="shared" si="5"/>
        <v>0</v>
      </c>
      <c r="R185" s="157"/>
      <c r="S185" s="157" t="s">
        <v>260</v>
      </c>
      <c r="T185" s="157" t="s">
        <v>261</v>
      </c>
      <c r="U185" s="157">
        <v>0.746</v>
      </c>
      <c r="V185" s="157">
        <f t="shared" si="6"/>
        <v>94.78</v>
      </c>
      <c r="W185" s="157"/>
      <c r="X185" s="157" t="s">
        <v>239</v>
      </c>
      <c r="Y185" s="147"/>
      <c r="Z185" s="147"/>
      <c r="AA185" s="147"/>
      <c r="AB185" s="147"/>
      <c r="AC185" s="147"/>
      <c r="AD185" s="147"/>
      <c r="AE185" s="147"/>
      <c r="AF185" s="147"/>
      <c r="AG185" s="147" t="s">
        <v>240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54"/>
      <c r="B186" s="155"/>
      <c r="C186" s="186" t="s">
        <v>1920</v>
      </c>
      <c r="D186" s="159"/>
      <c r="E186" s="160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242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2.5" outlineLevel="1" x14ac:dyDescent="0.2">
      <c r="A187" s="154"/>
      <c r="B187" s="155"/>
      <c r="C187" s="186" t="s">
        <v>1921</v>
      </c>
      <c r="D187" s="159"/>
      <c r="E187" s="160">
        <v>121.38800000000001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242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6" t="s">
        <v>1922</v>
      </c>
      <c r="D188" s="159"/>
      <c r="E188" s="160">
        <v>5.6639999999999997</v>
      </c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242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70">
        <v>46</v>
      </c>
      <c r="B189" s="171" t="s">
        <v>1934</v>
      </c>
      <c r="C189" s="185" t="s">
        <v>1935</v>
      </c>
      <c r="D189" s="172" t="s">
        <v>454</v>
      </c>
      <c r="E189" s="173">
        <v>21.8</v>
      </c>
      <c r="F189" s="174"/>
      <c r="G189" s="175">
        <f>ROUND(E189*F189,2)</f>
        <v>0</v>
      </c>
      <c r="H189" s="158"/>
      <c r="I189" s="157">
        <f>ROUND(E189*H189,2)</f>
        <v>0</v>
      </c>
      <c r="J189" s="158"/>
      <c r="K189" s="157">
        <f>ROUND(E189*J189,2)</f>
        <v>0</v>
      </c>
      <c r="L189" s="157">
        <v>21</v>
      </c>
      <c r="M189" s="157">
        <f>G189*(1+L189/100)</f>
        <v>0</v>
      </c>
      <c r="N189" s="157">
        <v>1.941E-2</v>
      </c>
      <c r="O189" s="157">
        <f>ROUND(E189*N189,2)</f>
        <v>0.42</v>
      </c>
      <c r="P189" s="157">
        <v>0</v>
      </c>
      <c r="Q189" s="157">
        <f>ROUND(E189*P189,2)</f>
        <v>0</v>
      </c>
      <c r="R189" s="157"/>
      <c r="S189" s="157" t="s">
        <v>260</v>
      </c>
      <c r="T189" s="157" t="s">
        <v>384</v>
      </c>
      <c r="U189" s="157">
        <v>2.1379999999999999</v>
      </c>
      <c r="V189" s="157">
        <f>ROUND(E189*U189,2)</f>
        <v>46.61</v>
      </c>
      <c r="W189" s="157"/>
      <c r="X189" s="157" t="s">
        <v>239</v>
      </c>
      <c r="Y189" s="147"/>
      <c r="Z189" s="147"/>
      <c r="AA189" s="147"/>
      <c r="AB189" s="147"/>
      <c r="AC189" s="147"/>
      <c r="AD189" s="147"/>
      <c r="AE189" s="147"/>
      <c r="AF189" s="147"/>
      <c r="AG189" s="147" t="s">
        <v>240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6" t="s">
        <v>1936</v>
      </c>
      <c r="D190" s="159"/>
      <c r="E190" s="160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242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6" t="s">
        <v>313</v>
      </c>
      <c r="D191" s="159"/>
      <c r="E191" s="160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242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6" t="s">
        <v>1937</v>
      </c>
      <c r="D192" s="159"/>
      <c r="E192" s="160">
        <v>11.35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242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6" t="s">
        <v>316</v>
      </c>
      <c r="D193" s="159"/>
      <c r="E193" s="160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242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6" t="s">
        <v>1938</v>
      </c>
      <c r="D194" s="159"/>
      <c r="E194" s="160">
        <v>10.45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242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">
      <c r="A195" s="170">
        <v>47</v>
      </c>
      <c r="B195" s="171" t="s">
        <v>1939</v>
      </c>
      <c r="C195" s="185" t="s">
        <v>1940</v>
      </c>
      <c r="D195" s="172" t="s">
        <v>454</v>
      </c>
      <c r="E195" s="173">
        <v>128.4</v>
      </c>
      <c r="F195" s="174"/>
      <c r="G195" s="175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7">
        <v>1.0200000000000001E-3</v>
      </c>
      <c r="O195" s="157">
        <f>ROUND(E195*N195,2)</f>
        <v>0.13</v>
      </c>
      <c r="P195" s="157">
        <v>0</v>
      </c>
      <c r="Q195" s="157">
        <f>ROUND(E195*P195,2)</f>
        <v>0</v>
      </c>
      <c r="R195" s="157"/>
      <c r="S195" s="157" t="s">
        <v>237</v>
      </c>
      <c r="T195" s="157" t="s">
        <v>238</v>
      </c>
      <c r="U195" s="157">
        <v>0.36</v>
      </c>
      <c r="V195" s="157">
        <f>ROUND(E195*U195,2)</f>
        <v>46.22</v>
      </c>
      <c r="W195" s="157"/>
      <c r="X195" s="157" t="s">
        <v>239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254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6" t="s">
        <v>1941</v>
      </c>
      <c r="D196" s="159"/>
      <c r="E196" s="160">
        <v>6.3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242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6" t="s">
        <v>1942</v>
      </c>
      <c r="D197" s="159"/>
      <c r="E197" s="160">
        <v>58.3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242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6" t="s">
        <v>1943</v>
      </c>
      <c r="D198" s="159"/>
      <c r="E198" s="160">
        <v>63.8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57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242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x14ac:dyDescent="0.2">
      <c r="A199" s="164" t="s">
        <v>232</v>
      </c>
      <c r="B199" s="165" t="s">
        <v>126</v>
      </c>
      <c r="C199" s="184" t="s">
        <v>127</v>
      </c>
      <c r="D199" s="166"/>
      <c r="E199" s="167"/>
      <c r="F199" s="168"/>
      <c r="G199" s="169">
        <f>SUMIF(AG200:AG346,"&lt;&gt;NOR",G200:G346)</f>
        <v>0</v>
      </c>
      <c r="H199" s="163"/>
      <c r="I199" s="163">
        <f>SUM(I200:I346)</f>
        <v>0</v>
      </c>
      <c r="J199" s="163"/>
      <c r="K199" s="163">
        <f>SUM(K200:K346)</f>
        <v>0</v>
      </c>
      <c r="L199" s="163"/>
      <c r="M199" s="163">
        <f>SUM(M200:M346)</f>
        <v>0</v>
      </c>
      <c r="N199" s="163"/>
      <c r="O199" s="163">
        <f>SUM(O200:O346)</f>
        <v>238.9</v>
      </c>
      <c r="P199" s="163"/>
      <c r="Q199" s="163">
        <f>SUM(Q200:Q346)</f>
        <v>0</v>
      </c>
      <c r="R199" s="163"/>
      <c r="S199" s="163"/>
      <c r="T199" s="163"/>
      <c r="U199" s="163"/>
      <c r="V199" s="163">
        <f>SUM(V200:V346)</f>
        <v>1049.04</v>
      </c>
      <c r="W199" s="163"/>
      <c r="X199" s="163"/>
      <c r="AG199" t="s">
        <v>233</v>
      </c>
    </row>
    <row r="200" spans="1:60" ht="22.5" outlineLevel="1" x14ac:dyDescent="0.2">
      <c r="A200" s="170">
        <v>48</v>
      </c>
      <c r="B200" s="171" t="s">
        <v>1944</v>
      </c>
      <c r="C200" s="185" t="s">
        <v>1945</v>
      </c>
      <c r="D200" s="172" t="s">
        <v>236</v>
      </c>
      <c r="E200" s="173">
        <v>6.9787499999999998</v>
      </c>
      <c r="F200" s="174"/>
      <c r="G200" s="175">
        <f>ROUND(E200*F200,2)</f>
        <v>0</v>
      </c>
      <c r="H200" s="158"/>
      <c r="I200" s="157">
        <f>ROUND(E200*H200,2)</f>
        <v>0</v>
      </c>
      <c r="J200" s="158"/>
      <c r="K200" s="157">
        <f>ROUND(E200*J200,2)</f>
        <v>0</v>
      </c>
      <c r="L200" s="157">
        <v>21</v>
      </c>
      <c r="M200" s="157">
        <f>G200*(1+L200/100)</f>
        <v>0</v>
      </c>
      <c r="N200" s="157">
        <v>2.5698099999999999</v>
      </c>
      <c r="O200" s="157">
        <f>ROUND(E200*N200,2)</f>
        <v>17.93</v>
      </c>
      <c r="P200" s="157">
        <v>0</v>
      </c>
      <c r="Q200" s="157">
        <f>ROUND(E200*P200,2)</f>
        <v>0</v>
      </c>
      <c r="R200" s="157"/>
      <c r="S200" s="157" t="s">
        <v>237</v>
      </c>
      <c r="T200" s="157" t="s">
        <v>238</v>
      </c>
      <c r="U200" s="157">
        <v>3.9289999999999998</v>
      </c>
      <c r="V200" s="157">
        <f>ROUND(E200*U200,2)</f>
        <v>27.42</v>
      </c>
      <c r="W200" s="157"/>
      <c r="X200" s="157" t="s">
        <v>239</v>
      </c>
      <c r="Y200" s="147"/>
      <c r="Z200" s="147"/>
      <c r="AA200" s="147"/>
      <c r="AB200" s="147"/>
      <c r="AC200" s="147"/>
      <c r="AD200" s="147"/>
      <c r="AE200" s="147"/>
      <c r="AF200" s="147"/>
      <c r="AG200" s="147" t="s">
        <v>240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6" t="s">
        <v>1946</v>
      </c>
      <c r="D201" s="159"/>
      <c r="E201" s="160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242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6" t="s">
        <v>1947</v>
      </c>
      <c r="D202" s="159"/>
      <c r="E202" s="160">
        <v>3.24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242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6" t="s">
        <v>1948</v>
      </c>
      <c r="D203" s="159"/>
      <c r="E203" s="160">
        <v>2.625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242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6" t="s">
        <v>1949</v>
      </c>
      <c r="D204" s="159"/>
      <c r="E204" s="160">
        <v>1.11375</v>
      </c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242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6" t="s">
        <v>1950</v>
      </c>
      <c r="D205" s="159"/>
      <c r="E205" s="160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242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70">
        <v>49</v>
      </c>
      <c r="B206" s="171" t="s">
        <v>1951</v>
      </c>
      <c r="C206" s="185" t="s">
        <v>1952</v>
      </c>
      <c r="D206" s="172" t="s">
        <v>301</v>
      </c>
      <c r="E206" s="173">
        <v>29</v>
      </c>
      <c r="F206" s="174"/>
      <c r="G206" s="175">
        <f>ROUND(E206*F206,2)</f>
        <v>0</v>
      </c>
      <c r="H206" s="158"/>
      <c r="I206" s="157">
        <f>ROUND(E206*H206,2)</f>
        <v>0</v>
      </c>
      <c r="J206" s="158"/>
      <c r="K206" s="157">
        <f>ROUND(E206*J206,2)</f>
        <v>0</v>
      </c>
      <c r="L206" s="157">
        <v>21</v>
      </c>
      <c r="M206" s="157">
        <f>G206*(1+L206/100)</f>
        <v>0</v>
      </c>
      <c r="N206" s="157">
        <v>0.41224</v>
      </c>
      <c r="O206" s="157">
        <f>ROUND(E206*N206,2)</f>
        <v>11.95</v>
      </c>
      <c r="P206" s="157">
        <v>0</v>
      </c>
      <c r="Q206" s="157">
        <f>ROUND(E206*P206,2)</f>
        <v>0</v>
      </c>
      <c r="R206" s="157"/>
      <c r="S206" s="157" t="s">
        <v>237</v>
      </c>
      <c r="T206" s="157" t="s">
        <v>238</v>
      </c>
      <c r="U206" s="157">
        <v>2.34</v>
      </c>
      <c r="V206" s="157">
        <f>ROUND(E206*U206,2)</f>
        <v>67.86</v>
      </c>
      <c r="W206" s="157"/>
      <c r="X206" s="157" t="s">
        <v>239</v>
      </c>
      <c r="Y206" s="147"/>
      <c r="Z206" s="147"/>
      <c r="AA206" s="147"/>
      <c r="AB206" s="147"/>
      <c r="AC206" s="147"/>
      <c r="AD206" s="147"/>
      <c r="AE206" s="147"/>
      <c r="AF206" s="147"/>
      <c r="AG206" s="147" t="s">
        <v>240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6" t="s">
        <v>1953</v>
      </c>
      <c r="D207" s="159"/>
      <c r="E207" s="160">
        <v>29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242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ht="22.5" outlineLevel="1" x14ac:dyDescent="0.2">
      <c r="A208" s="170">
        <v>50</v>
      </c>
      <c r="B208" s="171" t="s">
        <v>1954</v>
      </c>
      <c r="C208" s="185" t="s">
        <v>1955</v>
      </c>
      <c r="D208" s="172" t="s">
        <v>247</v>
      </c>
      <c r="E208" s="173">
        <v>23.662500000000001</v>
      </c>
      <c r="F208" s="174"/>
      <c r="G208" s="175">
        <f>ROUND(E208*F208,2)</f>
        <v>0</v>
      </c>
      <c r="H208" s="158"/>
      <c r="I208" s="157">
        <f>ROUND(E208*H208,2)</f>
        <v>0</v>
      </c>
      <c r="J208" s="158"/>
      <c r="K208" s="157">
        <f>ROUND(E208*J208,2)</f>
        <v>0</v>
      </c>
      <c r="L208" s="157">
        <v>21</v>
      </c>
      <c r="M208" s="157">
        <f>G208*(1+L208/100)</f>
        <v>0</v>
      </c>
      <c r="N208" s="157">
        <v>3.3910000000000003E-2</v>
      </c>
      <c r="O208" s="157">
        <f>ROUND(E208*N208,2)</f>
        <v>0.8</v>
      </c>
      <c r="P208" s="157">
        <v>0</v>
      </c>
      <c r="Q208" s="157">
        <f>ROUND(E208*P208,2)</f>
        <v>0</v>
      </c>
      <c r="R208" s="157"/>
      <c r="S208" s="157" t="s">
        <v>237</v>
      </c>
      <c r="T208" s="157" t="s">
        <v>238</v>
      </c>
      <c r="U208" s="157">
        <v>0.79100000000000004</v>
      </c>
      <c r="V208" s="157">
        <f>ROUND(E208*U208,2)</f>
        <v>18.72</v>
      </c>
      <c r="W208" s="157"/>
      <c r="X208" s="157" t="s">
        <v>239</v>
      </c>
      <c r="Y208" s="147"/>
      <c r="Z208" s="147"/>
      <c r="AA208" s="147"/>
      <c r="AB208" s="147"/>
      <c r="AC208" s="147"/>
      <c r="AD208" s="147"/>
      <c r="AE208" s="147"/>
      <c r="AF208" s="147"/>
      <c r="AG208" s="147" t="s">
        <v>240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6" t="s">
        <v>1946</v>
      </c>
      <c r="D209" s="159"/>
      <c r="E209" s="160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242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6" t="s">
        <v>1956</v>
      </c>
      <c r="D210" s="159"/>
      <c r="E210" s="160">
        <v>12</v>
      </c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242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54"/>
      <c r="B211" s="155"/>
      <c r="C211" s="186" t="s">
        <v>1957</v>
      </c>
      <c r="D211" s="159"/>
      <c r="E211" s="160">
        <v>9.6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242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86" t="s">
        <v>1958</v>
      </c>
      <c r="D212" s="159"/>
      <c r="E212" s="160">
        <v>2.0625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47"/>
      <c r="Z212" s="147"/>
      <c r="AA212" s="147"/>
      <c r="AB212" s="147"/>
      <c r="AC212" s="147"/>
      <c r="AD212" s="147"/>
      <c r="AE212" s="147"/>
      <c r="AF212" s="147"/>
      <c r="AG212" s="147" t="s">
        <v>242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70">
        <v>51</v>
      </c>
      <c r="B213" s="171" t="s">
        <v>1959</v>
      </c>
      <c r="C213" s="185" t="s">
        <v>1960</v>
      </c>
      <c r="D213" s="172" t="s">
        <v>247</v>
      </c>
      <c r="E213" s="173">
        <v>23.662500000000001</v>
      </c>
      <c r="F213" s="174"/>
      <c r="G213" s="175">
        <f>ROUND(E213*F213,2)</f>
        <v>0</v>
      </c>
      <c r="H213" s="158"/>
      <c r="I213" s="157">
        <f>ROUND(E213*H213,2)</f>
        <v>0</v>
      </c>
      <c r="J213" s="158"/>
      <c r="K213" s="157">
        <f>ROUND(E213*J213,2)</f>
        <v>0</v>
      </c>
      <c r="L213" s="157">
        <v>21</v>
      </c>
      <c r="M213" s="157">
        <f>G213*(1+L213/100)</f>
        <v>0</v>
      </c>
      <c r="N213" s="157">
        <v>0</v>
      </c>
      <c r="O213" s="157">
        <f>ROUND(E213*N213,2)</f>
        <v>0</v>
      </c>
      <c r="P213" s="157">
        <v>0</v>
      </c>
      <c r="Q213" s="157">
        <f>ROUND(E213*P213,2)</f>
        <v>0</v>
      </c>
      <c r="R213" s="157"/>
      <c r="S213" s="157" t="s">
        <v>237</v>
      </c>
      <c r="T213" s="157" t="s">
        <v>238</v>
      </c>
      <c r="U213" s="157">
        <v>0.39600000000000002</v>
      </c>
      <c r="V213" s="157">
        <f>ROUND(E213*U213,2)</f>
        <v>9.3699999999999992</v>
      </c>
      <c r="W213" s="157"/>
      <c r="X213" s="157" t="s">
        <v>239</v>
      </c>
      <c r="Y213" s="147"/>
      <c r="Z213" s="147"/>
      <c r="AA213" s="147"/>
      <c r="AB213" s="147"/>
      <c r="AC213" s="147"/>
      <c r="AD213" s="147"/>
      <c r="AE213" s="147"/>
      <c r="AF213" s="147"/>
      <c r="AG213" s="147" t="s">
        <v>240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6" t="s">
        <v>1946</v>
      </c>
      <c r="D214" s="159"/>
      <c r="E214" s="160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242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54"/>
      <c r="B215" s="155"/>
      <c r="C215" s="186" t="s">
        <v>1956</v>
      </c>
      <c r="D215" s="159"/>
      <c r="E215" s="160">
        <v>12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57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242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54"/>
      <c r="B216" s="155"/>
      <c r="C216" s="186" t="s">
        <v>1957</v>
      </c>
      <c r="D216" s="159"/>
      <c r="E216" s="160">
        <v>9.6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242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6" t="s">
        <v>1958</v>
      </c>
      <c r="D217" s="159"/>
      <c r="E217" s="160">
        <v>2.0625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57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242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0">
        <v>52</v>
      </c>
      <c r="B218" s="171" t="s">
        <v>537</v>
      </c>
      <c r="C218" s="185" t="s">
        <v>538</v>
      </c>
      <c r="D218" s="172" t="s">
        <v>454</v>
      </c>
      <c r="E218" s="173">
        <v>3.2</v>
      </c>
      <c r="F218" s="174"/>
      <c r="G218" s="175">
        <f>ROUND(E218*F218,2)</f>
        <v>0</v>
      </c>
      <c r="H218" s="158"/>
      <c r="I218" s="157">
        <f>ROUND(E218*H218,2)</f>
        <v>0</v>
      </c>
      <c r="J218" s="158"/>
      <c r="K218" s="157">
        <f>ROUND(E218*J218,2)</f>
        <v>0</v>
      </c>
      <c r="L218" s="157">
        <v>21</v>
      </c>
      <c r="M218" s="157">
        <f>G218*(1+L218/100)</f>
        <v>0</v>
      </c>
      <c r="N218" s="157">
        <v>3.0470000000000001E-2</v>
      </c>
      <c r="O218" s="157">
        <f>ROUND(E218*N218,2)</f>
        <v>0.1</v>
      </c>
      <c r="P218" s="157">
        <v>0</v>
      </c>
      <c r="Q218" s="157">
        <f>ROUND(E218*P218,2)</f>
        <v>0</v>
      </c>
      <c r="R218" s="157"/>
      <c r="S218" s="157" t="s">
        <v>237</v>
      </c>
      <c r="T218" s="157" t="s">
        <v>238</v>
      </c>
      <c r="U218" s="157">
        <v>0.87</v>
      </c>
      <c r="V218" s="157">
        <f>ROUND(E218*U218,2)</f>
        <v>2.78</v>
      </c>
      <c r="W218" s="157"/>
      <c r="X218" s="157" t="s">
        <v>239</v>
      </c>
      <c r="Y218" s="147"/>
      <c r="Z218" s="147"/>
      <c r="AA218" s="147"/>
      <c r="AB218" s="147"/>
      <c r="AC218" s="147"/>
      <c r="AD218" s="147"/>
      <c r="AE218" s="147"/>
      <c r="AF218" s="147"/>
      <c r="AG218" s="147" t="s">
        <v>240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6" t="s">
        <v>1946</v>
      </c>
      <c r="D219" s="159"/>
      <c r="E219" s="160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242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54"/>
      <c r="B220" s="155"/>
      <c r="C220" s="186" t="s">
        <v>1961</v>
      </c>
      <c r="D220" s="159"/>
      <c r="E220" s="160">
        <v>3.2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47"/>
      <c r="Z220" s="147"/>
      <c r="AA220" s="147"/>
      <c r="AB220" s="147"/>
      <c r="AC220" s="147"/>
      <c r="AD220" s="147"/>
      <c r="AE220" s="147"/>
      <c r="AF220" s="147"/>
      <c r="AG220" s="147" t="s">
        <v>242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70">
        <v>53</v>
      </c>
      <c r="B221" s="171" t="s">
        <v>541</v>
      </c>
      <c r="C221" s="185" t="s">
        <v>542</v>
      </c>
      <c r="D221" s="172" t="s">
        <v>454</v>
      </c>
      <c r="E221" s="173">
        <v>3.2</v>
      </c>
      <c r="F221" s="174"/>
      <c r="G221" s="175">
        <f>ROUND(E221*F221,2)</f>
        <v>0</v>
      </c>
      <c r="H221" s="158"/>
      <c r="I221" s="157">
        <f>ROUND(E221*H221,2)</f>
        <v>0</v>
      </c>
      <c r="J221" s="158"/>
      <c r="K221" s="157">
        <f>ROUND(E221*J221,2)</f>
        <v>0</v>
      </c>
      <c r="L221" s="157">
        <v>21</v>
      </c>
      <c r="M221" s="157">
        <f>G221*(1+L221/100)</f>
        <v>0</v>
      </c>
      <c r="N221" s="157">
        <v>0</v>
      </c>
      <c r="O221" s="157">
        <f>ROUND(E221*N221,2)</f>
        <v>0</v>
      </c>
      <c r="P221" s="157">
        <v>0</v>
      </c>
      <c r="Q221" s="157">
        <f>ROUND(E221*P221,2)</f>
        <v>0</v>
      </c>
      <c r="R221" s="157"/>
      <c r="S221" s="157" t="s">
        <v>237</v>
      </c>
      <c r="T221" s="157" t="s">
        <v>238</v>
      </c>
      <c r="U221" s="157">
        <v>0.23200000000000001</v>
      </c>
      <c r="V221" s="157">
        <f>ROUND(E221*U221,2)</f>
        <v>0.74</v>
      </c>
      <c r="W221" s="157"/>
      <c r="X221" s="157" t="s">
        <v>239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240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86" t="s">
        <v>1946</v>
      </c>
      <c r="D222" s="159"/>
      <c r="E222" s="160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242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6" t="s">
        <v>1961</v>
      </c>
      <c r="D223" s="159"/>
      <c r="E223" s="160">
        <v>3.2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242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ht="22.5" outlineLevel="1" x14ac:dyDescent="0.2">
      <c r="A224" s="170">
        <v>54</v>
      </c>
      <c r="B224" s="171" t="s">
        <v>543</v>
      </c>
      <c r="C224" s="185" t="s">
        <v>544</v>
      </c>
      <c r="D224" s="172" t="s">
        <v>274</v>
      </c>
      <c r="E224" s="173">
        <v>5.3076800000000004</v>
      </c>
      <c r="F224" s="174"/>
      <c r="G224" s="175">
        <f>ROUND(E224*F224,2)</f>
        <v>0</v>
      </c>
      <c r="H224" s="158"/>
      <c r="I224" s="157">
        <f>ROUND(E224*H224,2)</f>
        <v>0</v>
      </c>
      <c r="J224" s="158"/>
      <c r="K224" s="157">
        <f>ROUND(E224*J224,2)</f>
        <v>0</v>
      </c>
      <c r="L224" s="157">
        <v>21</v>
      </c>
      <c r="M224" s="157">
        <f>G224*(1+L224/100)</f>
        <v>0</v>
      </c>
      <c r="N224" s="157">
        <v>1.6629999999999999E-2</v>
      </c>
      <c r="O224" s="157">
        <f>ROUND(E224*N224,2)</f>
        <v>0.09</v>
      </c>
      <c r="P224" s="157">
        <v>0</v>
      </c>
      <c r="Q224" s="157">
        <f>ROUND(E224*P224,2)</f>
        <v>0</v>
      </c>
      <c r="R224" s="157"/>
      <c r="S224" s="157" t="s">
        <v>237</v>
      </c>
      <c r="T224" s="157" t="s">
        <v>238</v>
      </c>
      <c r="U224" s="157">
        <v>16.582999999999998</v>
      </c>
      <c r="V224" s="157">
        <f>ROUND(E224*U224,2)</f>
        <v>88.02</v>
      </c>
      <c r="W224" s="157"/>
      <c r="X224" s="157" t="s">
        <v>239</v>
      </c>
      <c r="Y224" s="147"/>
      <c r="Z224" s="147"/>
      <c r="AA224" s="147"/>
      <c r="AB224" s="147"/>
      <c r="AC224" s="147"/>
      <c r="AD224" s="147"/>
      <c r="AE224" s="147"/>
      <c r="AF224" s="147"/>
      <c r="AG224" s="147" t="s">
        <v>240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">
      <c r="A225" s="154"/>
      <c r="B225" s="155"/>
      <c r="C225" s="188" t="s">
        <v>275</v>
      </c>
      <c r="D225" s="161"/>
      <c r="E225" s="162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47"/>
      <c r="Z225" s="147"/>
      <c r="AA225" s="147"/>
      <c r="AB225" s="147"/>
      <c r="AC225" s="147"/>
      <c r="AD225" s="147"/>
      <c r="AE225" s="147"/>
      <c r="AF225" s="147"/>
      <c r="AG225" s="147" t="s">
        <v>242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54"/>
      <c r="B226" s="155"/>
      <c r="C226" s="189" t="s">
        <v>1962</v>
      </c>
      <c r="D226" s="161"/>
      <c r="E226" s="162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242</v>
      </c>
      <c r="AH226" s="147">
        <v>2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9" t="s">
        <v>1963</v>
      </c>
      <c r="D227" s="161"/>
      <c r="E227" s="162">
        <v>4444</v>
      </c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242</v>
      </c>
      <c r="AH227" s="147">
        <v>2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9" t="s">
        <v>1964</v>
      </c>
      <c r="D228" s="161"/>
      <c r="E228" s="162">
        <v>232</v>
      </c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242</v>
      </c>
      <c r="AH228" s="147">
        <v>2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9" t="s">
        <v>1965</v>
      </c>
      <c r="D229" s="161"/>
      <c r="E229" s="162">
        <v>631.67999999999995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242</v>
      </c>
      <c r="AH229" s="147">
        <v>2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277</v>
      </c>
      <c r="D230" s="161"/>
      <c r="E230" s="162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242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86" t="s">
        <v>1966</v>
      </c>
      <c r="D231" s="159"/>
      <c r="E231" s="160">
        <v>5.3076800000000004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242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ht="22.5" outlineLevel="1" x14ac:dyDescent="0.2">
      <c r="A232" s="170">
        <v>55</v>
      </c>
      <c r="B232" s="171" t="s">
        <v>1967</v>
      </c>
      <c r="C232" s="185" t="s">
        <v>1968</v>
      </c>
      <c r="D232" s="172" t="s">
        <v>247</v>
      </c>
      <c r="E232" s="173">
        <v>224.8</v>
      </c>
      <c r="F232" s="174"/>
      <c r="G232" s="175">
        <f>ROUND(E232*F232,2)</f>
        <v>0</v>
      </c>
      <c r="H232" s="158"/>
      <c r="I232" s="157">
        <f>ROUND(E232*H232,2)</f>
        <v>0</v>
      </c>
      <c r="J232" s="158"/>
      <c r="K232" s="157">
        <f>ROUND(E232*J232,2)</f>
        <v>0</v>
      </c>
      <c r="L232" s="157">
        <v>21</v>
      </c>
      <c r="M232" s="157">
        <f>G232*(1+L232/100)</f>
        <v>0</v>
      </c>
      <c r="N232" s="157">
        <v>2.2409999999999999E-2</v>
      </c>
      <c r="O232" s="157">
        <f>ROUND(E232*N232,2)</f>
        <v>5.04</v>
      </c>
      <c r="P232" s="157">
        <v>0</v>
      </c>
      <c r="Q232" s="157">
        <f>ROUND(E232*P232,2)</f>
        <v>0</v>
      </c>
      <c r="R232" s="157"/>
      <c r="S232" s="157" t="s">
        <v>237</v>
      </c>
      <c r="T232" s="157" t="s">
        <v>238</v>
      </c>
      <c r="U232" s="157">
        <v>1.1299999999999999</v>
      </c>
      <c r="V232" s="157">
        <f>ROUND(E232*U232,2)</f>
        <v>254.02</v>
      </c>
      <c r="W232" s="157"/>
      <c r="X232" s="157" t="s">
        <v>239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240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6" t="s">
        <v>1906</v>
      </c>
      <c r="D233" s="159"/>
      <c r="E233" s="160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242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6" t="s">
        <v>1969</v>
      </c>
      <c r="D234" s="159"/>
      <c r="E234" s="160">
        <v>33.700000000000003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242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86" t="s">
        <v>1970</v>
      </c>
      <c r="D235" s="159"/>
      <c r="E235" s="160">
        <v>15.3</v>
      </c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242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6" t="s">
        <v>1971</v>
      </c>
      <c r="D236" s="159"/>
      <c r="E236" s="160">
        <v>7.1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242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6" t="s">
        <v>1972</v>
      </c>
      <c r="D237" s="159"/>
      <c r="E237" s="160">
        <v>7.4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242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">
      <c r="A238" s="154"/>
      <c r="B238" s="155"/>
      <c r="C238" s="186" t="s">
        <v>1973</v>
      </c>
      <c r="D238" s="159"/>
      <c r="E238" s="160">
        <v>21.3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242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54"/>
      <c r="B239" s="155"/>
      <c r="C239" s="186" t="s">
        <v>1974</v>
      </c>
      <c r="D239" s="159"/>
      <c r="E239" s="160">
        <v>63.8</v>
      </c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47"/>
      <c r="Z239" s="147"/>
      <c r="AA239" s="147"/>
      <c r="AB239" s="147"/>
      <c r="AC239" s="147"/>
      <c r="AD239" s="147"/>
      <c r="AE239" s="147"/>
      <c r="AF239" s="147"/>
      <c r="AG239" s="147" t="s">
        <v>242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86" t="s">
        <v>1975</v>
      </c>
      <c r="D240" s="159"/>
      <c r="E240" s="160">
        <v>64.400000000000006</v>
      </c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242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6" t="s">
        <v>1976</v>
      </c>
      <c r="D241" s="159"/>
      <c r="E241" s="160">
        <v>11.8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242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ht="22.5" outlineLevel="1" x14ac:dyDescent="0.2">
      <c r="A242" s="170">
        <v>56</v>
      </c>
      <c r="B242" s="171" t="s">
        <v>1977</v>
      </c>
      <c r="C242" s="185" t="s">
        <v>1978</v>
      </c>
      <c r="D242" s="172" t="s">
        <v>247</v>
      </c>
      <c r="E242" s="173">
        <v>54.3</v>
      </c>
      <c r="F242" s="174"/>
      <c r="G242" s="175">
        <f>ROUND(E242*F242,2)</f>
        <v>0</v>
      </c>
      <c r="H242" s="158"/>
      <c r="I242" s="157">
        <f>ROUND(E242*H242,2)</f>
        <v>0</v>
      </c>
      <c r="J242" s="158"/>
      <c r="K242" s="157">
        <f>ROUND(E242*J242,2)</f>
        <v>0</v>
      </c>
      <c r="L242" s="157">
        <v>21</v>
      </c>
      <c r="M242" s="157">
        <f>G242*(1+L242/100)</f>
        <v>0</v>
      </c>
      <c r="N242" s="157">
        <v>2.2620000000000001E-2</v>
      </c>
      <c r="O242" s="157">
        <f>ROUND(E242*N242,2)</f>
        <v>1.23</v>
      </c>
      <c r="P242" s="157">
        <v>0</v>
      </c>
      <c r="Q242" s="157">
        <f>ROUND(E242*P242,2)</f>
        <v>0</v>
      </c>
      <c r="R242" s="157"/>
      <c r="S242" s="157" t="s">
        <v>237</v>
      </c>
      <c r="T242" s="157" t="s">
        <v>238</v>
      </c>
      <c r="U242" s="157">
        <v>1.1299999999999999</v>
      </c>
      <c r="V242" s="157">
        <f>ROUND(E242*U242,2)</f>
        <v>61.36</v>
      </c>
      <c r="W242" s="157"/>
      <c r="X242" s="157" t="s">
        <v>239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240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54"/>
      <c r="B243" s="155"/>
      <c r="C243" s="186" t="s">
        <v>1906</v>
      </c>
      <c r="D243" s="159"/>
      <c r="E243" s="160"/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47"/>
      <c r="Z243" s="147"/>
      <c r="AA243" s="147"/>
      <c r="AB243" s="147"/>
      <c r="AC243" s="147"/>
      <c r="AD243" s="147"/>
      <c r="AE243" s="147"/>
      <c r="AF243" s="147"/>
      <c r="AG243" s="147" t="s">
        <v>242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86" t="s">
        <v>1979</v>
      </c>
      <c r="D244" s="159"/>
      <c r="E244" s="160">
        <v>10.5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242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6" t="s">
        <v>1980</v>
      </c>
      <c r="D245" s="159"/>
      <c r="E245" s="160">
        <v>4.8</v>
      </c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242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6" t="s">
        <v>1981</v>
      </c>
      <c r="D246" s="159"/>
      <c r="E246" s="160">
        <v>39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242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0">
        <v>57</v>
      </c>
      <c r="B247" s="171" t="s">
        <v>1982</v>
      </c>
      <c r="C247" s="185" t="s">
        <v>346</v>
      </c>
      <c r="D247" s="172" t="s">
        <v>247</v>
      </c>
      <c r="E247" s="173">
        <v>29.8</v>
      </c>
      <c r="F247" s="174"/>
      <c r="G247" s="175">
        <f>ROUND(E247*F247,2)</f>
        <v>0</v>
      </c>
      <c r="H247" s="158"/>
      <c r="I247" s="157">
        <f>ROUND(E247*H247,2)</f>
        <v>0</v>
      </c>
      <c r="J247" s="158"/>
      <c r="K247" s="157">
        <f>ROUND(E247*J247,2)</f>
        <v>0</v>
      </c>
      <c r="L247" s="157">
        <v>21</v>
      </c>
      <c r="M247" s="157">
        <f>G247*(1+L247/100)</f>
        <v>0</v>
      </c>
      <c r="N247" s="157">
        <v>0</v>
      </c>
      <c r="O247" s="157">
        <f>ROUND(E247*N247,2)</f>
        <v>0</v>
      </c>
      <c r="P247" s="157">
        <v>0</v>
      </c>
      <c r="Q247" s="157">
        <f>ROUND(E247*P247,2)</f>
        <v>0</v>
      </c>
      <c r="R247" s="157"/>
      <c r="S247" s="157" t="s">
        <v>237</v>
      </c>
      <c r="T247" s="157" t="s">
        <v>238</v>
      </c>
      <c r="U247" s="157">
        <v>0.28000000000000003</v>
      </c>
      <c r="V247" s="157">
        <f>ROUND(E247*U247,2)</f>
        <v>8.34</v>
      </c>
      <c r="W247" s="157"/>
      <c r="X247" s="157" t="s">
        <v>239</v>
      </c>
      <c r="Y247" s="147"/>
      <c r="Z247" s="147"/>
      <c r="AA247" s="147"/>
      <c r="AB247" s="147"/>
      <c r="AC247" s="147"/>
      <c r="AD247" s="147"/>
      <c r="AE247" s="147"/>
      <c r="AF247" s="147"/>
      <c r="AG247" s="147" t="s">
        <v>240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54"/>
      <c r="B248" s="155"/>
      <c r="C248" s="186" t="s">
        <v>1906</v>
      </c>
      <c r="D248" s="159"/>
      <c r="E248" s="160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47"/>
      <c r="Z248" s="147"/>
      <c r="AA248" s="147"/>
      <c r="AB248" s="147"/>
      <c r="AC248" s="147"/>
      <c r="AD248" s="147"/>
      <c r="AE248" s="147"/>
      <c r="AF248" s="147"/>
      <c r="AG248" s="147" t="s">
        <v>242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54"/>
      <c r="B249" s="155"/>
      <c r="C249" s="186" t="s">
        <v>1979</v>
      </c>
      <c r="D249" s="159"/>
      <c r="E249" s="160">
        <v>10.5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242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6" t="s">
        <v>1980</v>
      </c>
      <c r="D250" s="159"/>
      <c r="E250" s="160">
        <v>4.8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242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">
      <c r="A251" s="154"/>
      <c r="B251" s="155"/>
      <c r="C251" s="186" t="s">
        <v>1971</v>
      </c>
      <c r="D251" s="159"/>
      <c r="E251" s="160">
        <v>7.1</v>
      </c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242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86" t="s">
        <v>1972</v>
      </c>
      <c r="D252" s="159"/>
      <c r="E252" s="160">
        <v>7.4</v>
      </c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242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ht="22.5" outlineLevel="1" x14ac:dyDescent="0.2">
      <c r="A253" s="170">
        <v>58</v>
      </c>
      <c r="B253" s="171" t="s">
        <v>550</v>
      </c>
      <c r="C253" s="185" t="s">
        <v>551</v>
      </c>
      <c r="D253" s="172" t="s">
        <v>236</v>
      </c>
      <c r="E253" s="173">
        <v>39.226700000000001</v>
      </c>
      <c r="F253" s="174"/>
      <c r="G253" s="175">
        <f>ROUND(E253*F253,2)</f>
        <v>0</v>
      </c>
      <c r="H253" s="158"/>
      <c r="I253" s="157">
        <f>ROUND(E253*H253,2)</f>
        <v>0</v>
      </c>
      <c r="J253" s="158"/>
      <c r="K253" s="157">
        <f>ROUND(E253*J253,2)</f>
        <v>0</v>
      </c>
      <c r="L253" s="157">
        <v>21</v>
      </c>
      <c r="M253" s="157">
        <f>G253*(1+L253/100)</f>
        <v>0</v>
      </c>
      <c r="N253" s="157">
        <v>2.5251100000000002</v>
      </c>
      <c r="O253" s="157">
        <f>ROUND(E253*N253,2)</f>
        <v>99.05</v>
      </c>
      <c r="P253" s="157">
        <v>0</v>
      </c>
      <c r="Q253" s="157">
        <f>ROUND(E253*P253,2)</f>
        <v>0</v>
      </c>
      <c r="R253" s="157"/>
      <c r="S253" s="157" t="s">
        <v>237</v>
      </c>
      <c r="T253" s="157" t="s">
        <v>238</v>
      </c>
      <c r="U253" s="157">
        <v>1.448</v>
      </c>
      <c r="V253" s="157">
        <f>ROUND(E253*U253,2)</f>
        <v>56.8</v>
      </c>
      <c r="W253" s="157"/>
      <c r="X253" s="157" t="s">
        <v>239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254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6" t="s">
        <v>313</v>
      </c>
      <c r="D254" s="159"/>
      <c r="E254" s="160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242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6" t="s">
        <v>1983</v>
      </c>
      <c r="D255" s="159"/>
      <c r="E255" s="160">
        <v>5.7119999999999997</v>
      </c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242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6" t="s">
        <v>1984</v>
      </c>
      <c r="D256" s="159"/>
      <c r="E256" s="160">
        <v>0.8125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242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6" t="s">
        <v>428</v>
      </c>
      <c r="D257" s="159"/>
      <c r="E257" s="160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242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6" t="s">
        <v>316</v>
      </c>
      <c r="D258" s="159"/>
      <c r="E258" s="160"/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242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6" t="s">
        <v>1985</v>
      </c>
      <c r="D259" s="159"/>
      <c r="E259" s="160">
        <v>3.3250000000000002</v>
      </c>
      <c r="F259" s="157"/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57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242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6" t="s">
        <v>1986</v>
      </c>
      <c r="D260" s="159"/>
      <c r="E260" s="160">
        <v>4.5599999999999996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242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6" t="s">
        <v>1987</v>
      </c>
      <c r="D261" s="159"/>
      <c r="E261" s="160">
        <v>0.32400000000000001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242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6" t="s">
        <v>1988</v>
      </c>
      <c r="D262" s="159"/>
      <c r="E262" s="160">
        <v>0.48599999999999999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242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6" t="s">
        <v>1989</v>
      </c>
      <c r="D263" s="159"/>
      <c r="E263" s="160">
        <v>0.48599999999999999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242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6" t="s">
        <v>1990</v>
      </c>
      <c r="D264" s="159"/>
      <c r="E264" s="160">
        <v>0.22500000000000001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242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6" t="s">
        <v>1991</v>
      </c>
      <c r="D265" s="159"/>
      <c r="E265" s="160">
        <v>1.53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242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6" t="s">
        <v>428</v>
      </c>
      <c r="D266" s="159"/>
      <c r="E266" s="160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242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6" t="s">
        <v>1906</v>
      </c>
      <c r="D267" s="159"/>
      <c r="E267" s="160"/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242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6" t="s">
        <v>1992</v>
      </c>
      <c r="D268" s="159"/>
      <c r="E268" s="160">
        <v>13.3431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242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6" t="s">
        <v>1993</v>
      </c>
      <c r="D269" s="159"/>
      <c r="E269" s="160">
        <v>1.9925999999999999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242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6" t="s">
        <v>1994</v>
      </c>
      <c r="D270" s="159"/>
      <c r="E270" s="160">
        <v>0.48599999999999999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242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6" t="s">
        <v>1995</v>
      </c>
      <c r="D271" s="159"/>
      <c r="E271" s="160">
        <v>1.6605000000000001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242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6" t="s">
        <v>1996</v>
      </c>
      <c r="D272" s="159"/>
      <c r="E272" s="160">
        <v>4.2839999999999998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242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70">
        <v>59</v>
      </c>
      <c r="B273" s="171" t="s">
        <v>553</v>
      </c>
      <c r="C273" s="185" t="s">
        <v>554</v>
      </c>
      <c r="D273" s="172" t="s">
        <v>247</v>
      </c>
      <c r="E273" s="173">
        <v>261.66199999999998</v>
      </c>
      <c r="F273" s="174"/>
      <c r="G273" s="175">
        <f>ROUND(E273*F273,2)</f>
        <v>0</v>
      </c>
      <c r="H273" s="158"/>
      <c r="I273" s="157">
        <f>ROUND(E273*H273,2)</f>
        <v>0</v>
      </c>
      <c r="J273" s="158"/>
      <c r="K273" s="157">
        <f>ROUND(E273*J273,2)</f>
        <v>0</v>
      </c>
      <c r="L273" s="157">
        <v>21</v>
      </c>
      <c r="M273" s="157">
        <f>G273*(1+L273/100)</f>
        <v>0</v>
      </c>
      <c r="N273" s="157">
        <v>0</v>
      </c>
      <c r="O273" s="157">
        <f>ROUND(E273*N273,2)</f>
        <v>0</v>
      </c>
      <c r="P273" s="157">
        <v>0</v>
      </c>
      <c r="Q273" s="157">
        <f>ROUND(E273*P273,2)</f>
        <v>0</v>
      </c>
      <c r="R273" s="157"/>
      <c r="S273" s="157" t="s">
        <v>237</v>
      </c>
      <c r="T273" s="157" t="s">
        <v>238</v>
      </c>
      <c r="U273" s="157">
        <v>0.79</v>
      </c>
      <c r="V273" s="157">
        <f>ROUND(E273*U273,2)</f>
        <v>206.71</v>
      </c>
      <c r="W273" s="157"/>
      <c r="X273" s="157" t="s">
        <v>239</v>
      </c>
      <c r="Y273" s="147"/>
      <c r="Z273" s="147"/>
      <c r="AA273" s="147"/>
      <c r="AB273" s="147"/>
      <c r="AC273" s="147"/>
      <c r="AD273" s="147"/>
      <c r="AE273" s="147"/>
      <c r="AF273" s="147"/>
      <c r="AG273" s="147" t="s">
        <v>254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6" t="s">
        <v>313</v>
      </c>
      <c r="D274" s="159"/>
      <c r="E274" s="160"/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242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6" t="s">
        <v>1997</v>
      </c>
      <c r="D275" s="159"/>
      <c r="E275" s="160">
        <v>38.08</v>
      </c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242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6" t="s">
        <v>1998</v>
      </c>
      <c r="D276" s="159"/>
      <c r="E276" s="160">
        <v>6.5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242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6" t="s">
        <v>428</v>
      </c>
      <c r="D277" s="159"/>
      <c r="E277" s="160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242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6" t="s">
        <v>316</v>
      </c>
      <c r="D278" s="159"/>
      <c r="E278" s="160"/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242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6" t="s">
        <v>1999</v>
      </c>
      <c r="D279" s="159"/>
      <c r="E279" s="160">
        <v>19</v>
      </c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242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6" t="s">
        <v>2000</v>
      </c>
      <c r="D280" s="159"/>
      <c r="E280" s="160">
        <v>30.4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242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54"/>
      <c r="B281" s="155"/>
      <c r="C281" s="186" t="s">
        <v>2001</v>
      </c>
      <c r="D281" s="159"/>
      <c r="E281" s="160">
        <v>2.0249999999999999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242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6" t="s">
        <v>2002</v>
      </c>
      <c r="D282" s="159"/>
      <c r="E282" s="160">
        <v>3.24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242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6" t="s">
        <v>2003</v>
      </c>
      <c r="D283" s="159"/>
      <c r="E283" s="160">
        <v>5.2649999999999997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242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6" t="s">
        <v>2004</v>
      </c>
      <c r="D284" s="159"/>
      <c r="E284" s="160">
        <v>1.8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242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6" t="s">
        <v>2005</v>
      </c>
      <c r="D285" s="159"/>
      <c r="E285" s="160">
        <v>8.84</v>
      </c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242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6" t="s">
        <v>428</v>
      </c>
      <c r="D286" s="159"/>
      <c r="E286" s="160"/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242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6" t="s">
        <v>1906</v>
      </c>
      <c r="D287" s="159"/>
      <c r="E287" s="160"/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242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6" t="s">
        <v>2006</v>
      </c>
      <c r="D288" s="159"/>
      <c r="E288" s="160">
        <v>88.953999999999994</v>
      </c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242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6" t="s">
        <v>2007</v>
      </c>
      <c r="D289" s="159"/>
      <c r="E289" s="160">
        <v>13.284000000000001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242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54"/>
      <c r="B290" s="155"/>
      <c r="C290" s="186" t="s">
        <v>2008</v>
      </c>
      <c r="D290" s="159"/>
      <c r="E290" s="160">
        <v>2.4300000000000002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57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242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6" t="s">
        <v>2009</v>
      </c>
      <c r="D291" s="159"/>
      <c r="E291" s="160">
        <v>13.284000000000001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242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6" t="s">
        <v>2010</v>
      </c>
      <c r="D292" s="159"/>
      <c r="E292" s="160">
        <v>28.56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242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70">
        <v>60</v>
      </c>
      <c r="B293" s="171" t="s">
        <v>556</v>
      </c>
      <c r="C293" s="185" t="s">
        <v>557</v>
      </c>
      <c r="D293" s="172" t="s">
        <v>247</v>
      </c>
      <c r="E293" s="173">
        <v>261.66199999999998</v>
      </c>
      <c r="F293" s="174"/>
      <c r="G293" s="175">
        <f>ROUND(E293*F293,2)</f>
        <v>0</v>
      </c>
      <c r="H293" s="158"/>
      <c r="I293" s="157">
        <f>ROUND(E293*H293,2)</f>
        <v>0</v>
      </c>
      <c r="J293" s="158"/>
      <c r="K293" s="157">
        <f>ROUND(E293*J293,2)</f>
        <v>0</v>
      </c>
      <c r="L293" s="157">
        <v>21</v>
      </c>
      <c r="M293" s="157">
        <f>G293*(1+L293/100)</f>
        <v>0</v>
      </c>
      <c r="N293" s="157">
        <v>0</v>
      </c>
      <c r="O293" s="157">
        <f>ROUND(E293*N293,2)</f>
        <v>0</v>
      </c>
      <c r="P293" s="157">
        <v>0</v>
      </c>
      <c r="Q293" s="157">
        <f>ROUND(E293*P293,2)</f>
        <v>0</v>
      </c>
      <c r="R293" s="157"/>
      <c r="S293" s="157" t="s">
        <v>237</v>
      </c>
      <c r="T293" s="157" t="s">
        <v>238</v>
      </c>
      <c r="U293" s="157">
        <v>0.24</v>
      </c>
      <c r="V293" s="157">
        <f>ROUND(E293*U293,2)</f>
        <v>62.8</v>
      </c>
      <c r="W293" s="157"/>
      <c r="X293" s="157" t="s">
        <v>239</v>
      </c>
      <c r="Y293" s="147"/>
      <c r="Z293" s="147"/>
      <c r="AA293" s="147"/>
      <c r="AB293" s="147"/>
      <c r="AC293" s="147"/>
      <c r="AD293" s="147"/>
      <c r="AE293" s="147"/>
      <c r="AF293" s="147"/>
      <c r="AG293" s="147" t="s">
        <v>254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6" t="s">
        <v>313</v>
      </c>
      <c r="D294" s="159"/>
      <c r="E294" s="160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242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6" t="s">
        <v>1997</v>
      </c>
      <c r="D295" s="159"/>
      <c r="E295" s="160">
        <v>38.08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242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54"/>
      <c r="B296" s="155"/>
      <c r="C296" s="186" t="s">
        <v>1998</v>
      </c>
      <c r="D296" s="159"/>
      <c r="E296" s="160">
        <v>6.5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242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6" t="s">
        <v>428</v>
      </c>
      <c r="D297" s="159"/>
      <c r="E297" s="160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242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6" t="s">
        <v>316</v>
      </c>
      <c r="D298" s="159"/>
      <c r="E298" s="160"/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242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6" t="s">
        <v>1999</v>
      </c>
      <c r="D299" s="159"/>
      <c r="E299" s="160">
        <v>19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242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6" t="s">
        <v>2000</v>
      </c>
      <c r="D300" s="159"/>
      <c r="E300" s="160">
        <v>30.4</v>
      </c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242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6" t="s">
        <v>2001</v>
      </c>
      <c r="D301" s="159"/>
      <c r="E301" s="160">
        <v>2.0249999999999999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242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6" t="s">
        <v>2002</v>
      </c>
      <c r="D302" s="159"/>
      <c r="E302" s="160">
        <v>3.24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242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86" t="s">
        <v>2003</v>
      </c>
      <c r="D303" s="159"/>
      <c r="E303" s="160">
        <v>5.2649999999999997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242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6" t="s">
        <v>2004</v>
      </c>
      <c r="D304" s="159"/>
      <c r="E304" s="160">
        <v>1.8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242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6" t="s">
        <v>2005</v>
      </c>
      <c r="D305" s="159"/>
      <c r="E305" s="160">
        <v>8.84</v>
      </c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242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6" t="s">
        <v>428</v>
      </c>
      <c r="D306" s="159"/>
      <c r="E306" s="160"/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242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6" t="s">
        <v>1906</v>
      </c>
      <c r="D307" s="159"/>
      <c r="E307" s="160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242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6" t="s">
        <v>2006</v>
      </c>
      <c r="D308" s="159"/>
      <c r="E308" s="160">
        <v>88.953999999999994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242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6" t="s">
        <v>2007</v>
      </c>
      <c r="D309" s="159"/>
      <c r="E309" s="160">
        <v>13.284000000000001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242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6" t="s">
        <v>2008</v>
      </c>
      <c r="D310" s="159"/>
      <c r="E310" s="160">
        <v>2.4300000000000002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242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6" t="s">
        <v>2009</v>
      </c>
      <c r="D311" s="159"/>
      <c r="E311" s="160">
        <v>13.284000000000001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242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6" t="s">
        <v>2010</v>
      </c>
      <c r="D312" s="159"/>
      <c r="E312" s="160">
        <v>28.56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242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70">
        <v>61</v>
      </c>
      <c r="B313" s="171" t="s">
        <v>558</v>
      </c>
      <c r="C313" s="185" t="s">
        <v>559</v>
      </c>
      <c r="D313" s="172" t="s">
        <v>274</v>
      </c>
      <c r="E313" s="173">
        <v>4.5743499999999999</v>
      </c>
      <c r="F313" s="174"/>
      <c r="G313" s="175">
        <f>ROUND(E313*F313,2)</f>
        <v>0</v>
      </c>
      <c r="H313" s="158"/>
      <c r="I313" s="157">
        <f>ROUND(E313*H313,2)</f>
        <v>0</v>
      </c>
      <c r="J313" s="158"/>
      <c r="K313" s="157">
        <f>ROUND(E313*J313,2)</f>
        <v>0</v>
      </c>
      <c r="L313" s="157">
        <v>21</v>
      </c>
      <c r="M313" s="157">
        <f>G313*(1+L313/100)</f>
        <v>0</v>
      </c>
      <c r="N313" s="157">
        <v>0</v>
      </c>
      <c r="O313" s="157">
        <f>ROUND(E313*N313,2)</f>
        <v>0</v>
      </c>
      <c r="P313" s="157">
        <v>0</v>
      </c>
      <c r="Q313" s="157">
        <f>ROUND(E313*P313,2)</f>
        <v>0</v>
      </c>
      <c r="R313" s="157"/>
      <c r="S313" s="157" t="s">
        <v>237</v>
      </c>
      <c r="T313" s="157" t="s">
        <v>238</v>
      </c>
      <c r="U313" s="157">
        <v>27.67</v>
      </c>
      <c r="V313" s="157">
        <f>ROUND(E313*U313,2)</f>
        <v>126.57</v>
      </c>
      <c r="W313" s="157"/>
      <c r="X313" s="157" t="s">
        <v>239</v>
      </c>
      <c r="Y313" s="147"/>
      <c r="Z313" s="147"/>
      <c r="AA313" s="147"/>
      <c r="AB313" s="147"/>
      <c r="AC313" s="147"/>
      <c r="AD313" s="147"/>
      <c r="AE313" s="147"/>
      <c r="AF313" s="147"/>
      <c r="AG313" s="147" t="s">
        <v>254</v>
      </c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ht="22.5" outlineLevel="1" x14ac:dyDescent="0.2">
      <c r="A314" s="154"/>
      <c r="B314" s="155"/>
      <c r="C314" s="186" t="s">
        <v>2011</v>
      </c>
      <c r="D314" s="159"/>
      <c r="E314" s="160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242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ht="22.5" outlineLevel="1" x14ac:dyDescent="0.2">
      <c r="A315" s="154"/>
      <c r="B315" s="155"/>
      <c r="C315" s="186" t="s">
        <v>2012</v>
      </c>
      <c r="D315" s="159"/>
      <c r="E315" s="160">
        <v>2.1112299999999999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242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6" t="s">
        <v>2013</v>
      </c>
      <c r="D316" s="159"/>
      <c r="E316" s="160">
        <v>2.46312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242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76">
        <v>62</v>
      </c>
      <c r="B317" s="177" t="s">
        <v>561</v>
      </c>
      <c r="C317" s="187" t="s">
        <v>2014</v>
      </c>
      <c r="D317" s="178" t="s">
        <v>349</v>
      </c>
      <c r="E317" s="179">
        <v>1</v>
      </c>
      <c r="F317" s="180"/>
      <c r="G317" s="181">
        <f>ROUND(E317*F317,2)</f>
        <v>0</v>
      </c>
      <c r="H317" s="158"/>
      <c r="I317" s="157">
        <f>ROUND(E317*H317,2)</f>
        <v>0</v>
      </c>
      <c r="J317" s="158"/>
      <c r="K317" s="157">
        <f>ROUND(E317*J317,2)</f>
        <v>0</v>
      </c>
      <c r="L317" s="157">
        <v>21</v>
      </c>
      <c r="M317" s="157">
        <f>G317*(1+L317/100)</f>
        <v>0</v>
      </c>
      <c r="N317" s="157">
        <v>0</v>
      </c>
      <c r="O317" s="157">
        <f>ROUND(E317*N317,2)</f>
        <v>0</v>
      </c>
      <c r="P317" s="157">
        <v>0</v>
      </c>
      <c r="Q317" s="157">
        <f>ROUND(E317*P317,2)</f>
        <v>0</v>
      </c>
      <c r="R317" s="157"/>
      <c r="S317" s="157" t="s">
        <v>260</v>
      </c>
      <c r="T317" s="157" t="s">
        <v>261</v>
      </c>
      <c r="U317" s="157">
        <v>0</v>
      </c>
      <c r="V317" s="157">
        <f>ROUND(E317*U317,2)</f>
        <v>0</v>
      </c>
      <c r="W317" s="157"/>
      <c r="X317" s="157" t="s">
        <v>239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240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ht="22.5" outlineLevel="1" x14ac:dyDescent="0.2">
      <c r="A318" s="170">
        <v>63</v>
      </c>
      <c r="B318" s="171" t="s">
        <v>2015</v>
      </c>
      <c r="C318" s="185" t="s">
        <v>2016</v>
      </c>
      <c r="D318" s="172" t="s">
        <v>247</v>
      </c>
      <c r="E318" s="173">
        <v>315.72800000000001</v>
      </c>
      <c r="F318" s="174"/>
      <c r="G318" s="175">
        <f>ROUND(E318*F318,2)</f>
        <v>0</v>
      </c>
      <c r="H318" s="158"/>
      <c r="I318" s="157">
        <f>ROUND(E318*H318,2)</f>
        <v>0</v>
      </c>
      <c r="J318" s="158"/>
      <c r="K318" s="157">
        <f>ROUND(E318*J318,2)</f>
        <v>0</v>
      </c>
      <c r="L318" s="157">
        <v>21</v>
      </c>
      <c r="M318" s="157">
        <f>G318*(1+L318/100)</f>
        <v>0</v>
      </c>
      <c r="N318" s="157">
        <v>1.255E-2</v>
      </c>
      <c r="O318" s="157">
        <f>ROUND(E318*N318,2)</f>
        <v>3.96</v>
      </c>
      <c r="P318" s="157">
        <v>0</v>
      </c>
      <c r="Q318" s="157">
        <f>ROUND(E318*P318,2)</f>
        <v>0</v>
      </c>
      <c r="R318" s="157"/>
      <c r="S318" s="157" t="s">
        <v>260</v>
      </c>
      <c r="T318" s="157" t="s">
        <v>238</v>
      </c>
      <c r="U318" s="157">
        <v>0.16500000000000001</v>
      </c>
      <c r="V318" s="157">
        <f>ROUND(E318*U318,2)</f>
        <v>52.1</v>
      </c>
      <c r="W318" s="157"/>
      <c r="X318" s="157" t="s">
        <v>239</v>
      </c>
      <c r="Y318" s="147"/>
      <c r="Z318" s="147"/>
      <c r="AA318" s="147"/>
      <c r="AB318" s="147"/>
      <c r="AC318" s="147"/>
      <c r="AD318" s="147"/>
      <c r="AE318" s="147"/>
      <c r="AF318" s="147"/>
      <c r="AG318" s="147" t="s">
        <v>240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88" t="s">
        <v>275</v>
      </c>
      <c r="D319" s="161"/>
      <c r="E319" s="162"/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242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ht="22.5" outlineLevel="1" x14ac:dyDescent="0.2">
      <c r="A320" s="154"/>
      <c r="B320" s="155"/>
      <c r="C320" s="189" t="s">
        <v>2017</v>
      </c>
      <c r="D320" s="161"/>
      <c r="E320" s="162"/>
      <c r="F320" s="157"/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57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242</v>
      </c>
      <c r="AH320" s="147">
        <v>2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277</v>
      </c>
      <c r="D321" s="161"/>
      <c r="E321" s="162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242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6" t="s">
        <v>2018</v>
      </c>
      <c r="D322" s="159"/>
      <c r="E322" s="160">
        <v>313.72800000000001</v>
      </c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242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54"/>
      <c r="B323" s="155"/>
      <c r="C323" s="186" t="s">
        <v>2019</v>
      </c>
      <c r="D323" s="159"/>
      <c r="E323" s="160">
        <v>2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242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70">
        <v>64</v>
      </c>
      <c r="B324" s="171" t="s">
        <v>567</v>
      </c>
      <c r="C324" s="185" t="s">
        <v>568</v>
      </c>
      <c r="D324" s="172" t="s">
        <v>274</v>
      </c>
      <c r="E324" s="173">
        <v>0.2041</v>
      </c>
      <c r="F324" s="174"/>
      <c r="G324" s="175">
        <f>ROUND(E324*F324,2)</f>
        <v>0</v>
      </c>
      <c r="H324" s="158"/>
      <c r="I324" s="157">
        <f>ROUND(E324*H324,2)</f>
        <v>0</v>
      </c>
      <c r="J324" s="158"/>
      <c r="K324" s="157">
        <f>ROUND(E324*J324,2)</f>
        <v>0</v>
      </c>
      <c r="L324" s="157">
        <v>21</v>
      </c>
      <c r="M324" s="157">
        <f>G324*(1+L324/100)</f>
        <v>0</v>
      </c>
      <c r="N324" s="157">
        <v>1.02139</v>
      </c>
      <c r="O324" s="157">
        <f>ROUND(E324*N324,2)</f>
        <v>0.21</v>
      </c>
      <c r="P324" s="157">
        <v>0</v>
      </c>
      <c r="Q324" s="157">
        <f>ROUND(E324*P324,2)</f>
        <v>0</v>
      </c>
      <c r="R324" s="157"/>
      <c r="S324" s="157" t="s">
        <v>237</v>
      </c>
      <c r="T324" s="157" t="s">
        <v>238</v>
      </c>
      <c r="U324" s="157">
        <v>26.62</v>
      </c>
      <c r="V324" s="157">
        <f>ROUND(E324*U324,2)</f>
        <v>5.43</v>
      </c>
      <c r="W324" s="157"/>
      <c r="X324" s="157" t="s">
        <v>239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254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6" t="s">
        <v>2020</v>
      </c>
      <c r="D325" s="159"/>
      <c r="E325" s="160"/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242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86" t="s">
        <v>2021</v>
      </c>
      <c r="D326" s="159"/>
      <c r="E326" s="160">
        <v>0.2041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242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70">
        <v>65</v>
      </c>
      <c r="B327" s="171" t="s">
        <v>2022</v>
      </c>
      <c r="C327" s="185" t="s">
        <v>2023</v>
      </c>
      <c r="D327" s="172" t="s">
        <v>274</v>
      </c>
      <c r="E327" s="173">
        <v>0.66325999999999996</v>
      </c>
      <c r="F327" s="174"/>
      <c r="G327" s="175">
        <f>ROUND(E327*F327,2)</f>
        <v>0</v>
      </c>
      <c r="H327" s="158"/>
      <c r="I327" s="157">
        <f>ROUND(E327*H327,2)</f>
        <v>0</v>
      </c>
      <c r="J327" s="158"/>
      <c r="K327" s="157">
        <f>ROUND(E327*J327,2)</f>
        <v>0</v>
      </c>
      <c r="L327" s="157">
        <v>21</v>
      </c>
      <c r="M327" s="157">
        <f>G327*(1+L327/100)</f>
        <v>0</v>
      </c>
      <c r="N327" s="157">
        <v>1</v>
      </c>
      <c r="O327" s="157">
        <f>ROUND(E327*N327,2)</f>
        <v>0.66</v>
      </c>
      <c r="P327" s="157">
        <v>0</v>
      </c>
      <c r="Q327" s="157">
        <f>ROUND(E327*P327,2)</f>
        <v>0</v>
      </c>
      <c r="R327" s="157" t="s">
        <v>404</v>
      </c>
      <c r="S327" s="157" t="s">
        <v>237</v>
      </c>
      <c r="T327" s="157" t="s">
        <v>238</v>
      </c>
      <c r="U327" s="157">
        <v>0</v>
      </c>
      <c r="V327" s="157">
        <f>ROUND(E327*U327,2)</f>
        <v>0</v>
      </c>
      <c r="W327" s="157"/>
      <c r="X327" s="157" t="s">
        <v>405</v>
      </c>
      <c r="Y327" s="147"/>
      <c r="Z327" s="147"/>
      <c r="AA327" s="147"/>
      <c r="AB327" s="147"/>
      <c r="AC327" s="147"/>
      <c r="AD327" s="147"/>
      <c r="AE327" s="147"/>
      <c r="AF327" s="147"/>
      <c r="AG327" s="147" t="s">
        <v>406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8" t="s">
        <v>275</v>
      </c>
      <c r="D328" s="161"/>
      <c r="E328" s="162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242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9" t="s">
        <v>1962</v>
      </c>
      <c r="D329" s="161"/>
      <c r="E329" s="162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242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9" t="s">
        <v>1965</v>
      </c>
      <c r="D330" s="161"/>
      <c r="E330" s="162">
        <v>631.67999999999995</v>
      </c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242</v>
      </c>
      <c r="AH330" s="147">
        <v>2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8" t="s">
        <v>277</v>
      </c>
      <c r="D331" s="161"/>
      <c r="E331" s="162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242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6" t="s">
        <v>2024</v>
      </c>
      <c r="D332" s="159"/>
      <c r="E332" s="160">
        <v>0.66325999999999996</v>
      </c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242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70">
        <v>66</v>
      </c>
      <c r="B333" s="171" t="s">
        <v>2025</v>
      </c>
      <c r="C333" s="185" t="s">
        <v>2026</v>
      </c>
      <c r="D333" s="172" t="s">
        <v>274</v>
      </c>
      <c r="E333" s="173">
        <v>0.24360000000000001</v>
      </c>
      <c r="F333" s="174"/>
      <c r="G333" s="175">
        <f>ROUND(E333*F333,2)</f>
        <v>0</v>
      </c>
      <c r="H333" s="158"/>
      <c r="I333" s="157">
        <f>ROUND(E333*H333,2)</f>
        <v>0</v>
      </c>
      <c r="J333" s="158"/>
      <c r="K333" s="157">
        <f>ROUND(E333*J333,2)</f>
        <v>0</v>
      </c>
      <c r="L333" s="157">
        <v>21</v>
      </c>
      <c r="M333" s="157">
        <f>G333*(1+L333/100)</f>
        <v>0</v>
      </c>
      <c r="N333" s="157">
        <v>1</v>
      </c>
      <c r="O333" s="157">
        <f>ROUND(E333*N333,2)</f>
        <v>0.24</v>
      </c>
      <c r="P333" s="157">
        <v>0</v>
      </c>
      <c r="Q333" s="157">
        <f>ROUND(E333*P333,2)</f>
        <v>0</v>
      </c>
      <c r="R333" s="157" t="s">
        <v>404</v>
      </c>
      <c r="S333" s="157" t="s">
        <v>237</v>
      </c>
      <c r="T333" s="157" t="s">
        <v>238</v>
      </c>
      <c r="U333" s="157">
        <v>0</v>
      </c>
      <c r="V333" s="157">
        <f>ROUND(E333*U333,2)</f>
        <v>0</v>
      </c>
      <c r="W333" s="157"/>
      <c r="X333" s="157" t="s">
        <v>405</v>
      </c>
      <c r="Y333" s="147"/>
      <c r="Z333" s="147"/>
      <c r="AA333" s="147"/>
      <c r="AB333" s="147"/>
      <c r="AC333" s="147"/>
      <c r="AD333" s="147"/>
      <c r="AE333" s="147"/>
      <c r="AF333" s="147"/>
      <c r="AG333" s="147" t="s">
        <v>406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8" t="s">
        <v>275</v>
      </c>
      <c r="D334" s="161"/>
      <c r="E334" s="162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242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">
      <c r="A335" s="154"/>
      <c r="B335" s="155"/>
      <c r="C335" s="189" t="s">
        <v>1962</v>
      </c>
      <c r="D335" s="161"/>
      <c r="E335" s="162"/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242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9" t="s">
        <v>1964</v>
      </c>
      <c r="D336" s="161"/>
      <c r="E336" s="162">
        <v>232</v>
      </c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242</v>
      </c>
      <c r="AH336" s="147">
        <v>2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8" t="s">
        <v>277</v>
      </c>
      <c r="D337" s="161"/>
      <c r="E337" s="162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242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6" t="s">
        <v>2027</v>
      </c>
      <c r="D338" s="159"/>
      <c r="E338" s="160">
        <v>0.24360000000000001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242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ht="22.5" outlineLevel="1" x14ac:dyDescent="0.2">
      <c r="A339" s="170">
        <v>67</v>
      </c>
      <c r="B339" s="171" t="s">
        <v>601</v>
      </c>
      <c r="C339" s="185" t="s">
        <v>602</v>
      </c>
      <c r="D339" s="172" t="s">
        <v>274</v>
      </c>
      <c r="E339" s="173">
        <v>4.6661999999999999</v>
      </c>
      <c r="F339" s="174"/>
      <c r="G339" s="175">
        <f>ROUND(E339*F339,2)</f>
        <v>0</v>
      </c>
      <c r="H339" s="158"/>
      <c r="I339" s="157">
        <f>ROUND(E339*H339,2)</f>
        <v>0</v>
      </c>
      <c r="J339" s="158"/>
      <c r="K339" s="157">
        <f>ROUND(E339*J339,2)</f>
        <v>0</v>
      </c>
      <c r="L339" s="157">
        <v>21</v>
      </c>
      <c r="M339" s="157">
        <f>G339*(1+L339/100)</f>
        <v>0</v>
      </c>
      <c r="N339" s="157">
        <v>1</v>
      </c>
      <c r="O339" s="157">
        <f>ROUND(E339*N339,2)</f>
        <v>4.67</v>
      </c>
      <c r="P339" s="157">
        <v>0</v>
      </c>
      <c r="Q339" s="157">
        <f>ROUND(E339*P339,2)</f>
        <v>0</v>
      </c>
      <c r="R339" s="157" t="s">
        <v>404</v>
      </c>
      <c r="S339" s="157" t="s">
        <v>237</v>
      </c>
      <c r="T339" s="157" t="s">
        <v>238</v>
      </c>
      <c r="U339" s="157">
        <v>0</v>
      </c>
      <c r="V339" s="157">
        <f>ROUND(E339*U339,2)</f>
        <v>0</v>
      </c>
      <c r="W339" s="157"/>
      <c r="X339" s="157" t="s">
        <v>405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406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54"/>
      <c r="B340" s="155"/>
      <c r="C340" s="188" t="s">
        <v>275</v>
      </c>
      <c r="D340" s="161"/>
      <c r="E340" s="162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57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242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54"/>
      <c r="B341" s="155"/>
      <c r="C341" s="189" t="s">
        <v>1962</v>
      </c>
      <c r="D341" s="161"/>
      <c r="E341" s="162"/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242</v>
      </c>
      <c r="AH341" s="147">
        <v>2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89" t="s">
        <v>1963</v>
      </c>
      <c r="D342" s="161"/>
      <c r="E342" s="162">
        <v>4444</v>
      </c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57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242</v>
      </c>
      <c r="AH342" s="147">
        <v>2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277</v>
      </c>
      <c r="D343" s="161"/>
      <c r="E343" s="162"/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242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6" t="s">
        <v>2028</v>
      </c>
      <c r="D344" s="159"/>
      <c r="E344" s="160">
        <v>4.6661999999999999</v>
      </c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242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ht="22.5" outlineLevel="1" x14ac:dyDescent="0.2">
      <c r="A345" s="170">
        <v>68</v>
      </c>
      <c r="B345" s="171" t="s">
        <v>2029</v>
      </c>
      <c r="C345" s="185" t="s">
        <v>2030</v>
      </c>
      <c r="D345" s="172" t="s">
        <v>454</v>
      </c>
      <c r="E345" s="173">
        <v>226.2</v>
      </c>
      <c r="F345" s="174"/>
      <c r="G345" s="175">
        <f>ROUND(E345*F345,2)</f>
        <v>0</v>
      </c>
      <c r="H345" s="158"/>
      <c r="I345" s="157">
        <f>ROUND(E345*H345,2)</f>
        <v>0</v>
      </c>
      <c r="J345" s="158"/>
      <c r="K345" s="157">
        <f>ROUND(E345*J345,2)</f>
        <v>0</v>
      </c>
      <c r="L345" s="157">
        <v>21</v>
      </c>
      <c r="M345" s="157">
        <f>G345*(1+L345/100)</f>
        <v>0</v>
      </c>
      <c r="N345" s="157">
        <v>0.41099999999999998</v>
      </c>
      <c r="O345" s="157">
        <f>ROUND(E345*N345,2)</f>
        <v>92.97</v>
      </c>
      <c r="P345" s="157">
        <v>0</v>
      </c>
      <c r="Q345" s="157">
        <f>ROUND(E345*P345,2)</f>
        <v>0</v>
      </c>
      <c r="R345" s="157" t="s">
        <v>404</v>
      </c>
      <c r="S345" s="157" t="s">
        <v>237</v>
      </c>
      <c r="T345" s="157" t="s">
        <v>238</v>
      </c>
      <c r="U345" s="157">
        <v>0</v>
      </c>
      <c r="V345" s="157">
        <f>ROUND(E345*U345,2)</f>
        <v>0</v>
      </c>
      <c r="W345" s="157"/>
      <c r="X345" s="157" t="s">
        <v>405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406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86" t="s">
        <v>2031</v>
      </c>
      <c r="D346" s="159"/>
      <c r="E346" s="160">
        <v>226.2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242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x14ac:dyDescent="0.2">
      <c r="A347" s="164" t="s">
        <v>232</v>
      </c>
      <c r="B347" s="165" t="s">
        <v>132</v>
      </c>
      <c r="C347" s="184" t="s">
        <v>133</v>
      </c>
      <c r="D347" s="166"/>
      <c r="E347" s="167"/>
      <c r="F347" s="168"/>
      <c r="G347" s="169">
        <f>SUMIF(AG348:AG359,"&lt;&gt;NOR",G348:G359)</f>
        <v>0</v>
      </c>
      <c r="H347" s="163"/>
      <c r="I347" s="163">
        <f>SUM(I348:I359)</f>
        <v>0</v>
      </c>
      <c r="J347" s="163"/>
      <c r="K347" s="163">
        <f>SUM(K348:K359)</f>
        <v>0</v>
      </c>
      <c r="L347" s="163"/>
      <c r="M347" s="163">
        <f>SUM(M348:M359)</f>
        <v>0</v>
      </c>
      <c r="N347" s="163"/>
      <c r="O347" s="163">
        <f>SUM(O348:O359)</f>
        <v>3.6999999999999997</v>
      </c>
      <c r="P347" s="163"/>
      <c r="Q347" s="163">
        <f>SUM(Q348:Q359)</f>
        <v>0</v>
      </c>
      <c r="R347" s="163"/>
      <c r="S347" s="163"/>
      <c r="T347" s="163"/>
      <c r="U347" s="163"/>
      <c r="V347" s="163">
        <f>SUM(V348:V359)</f>
        <v>6.09</v>
      </c>
      <c r="W347" s="163"/>
      <c r="X347" s="163"/>
      <c r="AG347" t="s">
        <v>233</v>
      </c>
    </row>
    <row r="348" spans="1:60" ht="22.5" outlineLevel="1" x14ac:dyDescent="0.2">
      <c r="A348" s="170">
        <v>69</v>
      </c>
      <c r="B348" s="171" t="s">
        <v>2032</v>
      </c>
      <c r="C348" s="185" t="s">
        <v>2033</v>
      </c>
      <c r="D348" s="172" t="s">
        <v>247</v>
      </c>
      <c r="E348" s="173">
        <v>7.875</v>
      </c>
      <c r="F348" s="174"/>
      <c r="G348" s="175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7">
        <v>0.126</v>
      </c>
      <c r="O348" s="157">
        <f>ROUND(E348*N348,2)</f>
        <v>0.99</v>
      </c>
      <c r="P348" s="157">
        <v>0</v>
      </c>
      <c r="Q348" s="157">
        <f>ROUND(E348*P348,2)</f>
        <v>0</v>
      </c>
      <c r="R348" s="157"/>
      <c r="S348" s="157" t="s">
        <v>237</v>
      </c>
      <c r="T348" s="157" t="s">
        <v>238</v>
      </c>
      <c r="U348" s="157">
        <v>2.1000000000000001E-2</v>
      </c>
      <c r="V348" s="157">
        <f>ROUND(E348*U348,2)</f>
        <v>0.17</v>
      </c>
      <c r="W348" s="157"/>
      <c r="X348" s="157" t="s">
        <v>239</v>
      </c>
      <c r="Y348" s="147"/>
      <c r="Z348" s="147"/>
      <c r="AA348" s="147"/>
      <c r="AB348" s="147"/>
      <c r="AC348" s="147"/>
      <c r="AD348" s="147"/>
      <c r="AE348" s="147"/>
      <c r="AF348" s="147"/>
      <c r="AG348" s="147" t="s">
        <v>240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54"/>
      <c r="B349" s="155"/>
      <c r="C349" s="186" t="s">
        <v>2034</v>
      </c>
      <c r="D349" s="159"/>
      <c r="E349" s="160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242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86" t="s">
        <v>2035</v>
      </c>
      <c r="D350" s="159"/>
      <c r="E350" s="160">
        <v>7.875</v>
      </c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242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ht="22.5" outlineLevel="1" x14ac:dyDescent="0.2">
      <c r="A351" s="170">
        <v>70</v>
      </c>
      <c r="B351" s="171" t="s">
        <v>2036</v>
      </c>
      <c r="C351" s="185" t="s">
        <v>2037</v>
      </c>
      <c r="D351" s="172" t="s">
        <v>247</v>
      </c>
      <c r="E351" s="173">
        <v>7.875</v>
      </c>
      <c r="F351" s="174"/>
      <c r="G351" s="175">
        <f>ROUND(E351*F351,2)</f>
        <v>0</v>
      </c>
      <c r="H351" s="158"/>
      <c r="I351" s="157">
        <f>ROUND(E351*H351,2)</f>
        <v>0</v>
      </c>
      <c r="J351" s="158"/>
      <c r="K351" s="157">
        <f>ROUND(E351*J351,2)</f>
        <v>0</v>
      </c>
      <c r="L351" s="157">
        <v>21</v>
      </c>
      <c r="M351" s="157">
        <f>G351*(1+L351/100)</f>
        <v>0</v>
      </c>
      <c r="N351" s="157">
        <v>0.28799999999999998</v>
      </c>
      <c r="O351" s="157">
        <f>ROUND(E351*N351,2)</f>
        <v>2.27</v>
      </c>
      <c r="P351" s="157">
        <v>0</v>
      </c>
      <c r="Q351" s="157">
        <f>ROUND(E351*P351,2)</f>
        <v>0</v>
      </c>
      <c r="R351" s="157"/>
      <c r="S351" s="157" t="s">
        <v>237</v>
      </c>
      <c r="T351" s="157" t="s">
        <v>238</v>
      </c>
      <c r="U351" s="157">
        <v>2.3E-2</v>
      </c>
      <c r="V351" s="157">
        <f>ROUND(E351*U351,2)</f>
        <v>0.18</v>
      </c>
      <c r="W351" s="157"/>
      <c r="X351" s="157" t="s">
        <v>239</v>
      </c>
      <c r="Y351" s="147"/>
      <c r="Z351" s="147"/>
      <c r="AA351" s="147"/>
      <c r="AB351" s="147"/>
      <c r="AC351" s="147"/>
      <c r="AD351" s="147"/>
      <c r="AE351" s="147"/>
      <c r="AF351" s="147"/>
      <c r="AG351" s="147" t="s">
        <v>240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6" t="s">
        <v>2034</v>
      </c>
      <c r="D352" s="159"/>
      <c r="E352" s="160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57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242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54"/>
      <c r="B353" s="155"/>
      <c r="C353" s="186" t="s">
        <v>2035</v>
      </c>
      <c r="D353" s="159"/>
      <c r="E353" s="160">
        <v>7.875</v>
      </c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242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ht="22.5" outlineLevel="1" x14ac:dyDescent="0.2">
      <c r="A354" s="170">
        <v>71</v>
      </c>
      <c r="B354" s="171" t="s">
        <v>2038</v>
      </c>
      <c r="C354" s="185" t="s">
        <v>2039</v>
      </c>
      <c r="D354" s="172" t="s">
        <v>247</v>
      </c>
      <c r="E354" s="173">
        <v>7.875</v>
      </c>
      <c r="F354" s="174"/>
      <c r="G354" s="175">
        <f>ROUND(E354*F354,2)</f>
        <v>0</v>
      </c>
      <c r="H354" s="158"/>
      <c r="I354" s="157">
        <f>ROUND(E354*H354,2)</f>
        <v>0</v>
      </c>
      <c r="J354" s="158"/>
      <c r="K354" s="157">
        <f>ROUND(E354*J354,2)</f>
        <v>0</v>
      </c>
      <c r="L354" s="157">
        <v>21</v>
      </c>
      <c r="M354" s="157">
        <f>G354*(1+L354/100)</f>
        <v>0</v>
      </c>
      <c r="N354" s="157">
        <v>5.5449999999999999E-2</v>
      </c>
      <c r="O354" s="157">
        <f>ROUND(E354*N354,2)</f>
        <v>0.44</v>
      </c>
      <c r="P354" s="157">
        <v>0</v>
      </c>
      <c r="Q354" s="157">
        <f>ROUND(E354*P354,2)</f>
        <v>0</v>
      </c>
      <c r="R354" s="157"/>
      <c r="S354" s="157" t="s">
        <v>237</v>
      </c>
      <c r="T354" s="157" t="s">
        <v>238</v>
      </c>
      <c r="U354" s="157">
        <v>0.442</v>
      </c>
      <c r="V354" s="157">
        <f>ROUND(E354*U354,2)</f>
        <v>3.48</v>
      </c>
      <c r="W354" s="157"/>
      <c r="X354" s="157" t="s">
        <v>239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240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6" t="s">
        <v>2034</v>
      </c>
      <c r="D355" s="159"/>
      <c r="E355" s="160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242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">
      <c r="A356" s="154"/>
      <c r="B356" s="155"/>
      <c r="C356" s="186" t="s">
        <v>2035</v>
      </c>
      <c r="D356" s="159"/>
      <c r="E356" s="160">
        <v>7.875</v>
      </c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242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70">
        <v>72</v>
      </c>
      <c r="B357" s="171" t="s">
        <v>2040</v>
      </c>
      <c r="C357" s="185" t="s">
        <v>2041</v>
      </c>
      <c r="D357" s="172" t="s">
        <v>454</v>
      </c>
      <c r="E357" s="173">
        <v>5.5</v>
      </c>
      <c r="F357" s="174"/>
      <c r="G357" s="175">
        <f>ROUND(E357*F357,2)</f>
        <v>0</v>
      </c>
      <c r="H357" s="158"/>
      <c r="I357" s="157">
        <f>ROUND(E357*H357,2)</f>
        <v>0</v>
      </c>
      <c r="J357" s="158"/>
      <c r="K357" s="157">
        <f>ROUND(E357*J357,2)</f>
        <v>0</v>
      </c>
      <c r="L357" s="157">
        <v>21</v>
      </c>
      <c r="M357" s="157">
        <f>G357*(1+L357/100)</f>
        <v>0</v>
      </c>
      <c r="N357" s="157">
        <v>3.3E-4</v>
      </c>
      <c r="O357" s="157">
        <f>ROUND(E357*N357,2)</f>
        <v>0</v>
      </c>
      <c r="P357" s="157">
        <v>0</v>
      </c>
      <c r="Q357" s="157">
        <f>ROUND(E357*P357,2)</f>
        <v>0</v>
      </c>
      <c r="R357" s="157"/>
      <c r="S357" s="157" t="s">
        <v>237</v>
      </c>
      <c r="T357" s="157" t="s">
        <v>238</v>
      </c>
      <c r="U357" s="157">
        <v>0.41</v>
      </c>
      <c r="V357" s="157">
        <f>ROUND(E357*U357,2)</f>
        <v>2.2599999999999998</v>
      </c>
      <c r="W357" s="157"/>
      <c r="X357" s="157" t="s">
        <v>239</v>
      </c>
      <c r="Y357" s="147"/>
      <c r="Z357" s="147"/>
      <c r="AA357" s="147"/>
      <c r="AB357" s="147"/>
      <c r="AC357" s="147"/>
      <c r="AD357" s="147"/>
      <c r="AE357" s="147"/>
      <c r="AF357" s="147"/>
      <c r="AG357" s="147" t="s">
        <v>240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6" t="s">
        <v>2034</v>
      </c>
      <c r="D358" s="159"/>
      <c r="E358" s="160"/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242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6" t="s">
        <v>2042</v>
      </c>
      <c r="D359" s="159"/>
      <c r="E359" s="160">
        <v>5.5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242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x14ac:dyDescent="0.2">
      <c r="A360" s="164" t="s">
        <v>232</v>
      </c>
      <c r="B360" s="165" t="s">
        <v>134</v>
      </c>
      <c r="C360" s="184" t="s">
        <v>135</v>
      </c>
      <c r="D360" s="166"/>
      <c r="E360" s="167"/>
      <c r="F360" s="168"/>
      <c r="G360" s="169">
        <f>SUMIF(AG361:AG532,"&lt;&gt;NOR",G361:G532)</f>
        <v>0</v>
      </c>
      <c r="H360" s="163"/>
      <c r="I360" s="163">
        <f>SUM(I361:I532)</f>
        <v>0</v>
      </c>
      <c r="J360" s="163"/>
      <c r="K360" s="163">
        <f>SUM(K361:K532)</f>
        <v>0</v>
      </c>
      <c r="L360" s="163"/>
      <c r="M360" s="163">
        <f>SUM(M361:M532)</f>
        <v>0</v>
      </c>
      <c r="N360" s="163"/>
      <c r="O360" s="163">
        <f>SUM(O361:O532)</f>
        <v>48.440000000000005</v>
      </c>
      <c r="P360" s="163"/>
      <c r="Q360" s="163">
        <f>SUM(Q361:Q532)</f>
        <v>0</v>
      </c>
      <c r="R360" s="163"/>
      <c r="S360" s="163"/>
      <c r="T360" s="163"/>
      <c r="U360" s="163"/>
      <c r="V360" s="163">
        <f>SUM(V361:V532)</f>
        <v>1486.8899999999999</v>
      </c>
      <c r="W360" s="163"/>
      <c r="X360" s="163"/>
      <c r="AG360" t="s">
        <v>233</v>
      </c>
    </row>
    <row r="361" spans="1:60" outlineLevel="1" x14ac:dyDescent="0.2">
      <c r="A361" s="170">
        <v>73</v>
      </c>
      <c r="B361" s="171" t="s">
        <v>628</v>
      </c>
      <c r="C361" s="185" t="s">
        <v>629</v>
      </c>
      <c r="D361" s="172" t="s">
        <v>247</v>
      </c>
      <c r="E361" s="173">
        <v>42.65</v>
      </c>
      <c r="F361" s="174"/>
      <c r="G361" s="175">
        <f>ROUND(E361*F361,2)</f>
        <v>0</v>
      </c>
      <c r="H361" s="158"/>
      <c r="I361" s="157">
        <f>ROUND(E361*H361,2)</f>
        <v>0</v>
      </c>
      <c r="J361" s="158"/>
      <c r="K361" s="157">
        <f>ROUND(E361*J361,2)</f>
        <v>0</v>
      </c>
      <c r="L361" s="157">
        <v>21</v>
      </c>
      <c r="M361" s="157">
        <f>G361*(1+L361/100)</f>
        <v>0</v>
      </c>
      <c r="N361" s="157">
        <v>4.0000000000000003E-5</v>
      </c>
      <c r="O361" s="157">
        <f>ROUND(E361*N361,2)</f>
        <v>0</v>
      </c>
      <c r="P361" s="157">
        <v>0</v>
      </c>
      <c r="Q361" s="157">
        <f>ROUND(E361*P361,2)</f>
        <v>0</v>
      </c>
      <c r="R361" s="157"/>
      <c r="S361" s="157" t="s">
        <v>237</v>
      </c>
      <c r="T361" s="157" t="s">
        <v>238</v>
      </c>
      <c r="U361" s="157">
        <v>7.8E-2</v>
      </c>
      <c r="V361" s="157">
        <f>ROUND(E361*U361,2)</f>
        <v>3.33</v>
      </c>
      <c r="W361" s="157"/>
      <c r="X361" s="157" t="s">
        <v>239</v>
      </c>
      <c r="Y361" s="147"/>
      <c r="Z361" s="147"/>
      <c r="AA361" s="147"/>
      <c r="AB361" s="147"/>
      <c r="AC361" s="147"/>
      <c r="AD361" s="147"/>
      <c r="AE361" s="147"/>
      <c r="AF361" s="147"/>
      <c r="AG361" s="147" t="s">
        <v>254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6" t="s">
        <v>2043</v>
      </c>
      <c r="D362" s="159"/>
      <c r="E362" s="160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242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86" t="s">
        <v>2044</v>
      </c>
      <c r="D363" s="159"/>
      <c r="E363" s="160">
        <v>16.5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242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6" t="s">
        <v>2045</v>
      </c>
      <c r="D364" s="159"/>
      <c r="E364" s="160">
        <v>26.15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242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ht="22.5" outlineLevel="1" x14ac:dyDescent="0.2">
      <c r="A365" s="170">
        <v>74</v>
      </c>
      <c r="B365" s="171" t="s">
        <v>2046</v>
      </c>
      <c r="C365" s="185" t="s">
        <v>2047</v>
      </c>
      <c r="D365" s="172" t="s">
        <v>301</v>
      </c>
      <c r="E365" s="173">
        <v>38</v>
      </c>
      <c r="F365" s="174"/>
      <c r="G365" s="175">
        <f>ROUND(E365*F365,2)</f>
        <v>0</v>
      </c>
      <c r="H365" s="158"/>
      <c r="I365" s="157">
        <f>ROUND(E365*H365,2)</f>
        <v>0</v>
      </c>
      <c r="J365" s="158"/>
      <c r="K365" s="157">
        <f>ROUND(E365*J365,2)</f>
        <v>0</v>
      </c>
      <c r="L365" s="157">
        <v>21</v>
      </c>
      <c r="M365" s="157">
        <f>G365*(1+L365/100)</f>
        <v>0</v>
      </c>
      <c r="N365" s="157">
        <v>3.6459999999999999E-2</v>
      </c>
      <c r="O365" s="157">
        <f>ROUND(E365*N365,2)</f>
        <v>1.39</v>
      </c>
      <c r="P365" s="157">
        <v>0</v>
      </c>
      <c r="Q365" s="157">
        <f>ROUND(E365*P365,2)</f>
        <v>0</v>
      </c>
      <c r="R365" s="157"/>
      <c r="S365" s="157" t="s">
        <v>237</v>
      </c>
      <c r="T365" s="157" t="s">
        <v>238</v>
      </c>
      <c r="U365" s="157">
        <v>1.0941000000000001</v>
      </c>
      <c r="V365" s="157">
        <f>ROUND(E365*U365,2)</f>
        <v>41.58</v>
      </c>
      <c r="W365" s="157"/>
      <c r="X365" s="157" t="s">
        <v>239</v>
      </c>
      <c r="Y365" s="147"/>
      <c r="Z365" s="147"/>
      <c r="AA365" s="147"/>
      <c r="AB365" s="147"/>
      <c r="AC365" s="147"/>
      <c r="AD365" s="147"/>
      <c r="AE365" s="147"/>
      <c r="AF365" s="147"/>
      <c r="AG365" s="147" t="s">
        <v>240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6" t="s">
        <v>2048</v>
      </c>
      <c r="D366" s="159"/>
      <c r="E366" s="160">
        <v>30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242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6" t="s">
        <v>428</v>
      </c>
      <c r="D367" s="159"/>
      <c r="E367" s="160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242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6" t="s">
        <v>2049</v>
      </c>
      <c r="D368" s="159"/>
      <c r="E368" s="160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242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6" t="s">
        <v>2050</v>
      </c>
      <c r="D369" s="159"/>
      <c r="E369" s="160">
        <v>1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242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6" t="s">
        <v>2051</v>
      </c>
      <c r="D370" s="159"/>
      <c r="E370" s="160">
        <v>1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242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6" t="s">
        <v>2052</v>
      </c>
      <c r="D371" s="159"/>
      <c r="E371" s="160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242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6" t="s">
        <v>2053</v>
      </c>
      <c r="D372" s="159"/>
      <c r="E372" s="160">
        <v>6</v>
      </c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242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ht="22.5" outlineLevel="1" x14ac:dyDescent="0.2">
      <c r="A373" s="170">
        <v>75</v>
      </c>
      <c r="B373" s="171" t="s">
        <v>2054</v>
      </c>
      <c r="C373" s="185" t="s">
        <v>2055</v>
      </c>
      <c r="D373" s="172" t="s">
        <v>247</v>
      </c>
      <c r="E373" s="173">
        <v>267.3</v>
      </c>
      <c r="F373" s="174"/>
      <c r="G373" s="175">
        <f>ROUND(E373*F373,2)</f>
        <v>0</v>
      </c>
      <c r="H373" s="158"/>
      <c r="I373" s="157">
        <f>ROUND(E373*H373,2)</f>
        <v>0</v>
      </c>
      <c r="J373" s="158"/>
      <c r="K373" s="157">
        <f>ROUND(E373*J373,2)</f>
        <v>0</v>
      </c>
      <c r="L373" s="157">
        <v>21</v>
      </c>
      <c r="M373" s="157">
        <f>G373*(1+L373/100)</f>
        <v>0</v>
      </c>
      <c r="N373" s="157">
        <v>2.6419999999999999E-2</v>
      </c>
      <c r="O373" s="157">
        <f>ROUND(E373*N373,2)</f>
        <v>7.06</v>
      </c>
      <c r="P373" s="157">
        <v>0</v>
      </c>
      <c r="Q373" s="157">
        <f>ROUND(E373*P373,2)</f>
        <v>0</v>
      </c>
      <c r="R373" s="157"/>
      <c r="S373" s="157" t="s">
        <v>237</v>
      </c>
      <c r="T373" s="157" t="s">
        <v>238</v>
      </c>
      <c r="U373" s="157">
        <v>0.77473000000000003</v>
      </c>
      <c r="V373" s="157">
        <f>ROUND(E373*U373,2)</f>
        <v>207.09</v>
      </c>
      <c r="W373" s="157"/>
      <c r="X373" s="157" t="s">
        <v>239</v>
      </c>
      <c r="Y373" s="147"/>
      <c r="Z373" s="147"/>
      <c r="AA373" s="147"/>
      <c r="AB373" s="147"/>
      <c r="AC373" s="147"/>
      <c r="AD373" s="147"/>
      <c r="AE373" s="147"/>
      <c r="AF373" s="147"/>
      <c r="AG373" s="147" t="s">
        <v>240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6" t="s">
        <v>2056</v>
      </c>
      <c r="D374" s="159"/>
      <c r="E374" s="160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242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6" t="s">
        <v>2057</v>
      </c>
      <c r="D375" s="159"/>
      <c r="E375" s="160">
        <v>33.700000000000003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242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6" t="s">
        <v>2058</v>
      </c>
      <c r="D376" s="159"/>
      <c r="E376" s="160">
        <v>15.3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242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6" t="s">
        <v>2059</v>
      </c>
      <c r="D377" s="159"/>
      <c r="E377" s="160">
        <v>10.5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242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54"/>
      <c r="B378" s="155"/>
      <c r="C378" s="186" t="s">
        <v>2060</v>
      </c>
      <c r="D378" s="159"/>
      <c r="E378" s="160">
        <v>4.8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242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6" t="s">
        <v>2061</v>
      </c>
      <c r="D379" s="159"/>
      <c r="E379" s="160">
        <v>7.1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242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6" t="s">
        <v>2062</v>
      </c>
      <c r="D380" s="159"/>
      <c r="E380" s="160">
        <v>7.4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242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6" t="s">
        <v>2063</v>
      </c>
      <c r="D381" s="159"/>
      <c r="E381" s="160">
        <v>21.3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242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6" t="s">
        <v>2064</v>
      </c>
      <c r="D382" s="159"/>
      <c r="E382" s="160">
        <v>63.8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242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6" t="s">
        <v>2065</v>
      </c>
      <c r="D383" s="159"/>
      <c r="E383" s="160">
        <v>64.400000000000006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242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6" t="s">
        <v>2066</v>
      </c>
      <c r="D384" s="159"/>
      <c r="E384" s="160">
        <v>39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242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ht="22.5" outlineLevel="1" x14ac:dyDescent="0.2">
      <c r="A385" s="170">
        <v>76</v>
      </c>
      <c r="B385" s="171" t="s">
        <v>2067</v>
      </c>
      <c r="C385" s="185" t="s">
        <v>2068</v>
      </c>
      <c r="D385" s="172" t="s">
        <v>247</v>
      </c>
      <c r="E385" s="173">
        <v>321</v>
      </c>
      <c r="F385" s="174"/>
      <c r="G385" s="175">
        <f>ROUND(E385*F385,2)</f>
        <v>0</v>
      </c>
      <c r="H385" s="158"/>
      <c r="I385" s="157">
        <f>ROUND(E385*H385,2)</f>
        <v>0</v>
      </c>
      <c r="J385" s="158"/>
      <c r="K385" s="157">
        <f>ROUND(E385*J385,2)</f>
        <v>0</v>
      </c>
      <c r="L385" s="157">
        <v>21</v>
      </c>
      <c r="M385" s="157">
        <f>G385*(1+L385/100)</f>
        <v>0</v>
      </c>
      <c r="N385" s="157">
        <v>4.1099999999999999E-3</v>
      </c>
      <c r="O385" s="157">
        <f>ROUND(E385*N385,2)</f>
        <v>1.32</v>
      </c>
      <c r="P385" s="157">
        <v>0</v>
      </c>
      <c r="Q385" s="157">
        <f>ROUND(E385*P385,2)</f>
        <v>0</v>
      </c>
      <c r="R385" s="157"/>
      <c r="S385" s="157" t="s">
        <v>237</v>
      </c>
      <c r="T385" s="157" t="s">
        <v>238</v>
      </c>
      <c r="U385" s="157">
        <v>0.48399999999999999</v>
      </c>
      <c r="V385" s="157">
        <f>ROUND(E385*U385,2)</f>
        <v>155.36000000000001</v>
      </c>
      <c r="W385" s="157"/>
      <c r="X385" s="157" t="s">
        <v>239</v>
      </c>
      <c r="Y385" s="147"/>
      <c r="Z385" s="147"/>
      <c r="AA385" s="147"/>
      <c r="AB385" s="147"/>
      <c r="AC385" s="147"/>
      <c r="AD385" s="147"/>
      <c r="AE385" s="147"/>
      <c r="AF385" s="147"/>
      <c r="AG385" s="147" t="s">
        <v>254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6" t="s">
        <v>2069</v>
      </c>
      <c r="D386" s="159"/>
      <c r="E386" s="160"/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242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6" t="s">
        <v>316</v>
      </c>
      <c r="D387" s="159"/>
      <c r="E387" s="160"/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242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6" t="s">
        <v>2057</v>
      </c>
      <c r="D388" s="159"/>
      <c r="E388" s="160">
        <v>33.700000000000003</v>
      </c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242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86" t="s">
        <v>2058</v>
      </c>
      <c r="D389" s="159"/>
      <c r="E389" s="160">
        <v>15.3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242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6" t="s">
        <v>2059</v>
      </c>
      <c r="D390" s="159"/>
      <c r="E390" s="160">
        <v>10.5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242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6" t="s">
        <v>2060</v>
      </c>
      <c r="D391" s="159"/>
      <c r="E391" s="160">
        <v>4.8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242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6" t="s">
        <v>2061</v>
      </c>
      <c r="D392" s="159"/>
      <c r="E392" s="160">
        <v>7.1</v>
      </c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242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6" t="s">
        <v>2062</v>
      </c>
      <c r="D393" s="159"/>
      <c r="E393" s="160">
        <v>7.4</v>
      </c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242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6" t="s">
        <v>2063</v>
      </c>
      <c r="D394" s="159"/>
      <c r="E394" s="160">
        <v>21.3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242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6" t="s">
        <v>2064</v>
      </c>
      <c r="D395" s="159"/>
      <c r="E395" s="160">
        <v>63.8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242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6" t="s">
        <v>2065</v>
      </c>
      <c r="D396" s="159"/>
      <c r="E396" s="160">
        <v>64.400000000000006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242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6" t="s">
        <v>2066</v>
      </c>
      <c r="D397" s="159"/>
      <c r="E397" s="160">
        <v>39</v>
      </c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242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6" t="s">
        <v>2070</v>
      </c>
      <c r="D398" s="159"/>
      <c r="E398" s="160">
        <v>11.8</v>
      </c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242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6" t="s">
        <v>1917</v>
      </c>
      <c r="D399" s="159"/>
      <c r="E399" s="160">
        <v>1.9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242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54"/>
      <c r="B400" s="155"/>
      <c r="C400" s="186" t="s">
        <v>2071</v>
      </c>
      <c r="D400" s="159"/>
      <c r="E400" s="160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57"/>
      <c r="Y400" s="147"/>
      <c r="Z400" s="147"/>
      <c r="AA400" s="147"/>
      <c r="AB400" s="147"/>
      <c r="AC400" s="147"/>
      <c r="AD400" s="147"/>
      <c r="AE400" s="147"/>
      <c r="AF400" s="147"/>
      <c r="AG400" s="147" t="s">
        <v>242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6" t="s">
        <v>2072</v>
      </c>
      <c r="D401" s="159"/>
      <c r="E401" s="160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242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6" t="s">
        <v>428</v>
      </c>
      <c r="D402" s="159"/>
      <c r="E402" s="160"/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242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ht="22.5" outlineLevel="1" x14ac:dyDescent="0.2">
      <c r="A403" s="154"/>
      <c r="B403" s="155"/>
      <c r="C403" s="186" t="s">
        <v>2073</v>
      </c>
      <c r="D403" s="159"/>
      <c r="E403" s="160">
        <v>40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242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22.5" outlineLevel="1" x14ac:dyDescent="0.2">
      <c r="A404" s="170">
        <v>77</v>
      </c>
      <c r="B404" s="171" t="s">
        <v>2074</v>
      </c>
      <c r="C404" s="185" t="s">
        <v>2075</v>
      </c>
      <c r="D404" s="172" t="s">
        <v>301</v>
      </c>
      <c r="E404" s="173">
        <v>62</v>
      </c>
      <c r="F404" s="174"/>
      <c r="G404" s="175">
        <f>ROUND(E404*F404,2)</f>
        <v>0</v>
      </c>
      <c r="H404" s="158"/>
      <c r="I404" s="157">
        <f>ROUND(E404*H404,2)</f>
        <v>0</v>
      </c>
      <c r="J404" s="158"/>
      <c r="K404" s="157">
        <f>ROUND(E404*J404,2)</f>
        <v>0</v>
      </c>
      <c r="L404" s="157">
        <v>21</v>
      </c>
      <c r="M404" s="157">
        <f>G404*(1+L404/100)</f>
        <v>0</v>
      </c>
      <c r="N404" s="157">
        <v>3.5619999999999999E-2</v>
      </c>
      <c r="O404" s="157">
        <f>ROUND(E404*N404,2)</f>
        <v>2.21</v>
      </c>
      <c r="P404" s="157">
        <v>0</v>
      </c>
      <c r="Q404" s="157">
        <f>ROUND(E404*P404,2)</f>
        <v>0</v>
      </c>
      <c r="R404" s="157"/>
      <c r="S404" s="157" t="s">
        <v>237</v>
      </c>
      <c r="T404" s="157" t="s">
        <v>238</v>
      </c>
      <c r="U404" s="157">
        <v>0.88292999999999999</v>
      </c>
      <c r="V404" s="157">
        <f>ROUND(E404*U404,2)</f>
        <v>54.74</v>
      </c>
      <c r="W404" s="157"/>
      <c r="X404" s="157" t="s">
        <v>239</v>
      </c>
      <c r="Y404" s="147"/>
      <c r="Z404" s="147"/>
      <c r="AA404" s="147"/>
      <c r="AB404" s="147"/>
      <c r="AC404" s="147"/>
      <c r="AD404" s="147"/>
      <c r="AE404" s="147"/>
      <c r="AF404" s="147"/>
      <c r="AG404" s="147" t="s">
        <v>240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">
      <c r="A405" s="154"/>
      <c r="B405" s="155"/>
      <c r="C405" s="188" t="s">
        <v>275</v>
      </c>
      <c r="D405" s="161"/>
      <c r="E405" s="162"/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57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242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9" t="s">
        <v>2076</v>
      </c>
      <c r="D406" s="161"/>
      <c r="E406" s="162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242</v>
      </c>
      <c r="AH406" s="147">
        <v>2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9" t="s">
        <v>2077</v>
      </c>
      <c r="D407" s="161"/>
      <c r="E407" s="162">
        <v>1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242</v>
      </c>
      <c r="AH407" s="147">
        <v>2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9" t="s">
        <v>2078</v>
      </c>
      <c r="D408" s="161"/>
      <c r="E408" s="162">
        <v>1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242</v>
      </c>
      <c r="AH408" s="147">
        <v>2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9" t="s">
        <v>441</v>
      </c>
      <c r="D409" s="161"/>
      <c r="E409" s="162"/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242</v>
      </c>
      <c r="AH409" s="147">
        <v>2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9" t="s">
        <v>2079</v>
      </c>
      <c r="D410" s="161"/>
      <c r="E410" s="162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242</v>
      </c>
      <c r="AH410" s="147">
        <v>2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9" t="s">
        <v>1496</v>
      </c>
      <c r="D411" s="161"/>
      <c r="E411" s="162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242</v>
      </c>
      <c r="AH411" s="147">
        <v>2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9" t="s">
        <v>2080</v>
      </c>
      <c r="D412" s="161"/>
      <c r="E412" s="162">
        <v>1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242</v>
      </c>
      <c r="AH412" s="147">
        <v>2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89" t="s">
        <v>2081</v>
      </c>
      <c r="D413" s="161"/>
      <c r="E413" s="162">
        <v>7</v>
      </c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242</v>
      </c>
      <c r="AH413" s="147">
        <v>2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9" t="s">
        <v>1498</v>
      </c>
      <c r="D414" s="161"/>
      <c r="E414" s="162"/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242</v>
      </c>
      <c r="AH414" s="147">
        <v>2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">
      <c r="A415" s="154"/>
      <c r="B415" s="155"/>
      <c r="C415" s="189" t="s">
        <v>2080</v>
      </c>
      <c r="D415" s="161"/>
      <c r="E415" s="162">
        <v>1</v>
      </c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57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242</v>
      </c>
      <c r="AH415" s="147">
        <v>2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9" t="s">
        <v>2082</v>
      </c>
      <c r="D416" s="161"/>
      <c r="E416" s="162">
        <v>1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242</v>
      </c>
      <c r="AH416" s="147">
        <v>2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9" t="s">
        <v>2083</v>
      </c>
      <c r="D417" s="161"/>
      <c r="E417" s="162">
        <v>1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242</v>
      </c>
      <c r="AH417" s="147">
        <v>2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9" t="s">
        <v>2081</v>
      </c>
      <c r="D418" s="161"/>
      <c r="E418" s="162">
        <v>7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242</v>
      </c>
      <c r="AH418" s="147">
        <v>2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8" t="s">
        <v>277</v>
      </c>
      <c r="D419" s="161"/>
      <c r="E419" s="162"/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242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6" t="s">
        <v>2084</v>
      </c>
      <c r="D420" s="159"/>
      <c r="E420" s="160">
        <v>40</v>
      </c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242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6" t="s">
        <v>428</v>
      </c>
      <c r="D421" s="159"/>
      <c r="E421" s="160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242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8" t="s">
        <v>275</v>
      </c>
      <c r="D422" s="161"/>
      <c r="E422" s="162"/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242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9" t="s">
        <v>2076</v>
      </c>
      <c r="D423" s="161"/>
      <c r="E423" s="162"/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242</v>
      </c>
      <c r="AH423" s="147">
        <v>2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">
      <c r="A424" s="154"/>
      <c r="B424" s="155"/>
      <c r="C424" s="189" t="s">
        <v>2077</v>
      </c>
      <c r="D424" s="161"/>
      <c r="E424" s="162">
        <v>1</v>
      </c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57"/>
      <c r="Y424" s="147"/>
      <c r="Z424" s="147"/>
      <c r="AA424" s="147"/>
      <c r="AB424" s="147"/>
      <c r="AC424" s="147"/>
      <c r="AD424" s="147"/>
      <c r="AE424" s="147"/>
      <c r="AF424" s="147"/>
      <c r="AG424" s="147" t="s">
        <v>242</v>
      </c>
      <c r="AH424" s="147">
        <v>2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9" t="s">
        <v>2078</v>
      </c>
      <c r="D425" s="161"/>
      <c r="E425" s="162">
        <v>1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242</v>
      </c>
      <c r="AH425" s="147">
        <v>2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54"/>
      <c r="B426" s="155"/>
      <c r="C426" s="189" t="s">
        <v>441</v>
      </c>
      <c r="D426" s="161"/>
      <c r="E426" s="162"/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57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242</v>
      </c>
      <c r="AH426" s="147">
        <v>2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9" t="s">
        <v>2079</v>
      </c>
      <c r="D427" s="161"/>
      <c r="E427" s="162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242</v>
      </c>
      <c r="AH427" s="147">
        <v>2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9" t="s">
        <v>1496</v>
      </c>
      <c r="D428" s="161"/>
      <c r="E428" s="162"/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242</v>
      </c>
      <c r="AH428" s="147">
        <v>2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9" t="s">
        <v>2085</v>
      </c>
      <c r="D429" s="161"/>
      <c r="E429" s="162">
        <v>1</v>
      </c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242</v>
      </c>
      <c r="AH429" s="147">
        <v>2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9" t="s">
        <v>2086</v>
      </c>
      <c r="D430" s="161"/>
      <c r="E430" s="162">
        <v>1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242</v>
      </c>
      <c r="AH430" s="147">
        <v>2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9" t="s">
        <v>1498</v>
      </c>
      <c r="D431" s="161"/>
      <c r="E431" s="162"/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242</v>
      </c>
      <c r="AH431" s="147">
        <v>2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">
      <c r="A432" s="154"/>
      <c r="B432" s="155"/>
      <c r="C432" s="189" t="s">
        <v>2085</v>
      </c>
      <c r="D432" s="161"/>
      <c r="E432" s="162">
        <v>1</v>
      </c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57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242</v>
      </c>
      <c r="AH432" s="147">
        <v>2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54"/>
      <c r="B433" s="155"/>
      <c r="C433" s="189" t="s">
        <v>2087</v>
      </c>
      <c r="D433" s="161"/>
      <c r="E433" s="162">
        <v>1</v>
      </c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57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242</v>
      </c>
      <c r="AH433" s="147">
        <v>2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8" t="s">
        <v>277</v>
      </c>
      <c r="D434" s="161"/>
      <c r="E434" s="162"/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242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6" t="s">
        <v>2088</v>
      </c>
      <c r="D435" s="159"/>
      <c r="E435" s="160">
        <v>12</v>
      </c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242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6" t="s">
        <v>428</v>
      </c>
      <c r="D436" s="159"/>
      <c r="E436" s="160"/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242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8" t="s">
        <v>275</v>
      </c>
      <c r="D437" s="161"/>
      <c r="E437" s="162"/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242</v>
      </c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">
      <c r="A438" s="154"/>
      <c r="B438" s="155"/>
      <c r="C438" s="189" t="s">
        <v>2089</v>
      </c>
      <c r="D438" s="161"/>
      <c r="E438" s="162"/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242</v>
      </c>
      <c r="AH438" s="147">
        <v>2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54"/>
      <c r="B439" s="155"/>
      <c r="C439" s="189" t="s">
        <v>2090</v>
      </c>
      <c r="D439" s="161"/>
      <c r="E439" s="162">
        <v>1</v>
      </c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57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242</v>
      </c>
      <c r="AH439" s="147">
        <v>2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9" t="s">
        <v>2091</v>
      </c>
      <c r="D440" s="161"/>
      <c r="E440" s="162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242</v>
      </c>
      <c r="AH440" s="147">
        <v>2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9" t="s">
        <v>2092</v>
      </c>
      <c r="D441" s="161"/>
      <c r="E441" s="162">
        <v>1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242</v>
      </c>
      <c r="AH441" s="147">
        <v>2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9" t="s">
        <v>2093</v>
      </c>
      <c r="D442" s="161"/>
      <c r="E442" s="162"/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242</v>
      </c>
      <c r="AH442" s="147">
        <v>2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54"/>
      <c r="B443" s="155"/>
      <c r="C443" s="189" t="s">
        <v>2094</v>
      </c>
      <c r="D443" s="161"/>
      <c r="E443" s="162">
        <v>2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57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242</v>
      </c>
      <c r="AH443" s="147">
        <v>2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">
      <c r="A444" s="154"/>
      <c r="B444" s="155"/>
      <c r="C444" s="189" t="s">
        <v>2095</v>
      </c>
      <c r="D444" s="161"/>
      <c r="E444" s="162">
        <v>2</v>
      </c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242</v>
      </c>
      <c r="AH444" s="147">
        <v>2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54"/>
      <c r="B445" s="155"/>
      <c r="C445" s="189" t="s">
        <v>2096</v>
      </c>
      <c r="D445" s="161"/>
      <c r="E445" s="162"/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57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242</v>
      </c>
      <c r="AH445" s="147">
        <v>2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9" t="s">
        <v>2097</v>
      </c>
      <c r="D446" s="161"/>
      <c r="E446" s="162">
        <v>2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242</v>
      </c>
      <c r="AH446" s="147">
        <v>2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9" t="s">
        <v>2098</v>
      </c>
      <c r="D447" s="161"/>
      <c r="E447" s="162">
        <v>2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242</v>
      </c>
      <c r="AH447" s="147">
        <v>2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8" t="s">
        <v>277</v>
      </c>
      <c r="D448" s="161"/>
      <c r="E448" s="162"/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242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6" t="s">
        <v>2099</v>
      </c>
      <c r="D449" s="159"/>
      <c r="E449" s="160">
        <v>10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242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ht="22.5" outlineLevel="1" x14ac:dyDescent="0.2">
      <c r="A450" s="170">
        <v>78</v>
      </c>
      <c r="B450" s="171" t="s">
        <v>632</v>
      </c>
      <c r="C450" s="185" t="s">
        <v>633</v>
      </c>
      <c r="D450" s="172" t="s">
        <v>247</v>
      </c>
      <c r="E450" s="173">
        <v>531.0675</v>
      </c>
      <c r="F450" s="174"/>
      <c r="G450" s="175">
        <f>ROUND(E450*F450,2)</f>
        <v>0</v>
      </c>
      <c r="H450" s="158"/>
      <c r="I450" s="157">
        <f>ROUND(E450*H450,2)</f>
        <v>0</v>
      </c>
      <c r="J450" s="158"/>
      <c r="K450" s="157">
        <f>ROUND(E450*J450,2)</f>
        <v>0</v>
      </c>
      <c r="L450" s="157">
        <v>21</v>
      </c>
      <c r="M450" s="157">
        <f>G450*(1+L450/100)</f>
        <v>0</v>
      </c>
      <c r="N450" s="157">
        <v>3.5500000000000002E-3</v>
      </c>
      <c r="O450" s="157">
        <f>ROUND(E450*N450,2)</f>
        <v>1.89</v>
      </c>
      <c r="P450" s="157">
        <v>0</v>
      </c>
      <c r="Q450" s="157">
        <f>ROUND(E450*P450,2)</f>
        <v>0</v>
      </c>
      <c r="R450" s="157"/>
      <c r="S450" s="157" t="s">
        <v>237</v>
      </c>
      <c r="T450" s="157" t="s">
        <v>238</v>
      </c>
      <c r="U450" s="157">
        <v>0.17016000000000001</v>
      </c>
      <c r="V450" s="157">
        <f>ROUND(E450*U450,2)</f>
        <v>90.37</v>
      </c>
      <c r="W450" s="157"/>
      <c r="X450" s="157" t="s">
        <v>239</v>
      </c>
      <c r="Y450" s="147"/>
      <c r="Z450" s="147"/>
      <c r="AA450" s="147"/>
      <c r="AB450" s="147"/>
      <c r="AC450" s="147"/>
      <c r="AD450" s="147"/>
      <c r="AE450" s="147"/>
      <c r="AF450" s="147"/>
      <c r="AG450" s="147" t="s">
        <v>240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6" t="s">
        <v>308</v>
      </c>
      <c r="D451" s="159"/>
      <c r="E451" s="160"/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242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6" t="s">
        <v>2100</v>
      </c>
      <c r="D452" s="159"/>
      <c r="E452" s="160">
        <v>42.96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242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54"/>
      <c r="B453" s="155"/>
      <c r="C453" s="186" t="s">
        <v>2101</v>
      </c>
      <c r="D453" s="159"/>
      <c r="E453" s="160"/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242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6" t="s">
        <v>2102</v>
      </c>
      <c r="D454" s="159"/>
      <c r="E454" s="160">
        <v>82.2</v>
      </c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242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6" t="s">
        <v>2103</v>
      </c>
      <c r="D455" s="159"/>
      <c r="E455" s="160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242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6" t="s">
        <v>2104</v>
      </c>
      <c r="D456" s="159"/>
      <c r="E456" s="160">
        <v>43.5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242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6" t="s">
        <v>428</v>
      </c>
      <c r="D457" s="159"/>
      <c r="E457" s="160"/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242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">
      <c r="A458" s="154"/>
      <c r="B458" s="155"/>
      <c r="C458" s="186" t="s">
        <v>313</v>
      </c>
      <c r="D458" s="159"/>
      <c r="E458" s="160"/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242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6" t="s">
        <v>2105</v>
      </c>
      <c r="D459" s="159"/>
      <c r="E459" s="160">
        <v>49.454999999999998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242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6" t="s">
        <v>2106</v>
      </c>
      <c r="D460" s="159"/>
      <c r="E460" s="160">
        <v>4.5674999999999999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242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">
      <c r="A461" s="154"/>
      <c r="B461" s="155"/>
      <c r="C461" s="186" t="s">
        <v>2107</v>
      </c>
      <c r="D461" s="159"/>
      <c r="E461" s="160">
        <v>55.125</v>
      </c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57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242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">
      <c r="A462" s="154"/>
      <c r="B462" s="155"/>
      <c r="C462" s="186" t="s">
        <v>2108</v>
      </c>
      <c r="D462" s="159"/>
      <c r="E462" s="160">
        <v>69.3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242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54"/>
      <c r="B463" s="155"/>
      <c r="C463" s="186" t="s">
        <v>2109</v>
      </c>
      <c r="D463" s="159"/>
      <c r="E463" s="160">
        <v>157.815</v>
      </c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57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242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">
      <c r="A464" s="154"/>
      <c r="B464" s="155"/>
      <c r="C464" s="186" t="s">
        <v>2110</v>
      </c>
      <c r="D464" s="159"/>
      <c r="E464" s="160">
        <v>26.145</v>
      </c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57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242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22.5" outlineLevel="1" x14ac:dyDescent="0.2">
      <c r="A465" s="170">
        <v>79</v>
      </c>
      <c r="B465" s="171" t="s">
        <v>652</v>
      </c>
      <c r="C465" s="185" t="s">
        <v>653</v>
      </c>
      <c r="D465" s="172" t="s">
        <v>247</v>
      </c>
      <c r="E465" s="173">
        <v>531.0675</v>
      </c>
      <c r="F465" s="174"/>
      <c r="G465" s="175">
        <f>ROUND(E465*F465,2)</f>
        <v>0</v>
      </c>
      <c r="H465" s="158"/>
      <c r="I465" s="157">
        <f>ROUND(E465*H465,2)</f>
        <v>0</v>
      </c>
      <c r="J465" s="158"/>
      <c r="K465" s="157">
        <f>ROUND(E465*J465,2)</f>
        <v>0</v>
      </c>
      <c r="L465" s="157">
        <v>21</v>
      </c>
      <c r="M465" s="157">
        <f>G465*(1+L465/100)</f>
        <v>0</v>
      </c>
      <c r="N465" s="157">
        <v>4.4600000000000004E-3</v>
      </c>
      <c r="O465" s="157">
        <f>ROUND(E465*N465,2)</f>
        <v>2.37</v>
      </c>
      <c r="P465" s="157">
        <v>0</v>
      </c>
      <c r="Q465" s="157">
        <f>ROUND(E465*P465,2)</f>
        <v>0</v>
      </c>
      <c r="R465" s="157"/>
      <c r="S465" s="157" t="s">
        <v>237</v>
      </c>
      <c r="T465" s="157" t="s">
        <v>238</v>
      </c>
      <c r="U465" s="157">
        <v>0.25115999999999999</v>
      </c>
      <c r="V465" s="157">
        <f>ROUND(E465*U465,2)</f>
        <v>133.38</v>
      </c>
      <c r="W465" s="157"/>
      <c r="X465" s="157" t="s">
        <v>239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240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6" t="s">
        <v>308</v>
      </c>
      <c r="D466" s="159"/>
      <c r="E466" s="160"/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242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6" t="s">
        <v>2100</v>
      </c>
      <c r="D467" s="159"/>
      <c r="E467" s="160">
        <v>42.96</v>
      </c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242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6" t="s">
        <v>2101</v>
      </c>
      <c r="D468" s="159"/>
      <c r="E468" s="160"/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242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6" t="s">
        <v>2102</v>
      </c>
      <c r="D469" s="159"/>
      <c r="E469" s="160">
        <v>82.2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242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6" t="s">
        <v>2103</v>
      </c>
      <c r="D470" s="159"/>
      <c r="E470" s="160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242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6" t="s">
        <v>2104</v>
      </c>
      <c r="D471" s="159"/>
      <c r="E471" s="160">
        <v>43.5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242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6" t="s">
        <v>428</v>
      </c>
      <c r="D472" s="159"/>
      <c r="E472" s="160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242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6" t="s">
        <v>313</v>
      </c>
      <c r="D473" s="159"/>
      <c r="E473" s="160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242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6" t="s">
        <v>2105</v>
      </c>
      <c r="D474" s="159"/>
      <c r="E474" s="160">
        <v>49.454999999999998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242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6" t="s">
        <v>2106</v>
      </c>
      <c r="D475" s="159"/>
      <c r="E475" s="160">
        <v>4.5674999999999999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242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6" t="s">
        <v>2107</v>
      </c>
      <c r="D476" s="159"/>
      <c r="E476" s="160">
        <v>55.125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242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6" t="s">
        <v>2108</v>
      </c>
      <c r="D477" s="159"/>
      <c r="E477" s="160">
        <v>69.3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242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6" t="s">
        <v>2109</v>
      </c>
      <c r="D478" s="159"/>
      <c r="E478" s="160">
        <v>157.815</v>
      </c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242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6" t="s">
        <v>2110</v>
      </c>
      <c r="D479" s="159"/>
      <c r="E479" s="160">
        <v>26.145</v>
      </c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242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70">
        <v>80</v>
      </c>
      <c r="B480" s="171" t="s">
        <v>654</v>
      </c>
      <c r="C480" s="185" t="s">
        <v>655</v>
      </c>
      <c r="D480" s="172" t="s">
        <v>454</v>
      </c>
      <c r="E480" s="173">
        <v>68.150000000000006</v>
      </c>
      <c r="F480" s="174"/>
      <c r="G480" s="175">
        <f>ROUND(E480*F480,2)</f>
        <v>0</v>
      </c>
      <c r="H480" s="158"/>
      <c r="I480" s="157">
        <f>ROUND(E480*H480,2)</f>
        <v>0</v>
      </c>
      <c r="J480" s="158"/>
      <c r="K480" s="157">
        <f>ROUND(E480*J480,2)</f>
        <v>0</v>
      </c>
      <c r="L480" s="157">
        <v>21</v>
      </c>
      <c r="M480" s="157">
        <f>G480*(1+L480/100)</f>
        <v>0</v>
      </c>
      <c r="N480" s="157">
        <v>4.6000000000000001E-4</v>
      </c>
      <c r="O480" s="157">
        <f>ROUND(E480*N480,2)</f>
        <v>0.03</v>
      </c>
      <c r="P480" s="157">
        <v>0</v>
      </c>
      <c r="Q480" s="157">
        <f>ROUND(E480*P480,2)</f>
        <v>0</v>
      </c>
      <c r="R480" s="157"/>
      <c r="S480" s="157" t="s">
        <v>237</v>
      </c>
      <c r="T480" s="157" t="s">
        <v>238</v>
      </c>
      <c r="U480" s="157">
        <v>0</v>
      </c>
      <c r="V480" s="157">
        <f>ROUND(E480*U480,2)</f>
        <v>0</v>
      </c>
      <c r="W480" s="157"/>
      <c r="X480" s="157" t="s">
        <v>239</v>
      </c>
      <c r="Y480" s="147"/>
      <c r="Z480" s="147"/>
      <c r="AA480" s="147"/>
      <c r="AB480" s="147"/>
      <c r="AC480" s="147"/>
      <c r="AD480" s="147"/>
      <c r="AE480" s="147"/>
      <c r="AF480" s="147"/>
      <c r="AG480" s="147" t="s">
        <v>254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6" t="s">
        <v>2111</v>
      </c>
      <c r="D481" s="159"/>
      <c r="E481" s="160">
        <v>36.799999999999997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242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6" t="s">
        <v>2112</v>
      </c>
      <c r="D482" s="159"/>
      <c r="E482" s="160">
        <v>31.35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242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ht="22.5" outlineLevel="1" x14ac:dyDescent="0.2">
      <c r="A483" s="170">
        <v>81</v>
      </c>
      <c r="B483" s="171" t="s">
        <v>2113</v>
      </c>
      <c r="C483" s="185" t="s">
        <v>2114</v>
      </c>
      <c r="D483" s="172" t="s">
        <v>247</v>
      </c>
      <c r="E483" s="173">
        <v>1315.29</v>
      </c>
      <c r="F483" s="174"/>
      <c r="G483" s="175">
        <f>ROUND(E483*F483,2)</f>
        <v>0</v>
      </c>
      <c r="H483" s="158"/>
      <c r="I483" s="157">
        <f>ROUND(E483*H483,2)</f>
        <v>0</v>
      </c>
      <c r="J483" s="158"/>
      <c r="K483" s="157">
        <f>ROUND(E483*J483,2)</f>
        <v>0</v>
      </c>
      <c r="L483" s="157">
        <v>21</v>
      </c>
      <c r="M483" s="157">
        <f>G483*(1+L483/100)</f>
        <v>0</v>
      </c>
      <c r="N483" s="157">
        <v>2.4160000000000001E-2</v>
      </c>
      <c r="O483" s="157">
        <f>ROUND(E483*N483,2)</f>
        <v>31.78</v>
      </c>
      <c r="P483" s="157">
        <v>0</v>
      </c>
      <c r="Q483" s="157">
        <f>ROUND(E483*P483,2)</f>
        <v>0</v>
      </c>
      <c r="R483" s="157"/>
      <c r="S483" s="157" t="s">
        <v>237</v>
      </c>
      <c r="T483" s="157" t="s">
        <v>238</v>
      </c>
      <c r="U483" s="157">
        <v>0.57499999999999996</v>
      </c>
      <c r="V483" s="157">
        <f>ROUND(E483*U483,2)</f>
        <v>756.29</v>
      </c>
      <c r="W483" s="157"/>
      <c r="X483" s="157" t="s">
        <v>239</v>
      </c>
      <c r="Y483" s="147"/>
      <c r="Z483" s="147"/>
      <c r="AA483" s="147"/>
      <c r="AB483" s="147"/>
      <c r="AC483" s="147"/>
      <c r="AD483" s="147"/>
      <c r="AE483" s="147"/>
      <c r="AF483" s="147"/>
      <c r="AG483" s="147" t="s">
        <v>240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6" t="s">
        <v>308</v>
      </c>
      <c r="D484" s="159"/>
      <c r="E484" s="160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242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6" t="s">
        <v>2115</v>
      </c>
      <c r="D485" s="159"/>
      <c r="E485" s="160">
        <v>43.8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242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ht="22.5" outlineLevel="1" x14ac:dyDescent="0.2">
      <c r="A486" s="154"/>
      <c r="B486" s="155"/>
      <c r="C486" s="186" t="s">
        <v>2116</v>
      </c>
      <c r="D486" s="159"/>
      <c r="E486" s="160">
        <v>8.6660000000000004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242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6" t="s">
        <v>428</v>
      </c>
      <c r="D487" s="159"/>
      <c r="E487" s="160"/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242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6" t="s">
        <v>313</v>
      </c>
      <c r="D488" s="159"/>
      <c r="E488" s="160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242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6" t="s">
        <v>2117</v>
      </c>
      <c r="D489" s="159"/>
      <c r="E489" s="160">
        <v>9.7379999999999995</v>
      </c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242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6" t="s">
        <v>313</v>
      </c>
      <c r="D490" s="159"/>
      <c r="E490" s="160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242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ht="22.5" outlineLevel="1" x14ac:dyDescent="0.2">
      <c r="A491" s="154"/>
      <c r="B491" s="155"/>
      <c r="C491" s="186" t="s">
        <v>2118</v>
      </c>
      <c r="D491" s="159"/>
      <c r="E491" s="160">
        <v>24.3</v>
      </c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242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6" t="s">
        <v>428</v>
      </c>
      <c r="D492" s="159"/>
      <c r="E492" s="160"/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242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6" t="s">
        <v>316</v>
      </c>
      <c r="D493" s="159"/>
      <c r="E493" s="160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242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ht="22.5" outlineLevel="1" x14ac:dyDescent="0.2">
      <c r="A494" s="154"/>
      <c r="B494" s="155"/>
      <c r="C494" s="186" t="s">
        <v>2119</v>
      </c>
      <c r="D494" s="159"/>
      <c r="E494" s="160">
        <v>111.193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242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6" t="s">
        <v>2120</v>
      </c>
      <c r="D495" s="159"/>
      <c r="E495" s="160">
        <v>42.094999999999999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242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6" t="s">
        <v>2121</v>
      </c>
      <c r="D496" s="159"/>
      <c r="E496" s="160">
        <v>31.4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242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6" t="s">
        <v>2122</v>
      </c>
      <c r="D497" s="159"/>
      <c r="E497" s="160">
        <v>20.585000000000001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242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6" t="s">
        <v>2123</v>
      </c>
      <c r="D498" s="159"/>
      <c r="E498" s="160">
        <v>29.905000000000001</v>
      </c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242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6" t="s">
        <v>2124</v>
      </c>
      <c r="D499" s="159"/>
      <c r="E499" s="160">
        <v>28.285</v>
      </c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242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ht="22.5" outlineLevel="1" x14ac:dyDescent="0.2">
      <c r="A500" s="154"/>
      <c r="B500" s="155"/>
      <c r="C500" s="186" t="s">
        <v>2125</v>
      </c>
      <c r="D500" s="159"/>
      <c r="E500" s="160">
        <v>70.36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242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6" t="s">
        <v>2126</v>
      </c>
      <c r="D501" s="159"/>
      <c r="E501" s="160">
        <v>76.650000000000006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242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ht="22.5" outlineLevel="1" x14ac:dyDescent="0.2">
      <c r="A502" s="154"/>
      <c r="B502" s="155"/>
      <c r="C502" s="186" t="s">
        <v>2127</v>
      </c>
      <c r="D502" s="159"/>
      <c r="E502" s="160">
        <v>84.69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242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ht="22.5" outlineLevel="1" x14ac:dyDescent="0.2">
      <c r="A503" s="154"/>
      <c r="B503" s="155"/>
      <c r="C503" s="186" t="s">
        <v>2128</v>
      </c>
      <c r="D503" s="159"/>
      <c r="E503" s="160">
        <v>98.424999999999997</v>
      </c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57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242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">
      <c r="A504" s="154"/>
      <c r="B504" s="155"/>
      <c r="C504" s="186" t="s">
        <v>2129</v>
      </c>
      <c r="D504" s="159"/>
      <c r="E504" s="160">
        <v>9.73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242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6" t="s">
        <v>1397</v>
      </c>
      <c r="D505" s="159"/>
      <c r="E505" s="160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242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6" t="s">
        <v>2130</v>
      </c>
      <c r="D506" s="159"/>
      <c r="E506" s="160"/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242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6" t="s">
        <v>2072</v>
      </c>
      <c r="D507" s="159"/>
      <c r="E507" s="160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242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6" t="s">
        <v>2131</v>
      </c>
      <c r="D508" s="159"/>
      <c r="E508" s="160">
        <v>13.65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242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">
      <c r="A509" s="154"/>
      <c r="B509" s="155"/>
      <c r="C509" s="186" t="s">
        <v>428</v>
      </c>
      <c r="D509" s="159"/>
      <c r="E509" s="160"/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57"/>
      <c r="Y509" s="147"/>
      <c r="Z509" s="147"/>
      <c r="AA509" s="147"/>
      <c r="AB509" s="147"/>
      <c r="AC509" s="147"/>
      <c r="AD509" s="147"/>
      <c r="AE509" s="147"/>
      <c r="AF509" s="147"/>
      <c r="AG509" s="147" t="s">
        <v>242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6" t="s">
        <v>1906</v>
      </c>
      <c r="D510" s="159"/>
      <c r="E510" s="160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242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2.5" outlineLevel="1" x14ac:dyDescent="0.2">
      <c r="A511" s="154"/>
      <c r="B511" s="155"/>
      <c r="C511" s="186" t="s">
        <v>2132</v>
      </c>
      <c r="D511" s="159"/>
      <c r="E511" s="160">
        <v>107.193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242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6" t="s">
        <v>2133</v>
      </c>
      <c r="D512" s="159"/>
      <c r="E512" s="160">
        <v>42.094999999999999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242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6" t="s">
        <v>2134</v>
      </c>
      <c r="D513" s="159"/>
      <c r="E513" s="160">
        <v>31.4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242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6" t="s">
        <v>2135</v>
      </c>
      <c r="D514" s="159"/>
      <c r="E514" s="160">
        <v>20.585000000000001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242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6" t="s">
        <v>2136</v>
      </c>
      <c r="D515" s="159"/>
      <c r="E515" s="160">
        <v>29.905000000000001</v>
      </c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242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6" t="s">
        <v>2137</v>
      </c>
      <c r="D516" s="159"/>
      <c r="E516" s="160">
        <v>25.635000000000002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242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ht="22.5" outlineLevel="1" x14ac:dyDescent="0.2">
      <c r="A517" s="154"/>
      <c r="B517" s="155"/>
      <c r="C517" s="186" t="s">
        <v>2138</v>
      </c>
      <c r="D517" s="159"/>
      <c r="E517" s="160">
        <v>70.36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242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6" t="s">
        <v>2139</v>
      </c>
      <c r="D518" s="159"/>
      <c r="E518" s="160">
        <v>76.650000000000006</v>
      </c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242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ht="22.5" outlineLevel="1" x14ac:dyDescent="0.2">
      <c r="A519" s="154"/>
      <c r="B519" s="155"/>
      <c r="C519" s="186" t="s">
        <v>2140</v>
      </c>
      <c r="D519" s="159"/>
      <c r="E519" s="160">
        <v>84.69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242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ht="22.5" outlineLevel="1" x14ac:dyDescent="0.2">
      <c r="A520" s="154"/>
      <c r="B520" s="155"/>
      <c r="C520" s="186" t="s">
        <v>2141</v>
      </c>
      <c r="D520" s="159"/>
      <c r="E520" s="160">
        <v>98.424999999999997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242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6" t="s">
        <v>2129</v>
      </c>
      <c r="D521" s="159"/>
      <c r="E521" s="160">
        <v>9.73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242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6" t="s">
        <v>2142</v>
      </c>
      <c r="D522" s="159"/>
      <c r="E522" s="160"/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242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6" t="s">
        <v>2143</v>
      </c>
      <c r="D523" s="159"/>
      <c r="E523" s="160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242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6" t="s">
        <v>2144</v>
      </c>
      <c r="D524" s="159"/>
      <c r="E524" s="160"/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242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6" t="s">
        <v>2145</v>
      </c>
      <c r="D525" s="159"/>
      <c r="E525" s="160">
        <v>15.15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242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ht="22.5" outlineLevel="1" x14ac:dyDescent="0.2">
      <c r="A526" s="170">
        <v>82</v>
      </c>
      <c r="B526" s="171" t="s">
        <v>674</v>
      </c>
      <c r="C526" s="185" t="s">
        <v>2146</v>
      </c>
      <c r="D526" s="172" t="s">
        <v>247</v>
      </c>
      <c r="E526" s="173">
        <v>100</v>
      </c>
      <c r="F526" s="174"/>
      <c r="G526" s="175">
        <f>ROUND(E526*F526,2)</f>
        <v>0</v>
      </c>
      <c r="H526" s="158"/>
      <c r="I526" s="157">
        <f>ROUND(E526*H526,2)</f>
        <v>0</v>
      </c>
      <c r="J526" s="158"/>
      <c r="K526" s="157">
        <f>ROUND(E526*J526,2)</f>
        <v>0</v>
      </c>
      <c r="L526" s="157">
        <v>21</v>
      </c>
      <c r="M526" s="157">
        <f>G526*(1+L526/100)</f>
        <v>0</v>
      </c>
      <c r="N526" s="157">
        <v>3.6700000000000001E-3</v>
      </c>
      <c r="O526" s="157">
        <f>ROUND(E526*N526,2)</f>
        <v>0.37</v>
      </c>
      <c r="P526" s="157">
        <v>0</v>
      </c>
      <c r="Q526" s="157">
        <f>ROUND(E526*P526,2)</f>
        <v>0</v>
      </c>
      <c r="R526" s="157"/>
      <c r="S526" s="157" t="s">
        <v>237</v>
      </c>
      <c r="T526" s="157" t="s">
        <v>238</v>
      </c>
      <c r="U526" s="157">
        <v>0.36199999999999999</v>
      </c>
      <c r="V526" s="157">
        <f>ROUND(E526*U526,2)</f>
        <v>36.200000000000003</v>
      </c>
      <c r="W526" s="157"/>
      <c r="X526" s="157" t="s">
        <v>239</v>
      </c>
      <c r="Y526" s="147"/>
      <c r="Z526" s="147"/>
      <c r="AA526" s="147"/>
      <c r="AB526" s="147"/>
      <c r="AC526" s="147"/>
      <c r="AD526" s="147"/>
      <c r="AE526" s="147"/>
      <c r="AF526" s="147"/>
      <c r="AG526" s="147" t="s">
        <v>254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ht="22.5" outlineLevel="1" x14ac:dyDescent="0.2">
      <c r="A527" s="154"/>
      <c r="B527" s="155"/>
      <c r="C527" s="186" t="s">
        <v>2147</v>
      </c>
      <c r="D527" s="159"/>
      <c r="E527" s="160">
        <v>100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242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ht="22.5" outlineLevel="1" x14ac:dyDescent="0.2">
      <c r="A528" s="170">
        <v>83</v>
      </c>
      <c r="B528" s="171" t="s">
        <v>712</v>
      </c>
      <c r="C528" s="185" t="s">
        <v>713</v>
      </c>
      <c r="D528" s="172" t="s">
        <v>454</v>
      </c>
      <c r="E528" s="173">
        <v>142.5</v>
      </c>
      <c r="F528" s="174"/>
      <c r="G528" s="175">
        <f>ROUND(E528*F528,2)</f>
        <v>0</v>
      </c>
      <c r="H528" s="158"/>
      <c r="I528" s="157">
        <f>ROUND(E528*H528,2)</f>
        <v>0</v>
      </c>
      <c r="J528" s="158"/>
      <c r="K528" s="157">
        <f>ROUND(E528*J528,2)</f>
        <v>0</v>
      </c>
      <c r="L528" s="157">
        <v>21</v>
      </c>
      <c r="M528" s="157">
        <f>G528*(1+L528/100)</f>
        <v>0</v>
      </c>
      <c r="N528" s="157">
        <v>1.4999999999999999E-4</v>
      </c>
      <c r="O528" s="157">
        <f>ROUND(E528*N528,2)</f>
        <v>0.02</v>
      </c>
      <c r="P528" s="157">
        <v>0</v>
      </c>
      <c r="Q528" s="157">
        <f>ROUND(E528*P528,2)</f>
        <v>0</v>
      </c>
      <c r="R528" s="157"/>
      <c r="S528" s="157" t="s">
        <v>237</v>
      </c>
      <c r="T528" s="157" t="s">
        <v>238</v>
      </c>
      <c r="U528" s="157">
        <v>0.06</v>
      </c>
      <c r="V528" s="157">
        <f>ROUND(E528*U528,2)</f>
        <v>8.5500000000000007</v>
      </c>
      <c r="W528" s="157"/>
      <c r="X528" s="157" t="s">
        <v>239</v>
      </c>
      <c r="Y528" s="147"/>
      <c r="Z528" s="147"/>
      <c r="AA528" s="147"/>
      <c r="AB528" s="147"/>
      <c r="AC528" s="147"/>
      <c r="AD528" s="147"/>
      <c r="AE528" s="147"/>
      <c r="AF528" s="147"/>
      <c r="AG528" s="147" t="s">
        <v>254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">
      <c r="A529" s="154"/>
      <c r="B529" s="155"/>
      <c r="C529" s="186" t="s">
        <v>2148</v>
      </c>
      <c r="D529" s="159"/>
      <c r="E529" s="160">
        <v>27.3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242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6" t="s">
        <v>2149</v>
      </c>
      <c r="D530" s="159"/>
      <c r="E530" s="160">
        <v>54.6</v>
      </c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242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6" t="s">
        <v>2150</v>
      </c>
      <c r="D531" s="159"/>
      <c r="E531" s="160">
        <v>54.6</v>
      </c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242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6" t="s">
        <v>2151</v>
      </c>
      <c r="D532" s="159"/>
      <c r="E532" s="160">
        <v>6</v>
      </c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242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x14ac:dyDescent="0.2">
      <c r="A533" s="164" t="s">
        <v>232</v>
      </c>
      <c r="B533" s="165" t="s">
        <v>136</v>
      </c>
      <c r="C533" s="184" t="s">
        <v>137</v>
      </c>
      <c r="D533" s="166"/>
      <c r="E533" s="167"/>
      <c r="F533" s="168"/>
      <c r="G533" s="169">
        <f>SUMIF(AG534:AG569,"&lt;&gt;NOR",G534:G569)</f>
        <v>0</v>
      </c>
      <c r="H533" s="163"/>
      <c r="I533" s="163">
        <f>SUM(I534:I569)</f>
        <v>0</v>
      </c>
      <c r="J533" s="163"/>
      <c r="K533" s="163">
        <f>SUM(K534:K569)</f>
        <v>0</v>
      </c>
      <c r="L533" s="163"/>
      <c r="M533" s="163">
        <f>SUM(M534:M569)</f>
        <v>0</v>
      </c>
      <c r="N533" s="163"/>
      <c r="O533" s="163">
        <f>SUM(O534:O569)</f>
        <v>8.77</v>
      </c>
      <c r="P533" s="163"/>
      <c r="Q533" s="163">
        <f>SUM(Q534:Q569)</f>
        <v>0</v>
      </c>
      <c r="R533" s="163"/>
      <c r="S533" s="163"/>
      <c r="T533" s="163"/>
      <c r="U533" s="163"/>
      <c r="V533" s="163">
        <f>SUM(V534:V569)</f>
        <v>890.04999999999984</v>
      </c>
      <c r="W533" s="163"/>
      <c r="X533" s="163"/>
      <c r="AG533" t="s">
        <v>233</v>
      </c>
    </row>
    <row r="534" spans="1:60" outlineLevel="1" x14ac:dyDescent="0.2">
      <c r="A534" s="170">
        <v>84</v>
      </c>
      <c r="B534" s="171" t="s">
        <v>684</v>
      </c>
      <c r="C534" s="185" t="s">
        <v>685</v>
      </c>
      <c r="D534" s="172" t="s">
        <v>247</v>
      </c>
      <c r="E534" s="173">
        <v>76.97</v>
      </c>
      <c r="F534" s="174"/>
      <c r="G534" s="175">
        <f>ROUND(E534*F534,2)</f>
        <v>0</v>
      </c>
      <c r="H534" s="158"/>
      <c r="I534" s="157">
        <f>ROUND(E534*H534,2)</f>
        <v>0</v>
      </c>
      <c r="J534" s="158"/>
      <c r="K534" s="157">
        <f>ROUND(E534*J534,2)</f>
        <v>0</v>
      </c>
      <c r="L534" s="157">
        <v>21</v>
      </c>
      <c r="M534" s="157">
        <f>G534*(1+L534/100)</f>
        <v>0</v>
      </c>
      <c r="N534" s="157">
        <v>4.0000000000000003E-5</v>
      </c>
      <c r="O534" s="157">
        <f>ROUND(E534*N534,2)</f>
        <v>0</v>
      </c>
      <c r="P534" s="157">
        <v>0</v>
      </c>
      <c r="Q534" s="157">
        <f>ROUND(E534*P534,2)</f>
        <v>0</v>
      </c>
      <c r="R534" s="157"/>
      <c r="S534" s="157" t="s">
        <v>237</v>
      </c>
      <c r="T534" s="157" t="s">
        <v>238</v>
      </c>
      <c r="U534" s="157">
        <v>7.8E-2</v>
      </c>
      <c r="V534" s="157">
        <f>ROUND(E534*U534,2)</f>
        <v>6</v>
      </c>
      <c r="W534" s="157"/>
      <c r="X534" s="157" t="s">
        <v>239</v>
      </c>
      <c r="Y534" s="147"/>
      <c r="Z534" s="147"/>
      <c r="AA534" s="147"/>
      <c r="AB534" s="147"/>
      <c r="AC534" s="147"/>
      <c r="AD534" s="147"/>
      <c r="AE534" s="147"/>
      <c r="AF534" s="147"/>
      <c r="AG534" s="147" t="s">
        <v>240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6" t="s">
        <v>2152</v>
      </c>
      <c r="D535" s="159"/>
      <c r="E535" s="160"/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242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6" t="s">
        <v>2153</v>
      </c>
      <c r="D536" s="159"/>
      <c r="E536" s="160">
        <v>26.4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242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ht="22.5" outlineLevel="1" x14ac:dyDescent="0.2">
      <c r="A537" s="154"/>
      <c r="B537" s="155"/>
      <c r="C537" s="186" t="s">
        <v>2154</v>
      </c>
      <c r="D537" s="159"/>
      <c r="E537" s="160">
        <v>50.57</v>
      </c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242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ht="22.5" outlineLevel="1" x14ac:dyDescent="0.2">
      <c r="A538" s="170">
        <v>85</v>
      </c>
      <c r="B538" s="171" t="s">
        <v>2155</v>
      </c>
      <c r="C538" s="185" t="s">
        <v>2156</v>
      </c>
      <c r="D538" s="172" t="s">
        <v>247</v>
      </c>
      <c r="E538" s="173">
        <v>602.82000000000005</v>
      </c>
      <c r="F538" s="174"/>
      <c r="G538" s="175">
        <f>ROUND(E538*F538,2)</f>
        <v>0</v>
      </c>
      <c r="H538" s="158"/>
      <c r="I538" s="157">
        <f>ROUND(E538*H538,2)</f>
        <v>0</v>
      </c>
      <c r="J538" s="158"/>
      <c r="K538" s="157">
        <f>ROUND(E538*J538,2)</f>
        <v>0</v>
      </c>
      <c r="L538" s="157">
        <v>21</v>
      </c>
      <c r="M538" s="157">
        <f>G538*(1+L538/100)</f>
        <v>0</v>
      </c>
      <c r="N538" s="157">
        <v>1.3860000000000001E-2</v>
      </c>
      <c r="O538" s="157">
        <f>ROUND(E538*N538,2)</f>
        <v>8.36</v>
      </c>
      <c r="P538" s="157">
        <v>0</v>
      </c>
      <c r="Q538" s="157">
        <f>ROUND(E538*P538,2)</f>
        <v>0</v>
      </c>
      <c r="R538" s="157"/>
      <c r="S538" s="157" t="s">
        <v>237</v>
      </c>
      <c r="T538" s="157" t="s">
        <v>238</v>
      </c>
      <c r="U538" s="157">
        <v>1.2558</v>
      </c>
      <c r="V538" s="157">
        <f>ROUND(E538*U538,2)</f>
        <v>757.02</v>
      </c>
      <c r="W538" s="157"/>
      <c r="X538" s="157" t="s">
        <v>239</v>
      </c>
      <c r="Y538" s="147"/>
      <c r="Z538" s="147"/>
      <c r="AA538" s="147"/>
      <c r="AB538" s="147"/>
      <c r="AC538" s="147"/>
      <c r="AD538" s="147"/>
      <c r="AE538" s="147"/>
      <c r="AF538" s="147"/>
      <c r="AG538" s="147" t="s">
        <v>240</v>
      </c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6" t="s">
        <v>2157</v>
      </c>
      <c r="D539" s="159"/>
      <c r="E539" s="160"/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242</v>
      </c>
      <c r="AH539" s="147">
        <v>0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6" t="s">
        <v>2158</v>
      </c>
      <c r="D540" s="159"/>
      <c r="E540" s="160">
        <v>4.99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242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6" t="s">
        <v>2159</v>
      </c>
      <c r="D541" s="159"/>
      <c r="E541" s="160">
        <v>7.92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242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6" t="s">
        <v>428</v>
      </c>
      <c r="D542" s="159"/>
      <c r="E542" s="160"/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242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6" t="s">
        <v>2160</v>
      </c>
      <c r="D543" s="159"/>
      <c r="E543" s="160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242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6" t="s">
        <v>2161</v>
      </c>
      <c r="D544" s="159"/>
      <c r="E544" s="160">
        <v>256.75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242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">
      <c r="A545" s="154"/>
      <c r="B545" s="155"/>
      <c r="C545" s="186" t="s">
        <v>2162</v>
      </c>
      <c r="D545" s="159"/>
      <c r="E545" s="160">
        <v>23.7</v>
      </c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242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54"/>
      <c r="B546" s="155"/>
      <c r="C546" s="186" t="s">
        <v>2163</v>
      </c>
      <c r="D546" s="159"/>
      <c r="E546" s="160">
        <v>256.75</v>
      </c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242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">
      <c r="A547" s="154"/>
      <c r="B547" s="155"/>
      <c r="C547" s="186" t="s">
        <v>2162</v>
      </c>
      <c r="D547" s="159"/>
      <c r="E547" s="160">
        <v>23.7</v>
      </c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47"/>
      <c r="Z547" s="147"/>
      <c r="AA547" s="147"/>
      <c r="AB547" s="147"/>
      <c r="AC547" s="147"/>
      <c r="AD547" s="147"/>
      <c r="AE547" s="147"/>
      <c r="AF547" s="147"/>
      <c r="AG547" s="147" t="s">
        <v>242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">
      <c r="A548" s="154"/>
      <c r="B548" s="155"/>
      <c r="C548" s="186" t="s">
        <v>2164</v>
      </c>
      <c r="D548" s="159"/>
      <c r="E548" s="160">
        <v>54.6</v>
      </c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242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6" t="s">
        <v>2165</v>
      </c>
      <c r="D549" s="159"/>
      <c r="E549" s="160">
        <v>5.04</v>
      </c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242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6" t="s">
        <v>2166</v>
      </c>
      <c r="D550" s="159"/>
      <c r="E550" s="160">
        <v>15.54</v>
      </c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242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6" t="s">
        <v>2167</v>
      </c>
      <c r="D551" s="159"/>
      <c r="E551" s="160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242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6" t="s">
        <v>428</v>
      </c>
      <c r="D552" s="159"/>
      <c r="E552" s="160"/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242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6" t="s">
        <v>2168</v>
      </c>
      <c r="D553" s="159"/>
      <c r="E553" s="160">
        <v>-21.085000000000001</v>
      </c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242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6" t="s">
        <v>2169</v>
      </c>
      <c r="D554" s="159"/>
      <c r="E554" s="160">
        <v>-25.085000000000001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242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ht="22.5" outlineLevel="1" x14ac:dyDescent="0.2">
      <c r="A555" s="170">
        <v>86</v>
      </c>
      <c r="B555" s="171" t="s">
        <v>695</v>
      </c>
      <c r="C555" s="185" t="s">
        <v>696</v>
      </c>
      <c r="D555" s="172" t="s">
        <v>247</v>
      </c>
      <c r="E555" s="173">
        <v>21.375</v>
      </c>
      <c r="F555" s="174"/>
      <c r="G555" s="175">
        <f>ROUND(E555*F555,2)</f>
        <v>0</v>
      </c>
      <c r="H555" s="158"/>
      <c r="I555" s="157">
        <f>ROUND(E555*H555,2)</f>
        <v>0</v>
      </c>
      <c r="J555" s="158"/>
      <c r="K555" s="157">
        <f>ROUND(E555*J555,2)</f>
        <v>0</v>
      </c>
      <c r="L555" s="157">
        <v>21</v>
      </c>
      <c r="M555" s="157">
        <f>G555*(1+L555/100)</f>
        <v>0</v>
      </c>
      <c r="N555" s="157">
        <v>9.8200000000000006E-3</v>
      </c>
      <c r="O555" s="157">
        <f>ROUND(E555*N555,2)</f>
        <v>0.21</v>
      </c>
      <c r="P555" s="157">
        <v>0</v>
      </c>
      <c r="Q555" s="157">
        <f>ROUND(E555*P555,2)</f>
        <v>0</v>
      </c>
      <c r="R555" s="157"/>
      <c r="S555" s="157" t="s">
        <v>237</v>
      </c>
      <c r="T555" s="157" t="s">
        <v>238</v>
      </c>
      <c r="U555" s="157">
        <v>2.19</v>
      </c>
      <c r="V555" s="157">
        <f>ROUND(E555*U555,2)</f>
        <v>46.81</v>
      </c>
      <c r="W555" s="157"/>
      <c r="X555" s="157" t="s">
        <v>239</v>
      </c>
      <c r="Y555" s="147"/>
      <c r="Z555" s="147"/>
      <c r="AA555" s="147"/>
      <c r="AB555" s="147"/>
      <c r="AC555" s="147"/>
      <c r="AD555" s="147"/>
      <c r="AE555" s="147"/>
      <c r="AF555" s="147"/>
      <c r="AG555" s="147" t="s">
        <v>240</v>
      </c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6" t="s">
        <v>2170</v>
      </c>
      <c r="D556" s="159"/>
      <c r="E556" s="160">
        <v>4.0949999999999998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242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6" t="s">
        <v>2171</v>
      </c>
      <c r="D557" s="159"/>
      <c r="E557" s="160">
        <v>8.19</v>
      </c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242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6" t="s">
        <v>2172</v>
      </c>
      <c r="D558" s="159"/>
      <c r="E558" s="160">
        <v>8.19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242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6" t="s">
        <v>2173</v>
      </c>
      <c r="D559" s="159"/>
      <c r="E559" s="160">
        <v>0.9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242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22.5" outlineLevel="1" x14ac:dyDescent="0.2">
      <c r="A560" s="170">
        <v>87</v>
      </c>
      <c r="B560" s="171" t="s">
        <v>698</v>
      </c>
      <c r="C560" s="185" t="s">
        <v>699</v>
      </c>
      <c r="D560" s="172" t="s">
        <v>247</v>
      </c>
      <c r="E560" s="173">
        <v>341.27</v>
      </c>
      <c r="F560" s="174"/>
      <c r="G560" s="175">
        <f>ROUND(E560*F560,2)</f>
        <v>0</v>
      </c>
      <c r="H560" s="158"/>
      <c r="I560" s="157">
        <f>ROUND(E560*H560,2)</f>
        <v>0</v>
      </c>
      <c r="J560" s="158"/>
      <c r="K560" s="157">
        <f>ROUND(E560*J560,2)</f>
        <v>0</v>
      </c>
      <c r="L560" s="157">
        <v>21</v>
      </c>
      <c r="M560" s="157">
        <f>G560*(1+L560/100)</f>
        <v>0</v>
      </c>
      <c r="N560" s="157">
        <v>5.2999999999999998E-4</v>
      </c>
      <c r="O560" s="157">
        <f>ROUND(E560*N560,2)</f>
        <v>0.18</v>
      </c>
      <c r="P560" s="157">
        <v>0</v>
      </c>
      <c r="Q560" s="157">
        <f>ROUND(E560*P560,2)</f>
        <v>0</v>
      </c>
      <c r="R560" s="157"/>
      <c r="S560" s="157" t="s">
        <v>237</v>
      </c>
      <c r="T560" s="157" t="s">
        <v>238</v>
      </c>
      <c r="U560" s="157">
        <v>0.21</v>
      </c>
      <c r="V560" s="157">
        <f>ROUND(E560*U560,2)</f>
        <v>71.67</v>
      </c>
      <c r="W560" s="157"/>
      <c r="X560" s="157" t="s">
        <v>239</v>
      </c>
      <c r="Y560" s="147"/>
      <c r="Z560" s="147"/>
      <c r="AA560" s="147"/>
      <c r="AB560" s="147"/>
      <c r="AC560" s="147"/>
      <c r="AD560" s="147"/>
      <c r="AE560" s="147"/>
      <c r="AF560" s="147"/>
      <c r="AG560" s="147" t="s">
        <v>240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6" t="s">
        <v>2174</v>
      </c>
      <c r="D561" s="159"/>
      <c r="E561" s="160">
        <v>52.92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242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6" t="s">
        <v>2175</v>
      </c>
      <c r="D562" s="159"/>
      <c r="E562" s="160">
        <v>39.5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242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6" t="s">
        <v>2176</v>
      </c>
      <c r="D563" s="159"/>
      <c r="E563" s="160">
        <v>248.85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242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6" t="s">
        <v>2177</v>
      </c>
      <c r="D564" s="159"/>
      <c r="E564" s="160"/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242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ht="22.5" outlineLevel="1" x14ac:dyDescent="0.2">
      <c r="A565" s="170">
        <v>88</v>
      </c>
      <c r="B565" s="171" t="s">
        <v>712</v>
      </c>
      <c r="C565" s="185" t="s">
        <v>713</v>
      </c>
      <c r="D565" s="172" t="s">
        <v>454</v>
      </c>
      <c r="E565" s="173">
        <v>142.5</v>
      </c>
      <c r="F565" s="174"/>
      <c r="G565" s="175">
        <f>ROUND(E565*F565,2)</f>
        <v>0</v>
      </c>
      <c r="H565" s="158"/>
      <c r="I565" s="157">
        <f>ROUND(E565*H565,2)</f>
        <v>0</v>
      </c>
      <c r="J565" s="158"/>
      <c r="K565" s="157">
        <f>ROUND(E565*J565,2)</f>
        <v>0</v>
      </c>
      <c r="L565" s="157">
        <v>21</v>
      </c>
      <c r="M565" s="157">
        <f>G565*(1+L565/100)</f>
        <v>0</v>
      </c>
      <c r="N565" s="157">
        <v>1.4999999999999999E-4</v>
      </c>
      <c r="O565" s="157">
        <f>ROUND(E565*N565,2)</f>
        <v>0.02</v>
      </c>
      <c r="P565" s="157">
        <v>0</v>
      </c>
      <c r="Q565" s="157">
        <f>ROUND(E565*P565,2)</f>
        <v>0</v>
      </c>
      <c r="R565" s="157"/>
      <c r="S565" s="157" t="s">
        <v>237</v>
      </c>
      <c r="T565" s="157" t="s">
        <v>238</v>
      </c>
      <c r="U565" s="157">
        <v>0.06</v>
      </c>
      <c r="V565" s="157">
        <f>ROUND(E565*U565,2)</f>
        <v>8.5500000000000007</v>
      </c>
      <c r="W565" s="157"/>
      <c r="X565" s="157" t="s">
        <v>239</v>
      </c>
      <c r="Y565" s="147"/>
      <c r="Z565" s="147"/>
      <c r="AA565" s="147"/>
      <c r="AB565" s="147"/>
      <c r="AC565" s="147"/>
      <c r="AD565" s="147"/>
      <c r="AE565" s="147"/>
      <c r="AF565" s="147"/>
      <c r="AG565" s="147" t="s">
        <v>254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6" t="s">
        <v>2148</v>
      </c>
      <c r="D566" s="159"/>
      <c r="E566" s="160">
        <v>27.3</v>
      </c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242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6" t="s">
        <v>2149</v>
      </c>
      <c r="D567" s="159"/>
      <c r="E567" s="160">
        <v>54.6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242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6" t="s">
        <v>2150</v>
      </c>
      <c r="D568" s="159"/>
      <c r="E568" s="160">
        <v>54.6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242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6" t="s">
        <v>2151</v>
      </c>
      <c r="D569" s="159"/>
      <c r="E569" s="160">
        <v>6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242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x14ac:dyDescent="0.2">
      <c r="A570" s="164" t="s">
        <v>232</v>
      </c>
      <c r="B570" s="165" t="s">
        <v>138</v>
      </c>
      <c r="C570" s="184" t="s">
        <v>139</v>
      </c>
      <c r="D570" s="166"/>
      <c r="E570" s="167"/>
      <c r="F570" s="168"/>
      <c r="G570" s="169">
        <f>SUMIF(AG571:AG711,"&lt;&gt;NOR",G571:G711)</f>
        <v>0</v>
      </c>
      <c r="H570" s="163"/>
      <c r="I570" s="163">
        <f>SUM(I571:I711)</f>
        <v>0</v>
      </c>
      <c r="J570" s="163"/>
      <c r="K570" s="163">
        <f>SUM(K571:K711)</f>
        <v>0</v>
      </c>
      <c r="L570" s="163"/>
      <c r="M570" s="163">
        <f>SUM(M571:M711)</f>
        <v>0</v>
      </c>
      <c r="N570" s="163"/>
      <c r="O570" s="163">
        <f>SUM(O571:O711)</f>
        <v>70.77</v>
      </c>
      <c r="P570" s="163"/>
      <c r="Q570" s="163">
        <f>SUM(Q571:Q711)</f>
        <v>0</v>
      </c>
      <c r="R570" s="163"/>
      <c r="S570" s="163"/>
      <c r="T570" s="163"/>
      <c r="U570" s="163"/>
      <c r="V570" s="163">
        <f>SUM(V571:V711)</f>
        <v>218.65000000000003</v>
      </c>
      <c r="W570" s="163"/>
      <c r="X570" s="163"/>
      <c r="AG570" t="s">
        <v>233</v>
      </c>
    </row>
    <row r="571" spans="1:60" ht="22.5" outlineLevel="1" x14ac:dyDescent="0.2">
      <c r="A571" s="170">
        <v>89</v>
      </c>
      <c r="B571" s="171" t="s">
        <v>2178</v>
      </c>
      <c r="C571" s="185" t="s">
        <v>2179</v>
      </c>
      <c r="D571" s="172" t="s">
        <v>236</v>
      </c>
      <c r="E571" s="173">
        <v>0.96675</v>
      </c>
      <c r="F571" s="174"/>
      <c r="G571" s="175">
        <f>ROUND(E571*F571,2)</f>
        <v>0</v>
      </c>
      <c r="H571" s="158"/>
      <c r="I571" s="157">
        <f>ROUND(E571*H571,2)</f>
        <v>0</v>
      </c>
      <c r="J571" s="158"/>
      <c r="K571" s="157">
        <f>ROUND(E571*J571,2)</f>
        <v>0</v>
      </c>
      <c r="L571" s="157">
        <v>21</v>
      </c>
      <c r="M571" s="157">
        <f>G571*(1+L571/100)</f>
        <v>0</v>
      </c>
      <c r="N571" s="157">
        <v>2.5249999999999999</v>
      </c>
      <c r="O571" s="157">
        <f>ROUND(E571*N571,2)</f>
        <v>2.44</v>
      </c>
      <c r="P571" s="157">
        <v>0</v>
      </c>
      <c r="Q571" s="157">
        <f>ROUND(E571*P571,2)</f>
        <v>0</v>
      </c>
      <c r="R571" s="157"/>
      <c r="S571" s="157" t="s">
        <v>237</v>
      </c>
      <c r="T571" s="157" t="s">
        <v>238</v>
      </c>
      <c r="U571" s="157">
        <v>2.58</v>
      </c>
      <c r="V571" s="157">
        <f>ROUND(E571*U571,2)</f>
        <v>2.4900000000000002</v>
      </c>
      <c r="W571" s="157"/>
      <c r="X571" s="157" t="s">
        <v>239</v>
      </c>
      <c r="Y571" s="147"/>
      <c r="Z571" s="147"/>
      <c r="AA571" s="147"/>
      <c r="AB571" s="147"/>
      <c r="AC571" s="147"/>
      <c r="AD571" s="147"/>
      <c r="AE571" s="147"/>
      <c r="AF571" s="147"/>
      <c r="AG571" s="147" t="s">
        <v>240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6" t="s">
        <v>2180</v>
      </c>
      <c r="D572" s="159"/>
      <c r="E572" s="160"/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242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6" t="s">
        <v>2181</v>
      </c>
      <c r="D573" s="159"/>
      <c r="E573" s="160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242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6" t="s">
        <v>2182</v>
      </c>
      <c r="D574" s="159"/>
      <c r="E574" s="160">
        <v>0.38674999999999998</v>
      </c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242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6" t="s">
        <v>428</v>
      </c>
      <c r="D575" s="159"/>
      <c r="E575" s="160"/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242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6" t="s">
        <v>1914</v>
      </c>
      <c r="D576" s="159"/>
      <c r="E576" s="160"/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242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6" t="s">
        <v>2183</v>
      </c>
      <c r="D577" s="159"/>
      <c r="E577" s="160"/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242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6" t="s">
        <v>2184</v>
      </c>
      <c r="D578" s="159"/>
      <c r="E578" s="160">
        <v>0.2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242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6" t="s">
        <v>428</v>
      </c>
      <c r="D579" s="159"/>
      <c r="E579" s="160"/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242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6" t="s">
        <v>1916</v>
      </c>
      <c r="D580" s="159"/>
      <c r="E580" s="160"/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242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6" t="s">
        <v>2185</v>
      </c>
      <c r="D581" s="159"/>
      <c r="E581" s="160"/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242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6" t="s">
        <v>2186</v>
      </c>
      <c r="D582" s="159"/>
      <c r="E582" s="160">
        <v>0.19</v>
      </c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242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6" t="s">
        <v>1906</v>
      </c>
      <c r="D583" s="159"/>
      <c r="E583" s="160"/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242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6" t="s">
        <v>2187</v>
      </c>
      <c r="D584" s="159"/>
      <c r="E584" s="160">
        <v>0.19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242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70">
        <v>90</v>
      </c>
      <c r="B585" s="171" t="s">
        <v>2188</v>
      </c>
      <c r="C585" s="185" t="s">
        <v>2189</v>
      </c>
      <c r="D585" s="172" t="s">
        <v>236</v>
      </c>
      <c r="E585" s="173">
        <v>0.96675</v>
      </c>
      <c r="F585" s="174"/>
      <c r="G585" s="175">
        <f>ROUND(E585*F585,2)</f>
        <v>0</v>
      </c>
      <c r="H585" s="158"/>
      <c r="I585" s="157">
        <f>ROUND(E585*H585,2)</f>
        <v>0</v>
      </c>
      <c r="J585" s="158"/>
      <c r="K585" s="157">
        <f>ROUND(E585*J585,2)</f>
        <v>0</v>
      </c>
      <c r="L585" s="157">
        <v>21</v>
      </c>
      <c r="M585" s="157">
        <f>G585*(1+L585/100)</f>
        <v>0</v>
      </c>
      <c r="N585" s="157">
        <v>0</v>
      </c>
      <c r="O585" s="157">
        <f>ROUND(E585*N585,2)</f>
        <v>0</v>
      </c>
      <c r="P585" s="157">
        <v>0</v>
      </c>
      <c r="Q585" s="157">
        <f>ROUND(E585*P585,2)</f>
        <v>0</v>
      </c>
      <c r="R585" s="157"/>
      <c r="S585" s="157" t="s">
        <v>237</v>
      </c>
      <c r="T585" s="157" t="s">
        <v>238</v>
      </c>
      <c r="U585" s="157">
        <v>1.35</v>
      </c>
      <c r="V585" s="157">
        <f>ROUND(E585*U585,2)</f>
        <v>1.31</v>
      </c>
      <c r="W585" s="157"/>
      <c r="X585" s="157" t="s">
        <v>239</v>
      </c>
      <c r="Y585" s="147"/>
      <c r="Z585" s="147"/>
      <c r="AA585" s="147"/>
      <c r="AB585" s="147"/>
      <c r="AC585" s="147"/>
      <c r="AD585" s="147"/>
      <c r="AE585" s="147"/>
      <c r="AF585" s="147"/>
      <c r="AG585" s="147" t="s">
        <v>240</v>
      </c>
      <c r="AH585" s="147"/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6" t="s">
        <v>2180</v>
      </c>
      <c r="D586" s="159"/>
      <c r="E586" s="160"/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242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6" t="s">
        <v>2181</v>
      </c>
      <c r="D587" s="159"/>
      <c r="E587" s="160"/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242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54"/>
      <c r="B588" s="155"/>
      <c r="C588" s="186" t="s">
        <v>2182</v>
      </c>
      <c r="D588" s="159"/>
      <c r="E588" s="160">
        <v>0.38674999999999998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47"/>
      <c r="Z588" s="147"/>
      <c r="AA588" s="147"/>
      <c r="AB588" s="147"/>
      <c r="AC588" s="147"/>
      <c r="AD588" s="147"/>
      <c r="AE588" s="147"/>
      <c r="AF588" s="147"/>
      <c r="AG588" s="147" t="s">
        <v>242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6" t="s">
        <v>428</v>
      </c>
      <c r="D589" s="159"/>
      <c r="E589" s="160"/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242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">
      <c r="A590" s="154"/>
      <c r="B590" s="155"/>
      <c r="C590" s="186" t="s">
        <v>1914</v>
      </c>
      <c r="D590" s="159"/>
      <c r="E590" s="160"/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242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">
      <c r="A591" s="154"/>
      <c r="B591" s="155"/>
      <c r="C591" s="186" t="s">
        <v>2183</v>
      </c>
      <c r="D591" s="159"/>
      <c r="E591" s="160"/>
      <c r="F591" s="157"/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242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">
      <c r="A592" s="154"/>
      <c r="B592" s="155"/>
      <c r="C592" s="186" t="s">
        <v>2184</v>
      </c>
      <c r="D592" s="159"/>
      <c r="E592" s="160">
        <v>0.2</v>
      </c>
      <c r="F592" s="157"/>
      <c r="G592" s="157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57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242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6" t="s">
        <v>428</v>
      </c>
      <c r="D593" s="159"/>
      <c r="E593" s="160"/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242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">
      <c r="A594" s="154"/>
      <c r="B594" s="155"/>
      <c r="C594" s="186" t="s">
        <v>1916</v>
      </c>
      <c r="D594" s="159"/>
      <c r="E594" s="160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47"/>
      <c r="Z594" s="147"/>
      <c r="AA594" s="147"/>
      <c r="AB594" s="147"/>
      <c r="AC594" s="147"/>
      <c r="AD594" s="147"/>
      <c r="AE594" s="147"/>
      <c r="AF594" s="147"/>
      <c r="AG594" s="147" t="s">
        <v>242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">
      <c r="A595" s="154"/>
      <c r="B595" s="155"/>
      <c r="C595" s="186" t="s">
        <v>2185</v>
      </c>
      <c r="D595" s="159"/>
      <c r="E595" s="160"/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242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6" t="s">
        <v>2186</v>
      </c>
      <c r="D596" s="159"/>
      <c r="E596" s="160">
        <v>0.19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242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">
      <c r="A597" s="154"/>
      <c r="B597" s="155"/>
      <c r="C597" s="186" t="s">
        <v>1906</v>
      </c>
      <c r="D597" s="159"/>
      <c r="E597" s="160"/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242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54"/>
      <c r="B598" s="155"/>
      <c r="C598" s="186" t="s">
        <v>2187</v>
      </c>
      <c r="D598" s="159"/>
      <c r="E598" s="160">
        <v>0.19</v>
      </c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242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70">
        <v>91</v>
      </c>
      <c r="B599" s="171" t="s">
        <v>2190</v>
      </c>
      <c r="C599" s="185" t="s">
        <v>2191</v>
      </c>
      <c r="D599" s="172" t="s">
        <v>236</v>
      </c>
      <c r="E599" s="173">
        <v>0.57999999999999996</v>
      </c>
      <c r="F599" s="174"/>
      <c r="G599" s="175">
        <f>ROUND(E599*F599,2)</f>
        <v>0</v>
      </c>
      <c r="H599" s="158"/>
      <c r="I599" s="157">
        <f>ROUND(E599*H599,2)</f>
        <v>0</v>
      </c>
      <c r="J599" s="158"/>
      <c r="K599" s="157">
        <f>ROUND(E599*J599,2)</f>
        <v>0</v>
      </c>
      <c r="L599" s="157">
        <v>21</v>
      </c>
      <c r="M599" s="157">
        <f>G599*(1+L599/100)</f>
        <v>0</v>
      </c>
      <c r="N599" s="157">
        <v>0</v>
      </c>
      <c r="O599" s="157">
        <f>ROUND(E599*N599,2)</f>
        <v>0</v>
      </c>
      <c r="P599" s="157">
        <v>0</v>
      </c>
      <c r="Q599" s="157">
        <f>ROUND(E599*P599,2)</f>
        <v>0</v>
      </c>
      <c r="R599" s="157"/>
      <c r="S599" s="157" t="s">
        <v>237</v>
      </c>
      <c r="T599" s="157" t="s">
        <v>238</v>
      </c>
      <c r="U599" s="157">
        <v>0.41</v>
      </c>
      <c r="V599" s="157">
        <f>ROUND(E599*U599,2)</f>
        <v>0.24</v>
      </c>
      <c r="W599" s="157"/>
      <c r="X599" s="157" t="s">
        <v>239</v>
      </c>
      <c r="Y599" s="147"/>
      <c r="Z599" s="147"/>
      <c r="AA599" s="147"/>
      <c r="AB599" s="147"/>
      <c r="AC599" s="147"/>
      <c r="AD599" s="147"/>
      <c r="AE599" s="147"/>
      <c r="AF599" s="147"/>
      <c r="AG599" s="147" t="s">
        <v>240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6" t="s">
        <v>1914</v>
      </c>
      <c r="D600" s="159"/>
      <c r="E600" s="160"/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242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">
      <c r="A601" s="154"/>
      <c r="B601" s="155"/>
      <c r="C601" s="186" t="s">
        <v>2183</v>
      </c>
      <c r="D601" s="159"/>
      <c r="E601" s="160"/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242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6" t="s">
        <v>2184</v>
      </c>
      <c r="D602" s="159"/>
      <c r="E602" s="160">
        <v>0.2</v>
      </c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242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6" t="s">
        <v>428</v>
      </c>
      <c r="D603" s="159"/>
      <c r="E603" s="160"/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242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54"/>
      <c r="B604" s="155"/>
      <c r="C604" s="186" t="s">
        <v>1916</v>
      </c>
      <c r="D604" s="159"/>
      <c r="E604" s="160"/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242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54"/>
      <c r="B605" s="155"/>
      <c r="C605" s="186" t="s">
        <v>2185</v>
      </c>
      <c r="D605" s="159"/>
      <c r="E605" s="160"/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242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6" t="s">
        <v>2186</v>
      </c>
      <c r="D606" s="159"/>
      <c r="E606" s="160">
        <v>0.19</v>
      </c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242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6" t="s">
        <v>1906</v>
      </c>
      <c r="D607" s="159"/>
      <c r="E607" s="160"/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242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6" t="s">
        <v>2187</v>
      </c>
      <c r="D608" s="159"/>
      <c r="E608" s="160">
        <v>0.19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242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ht="22.5" outlineLevel="1" x14ac:dyDescent="0.2">
      <c r="A609" s="170">
        <v>92</v>
      </c>
      <c r="B609" s="171" t="s">
        <v>2192</v>
      </c>
      <c r="C609" s="185" t="s">
        <v>2193</v>
      </c>
      <c r="D609" s="172" t="s">
        <v>274</v>
      </c>
      <c r="E609" s="173">
        <v>2.2970000000000001E-2</v>
      </c>
      <c r="F609" s="174"/>
      <c r="G609" s="175">
        <f>ROUND(E609*F609,2)</f>
        <v>0</v>
      </c>
      <c r="H609" s="158"/>
      <c r="I609" s="157">
        <f>ROUND(E609*H609,2)</f>
        <v>0</v>
      </c>
      <c r="J609" s="158"/>
      <c r="K609" s="157">
        <f>ROUND(E609*J609,2)</f>
        <v>0</v>
      </c>
      <c r="L609" s="157">
        <v>21</v>
      </c>
      <c r="M609" s="157">
        <f>G609*(1+L609/100)</f>
        <v>0</v>
      </c>
      <c r="N609" s="157">
        <v>1.0662499999999999</v>
      </c>
      <c r="O609" s="157">
        <f>ROUND(E609*N609,2)</f>
        <v>0.02</v>
      </c>
      <c r="P609" s="157">
        <v>0</v>
      </c>
      <c r="Q609" s="157">
        <f>ROUND(E609*P609,2)</f>
        <v>0</v>
      </c>
      <c r="R609" s="157"/>
      <c r="S609" s="157" t="s">
        <v>237</v>
      </c>
      <c r="T609" s="157" t="s">
        <v>238</v>
      </c>
      <c r="U609" s="157">
        <v>15.231</v>
      </c>
      <c r="V609" s="157">
        <f>ROUND(E609*U609,2)</f>
        <v>0.35</v>
      </c>
      <c r="W609" s="157"/>
      <c r="X609" s="157" t="s">
        <v>239</v>
      </c>
      <c r="Y609" s="147"/>
      <c r="Z609" s="147"/>
      <c r="AA609" s="147"/>
      <c r="AB609" s="147"/>
      <c r="AC609" s="147"/>
      <c r="AD609" s="147"/>
      <c r="AE609" s="147"/>
      <c r="AF609" s="147"/>
      <c r="AG609" s="147" t="s">
        <v>240</v>
      </c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6" t="s">
        <v>2194</v>
      </c>
      <c r="D610" s="159"/>
      <c r="E610" s="160"/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242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8" t="s">
        <v>275</v>
      </c>
      <c r="D611" s="161"/>
      <c r="E611" s="162"/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242</v>
      </c>
      <c r="AH611" s="147"/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9" t="s">
        <v>2195</v>
      </c>
      <c r="D612" s="161"/>
      <c r="E612" s="162"/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242</v>
      </c>
      <c r="AH612" s="147">
        <v>2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9" t="s">
        <v>2196</v>
      </c>
      <c r="D613" s="161"/>
      <c r="E613" s="162"/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242</v>
      </c>
      <c r="AH613" s="147">
        <v>2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9" t="s">
        <v>2197</v>
      </c>
      <c r="D614" s="161"/>
      <c r="E614" s="162">
        <v>2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242</v>
      </c>
      <c r="AH614" s="147">
        <v>2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9" t="s">
        <v>441</v>
      </c>
      <c r="D615" s="161"/>
      <c r="E615" s="162"/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242</v>
      </c>
      <c r="AH615" s="147">
        <v>2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9" t="s">
        <v>2198</v>
      </c>
      <c r="D616" s="161"/>
      <c r="E616" s="162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242</v>
      </c>
      <c r="AH616" s="147">
        <v>2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9" t="s">
        <v>2199</v>
      </c>
      <c r="D617" s="161"/>
      <c r="E617" s="162"/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242</v>
      </c>
      <c r="AH617" s="147">
        <v>2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9" t="s">
        <v>2200</v>
      </c>
      <c r="D618" s="161"/>
      <c r="E618" s="162">
        <v>1.9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242</v>
      </c>
      <c r="AH618" s="147">
        <v>2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9" t="s">
        <v>2201</v>
      </c>
      <c r="D619" s="161"/>
      <c r="E619" s="162"/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242</v>
      </c>
      <c r="AH619" s="147">
        <v>2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9" t="s">
        <v>2202</v>
      </c>
      <c r="D620" s="161"/>
      <c r="E620" s="162">
        <v>1.9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242</v>
      </c>
      <c r="AH620" s="147">
        <v>2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8" t="s">
        <v>277</v>
      </c>
      <c r="D621" s="161"/>
      <c r="E621" s="162"/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242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6" t="s">
        <v>2203</v>
      </c>
      <c r="D622" s="159"/>
      <c r="E622" s="160">
        <v>2.2970000000000001E-2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242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ht="22.5" outlineLevel="1" x14ac:dyDescent="0.2">
      <c r="A623" s="170">
        <v>93</v>
      </c>
      <c r="B623" s="171" t="s">
        <v>715</v>
      </c>
      <c r="C623" s="185" t="s">
        <v>716</v>
      </c>
      <c r="D623" s="172" t="s">
        <v>247</v>
      </c>
      <c r="E623" s="173">
        <v>95.58</v>
      </c>
      <c r="F623" s="174"/>
      <c r="G623" s="175">
        <f>ROUND(E623*F623,2)</f>
        <v>0</v>
      </c>
      <c r="H623" s="158"/>
      <c r="I623" s="157">
        <f>ROUND(E623*H623,2)</f>
        <v>0</v>
      </c>
      <c r="J623" s="158"/>
      <c r="K623" s="157">
        <f>ROUND(E623*J623,2)</f>
        <v>0</v>
      </c>
      <c r="L623" s="157">
        <v>21</v>
      </c>
      <c r="M623" s="157">
        <f>G623*(1+L623/100)</f>
        <v>0</v>
      </c>
      <c r="N623" s="157">
        <v>1.5910000000000001E-2</v>
      </c>
      <c r="O623" s="157">
        <f>ROUND(E623*N623,2)</f>
        <v>1.52</v>
      </c>
      <c r="P623" s="157">
        <v>0</v>
      </c>
      <c r="Q623" s="157">
        <f>ROUND(E623*P623,2)</f>
        <v>0</v>
      </c>
      <c r="R623" s="157"/>
      <c r="S623" s="157" t="s">
        <v>237</v>
      </c>
      <c r="T623" s="157" t="s">
        <v>238</v>
      </c>
      <c r="U623" s="157">
        <v>0.20300000000000001</v>
      </c>
      <c r="V623" s="157">
        <f>ROUND(E623*U623,2)</f>
        <v>19.399999999999999</v>
      </c>
      <c r="W623" s="157"/>
      <c r="X623" s="157" t="s">
        <v>239</v>
      </c>
      <c r="Y623" s="147"/>
      <c r="Z623" s="147"/>
      <c r="AA623" s="147"/>
      <c r="AB623" s="147"/>
      <c r="AC623" s="147"/>
      <c r="AD623" s="147"/>
      <c r="AE623" s="147"/>
      <c r="AF623" s="147"/>
      <c r="AG623" s="147" t="s">
        <v>240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6" t="s">
        <v>2204</v>
      </c>
      <c r="D624" s="159"/>
      <c r="E624" s="160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242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6" t="s">
        <v>308</v>
      </c>
      <c r="D625" s="159"/>
      <c r="E625" s="160"/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242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6" t="s">
        <v>2205</v>
      </c>
      <c r="D626" s="159"/>
      <c r="E626" s="160">
        <v>9.14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242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6" t="s">
        <v>2206</v>
      </c>
      <c r="D627" s="159"/>
      <c r="E627" s="160">
        <v>20.7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242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6" t="s">
        <v>428</v>
      </c>
      <c r="D628" s="159"/>
      <c r="E628" s="160"/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242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6" t="s">
        <v>2207</v>
      </c>
      <c r="D629" s="159"/>
      <c r="E629" s="160"/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242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6" t="s">
        <v>313</v>
      </c>
      <c r="D630" s="159"/>
      <c r="E630" s="160"/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242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6" t="s">
        <v>2208</v>
      </c>
      <c r="D631" s="159"/>
      <c r="E631" s="160">
        <v>13.4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242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6" t="s">
        <v>2209</v>
      </c>
      <c r="D632" s="159"/>
      <c r="E632" s="160">
        <v>31.5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242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6" t="s">
        <v>428</v>
      </c>
      <c r="D633" s="159"/>
      <c r="E633" s="160"/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242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6" t="s">
        <v>2210</v>
      </c>
      <c r="D634" s="159"/>
      <c r="E634" s="160"/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242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6" t="s">
        <v>2211</v>
      </c>
      <c r="D635" s="159"/>
      <c r="E635" s="160">
        <v>10.595000000000001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242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6" t="s">
        <v>2212</v>
      </c>
      <c r="D636" s="159"/>
      <c r="E636" s="160">
        <v>10.244999999999999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242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6" t="s">
        <v>2213</v>
      </c>
      <c r="D637" s="159"/>
      <c r="E637" s="160"/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242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2.5" outlineLevel="1" x14ac:dyDescent="0.2">
      <c r="A638" s="170">
        <v>94</v>
      </c>
      <c r="B638" s="171" t="s">
        <v>740</v>
      </c>
      <c r="C638" s="185" t="s">
        <v>741</v>
      </c>
      <c r="D638" s="172" t="s">
        <v>247</v>
      </c>
      <c r="E638" s="173">
        <v>292.5</v>
      </c>
      <c r="F638" s="174"/>
      <c r="G638" s="175">
        <f>ROUND(E638*F638,2)</f>
        <v>0</v>
      </c>
      <c r="H638" s="158"/>
      <c r="I638" s="157">
        <f>ROUND(E638*H638,2)</f>
        <v>0</v>
      </c>
      <c r="J638" s="158"/>
      <c r="K638" s="157">
        <f>ROUND(E638*J638,2)</f>
        <v>0</v>
      </c>
      <c r="L638" s="157">
        <v>21</v>
      </c>
      <c r="M638" s="157">
        <f>G638*(1+L638/100)</f>
        <v>0</v>
      </c>
      <c r="N638" s="157">
        <v>3.1660000000000001E-2</v>
      </c>
      <c r="O638" s="157">
        <f>ROUND(E638*N638,2)</f>
        <v>9.26</v>
      </c>
      <c r="P638" s="157">
        <v>0</v>
      </c>
      <c r="Q638" s="157">
        <f>ROUND(E638*P638,2)</f>
        <v>0</v>
      </c>
      <c r="R638" s="157"/>
      <c r="S638" s="157" t="s">
        <v>237</v>
      </c>
      <c r="T638" s="157" t="s">
        <v>238</v>
      </c>
      <c r="U638" s="157">
        <v>0.21299999999999999</v>
      </c>
      <c r="V638" s="157">
        <f>ROUND(E638*U638,2)</f>
        <v>62.3</v>
      </c>
      <c r="W638" s="157"/>
      <c r="X638" s="157" t="s">
        <v>239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240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6" t="s">
        <v>2214</v>
      </c>
      <c r="D639" s="159"/>
      <c r="E639" s="160"/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242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54"/>
      <c r="B640" s="155"/>
      <c r="C640" s="186" t="s">
        <v>316</v>
      </c>
      <c r="D640" s="159"/>
      <c r="E640" s="160"/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57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242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6" t="s">
        <v>2057</v>
      </c>
      <c r="D641" s="159"/>
      <c r="E641" s="160">
        <v>33.700000000000003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242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">
      <c r="A642" s="154"/>
      <c r="B642" s="155"/>
      <c r="C642" s="186" t="s">
        <v>2058</v>
      </c>
      <c r="D642" s="159"/>
      <c r="E642" s="160">
        <v>15.3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242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54"/>
      <c r="B643" s="155"/>
      <c r="C643" s="186" t="s">
        <v>2059</v>
      </c>
      <c r="D643" s="159"/>
      <c r="E643" s="160">
        <v>10.5</v>
      </c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47"/>
      <c r="Z643" s="147"/>
      <c r="AA643" s="147"/>
      <c r="AB643" s="147"/>
      <c r="AC643" s="147"/>
      <c r="AD643" s="147"/>
      <c r="AE643" s="147"/>
      <c r="AF643" s="147"/>
      <c r="AG643" s="147" t="s">
        <v>242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6" t="s">
        <v>2060</v>
      </c>
      <c r="D644" s="159"/>
      <c r="E644" s="160">
        <v>4.8</v>
      </c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242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6" t="s">
        <v>2061</v>
      </c>
      <c r="D645" s="159"/>
      <c r="E645" s="160">
        <v>7.1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242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">
      <c r="A646" s="154"/>
      <c r="B646" s="155"/>
      <c r="C646" s="186" t="s">
        <v>2062</v>
      </c>
      <c r="D646" s="159"/>
      <c r="E646" s="160">
        <v>7.4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242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6" t="s">
        <v>2063</v>
      </c>
      <c r="D647" s="159"/>
      <c r="E647" s="160">
        <v>21.3</v>
      </c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242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6" t="s">
        <v>2064</v>
      </c>
      <c r="D648" s="159"/>
      <c r="E648" s="160">
        <v>63.8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242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54"/>
      <c r="B649" s="155"/>
      <c r="C649" s="186" t="s">
        <v>2065</v>
      </c>
      <c r="D649" s="159"/>
      <c r="E649" s="160">
        <v>64.400000000000006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242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">
      <c r="A650" s="154"/>
      <c r="B650" s="155"/>
      <c r="C650" s="186" t="s">
        <v>2066</v>
      </c>
      <c r="D650" s="159"/>
      <c r="E650" s="160">
        <v>39</v>
      </c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242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">
      <c r="A651" s="154"/>
      <c r="B651" s="155"/>
      <c r="C651" s="186" t="s">
        <v>428</v>
      </c>
      <c r="D651" s="159"/>
      <c r="E651" s="160"/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57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242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6" t="s">
        <v>2215</v>
      </c>
      <c r="D652" s="159"/>
      <c r="E652" s="160"/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242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6" t="s">
        <v>308</v>
      </c>
      <c r="D653" s="159"/>
      <c r="E653" s="160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242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6" t="s">
        <v>2216</v>
      </c>
      <c r="D654" s="159"/>
      <c r="E654" s="160">
        <v>25.2</v>
      </c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242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ht="22.5" outlineLevel="1" x14ac:dyDescent="0.2">
      <c r="A655" s="170">
        <v>95</v>
      </c>
      <c r="B655" s="171" t="s">
        <v>743</v>
      </c>
      <c r="C655" s="185" t="s">
        <v>744</v>
      </c>
      <c r="D655" s="172" t="s">
        <v>247</v>
      </c>
      <c r="E655" s="173">
        <v>269.3</v>
      </c>
      <c r="F655" s="174"/>
      <c r="G655" s="175">
        <f>ROUND(E655*F655,2)</f>
        <v>0</v>
      </c>
      <c r="H655" s="158"/>
      <c r="I655" s="157">
        <f>ROUND(E655*H655,2)</f>
        <v>0</v>
      </c>
      <c r="J655" s="158"/>
      <c r="K655" s="157">
        <f>ROUND(E655*J655,2)</f>
        <v>0</v>
      </c>
      <c r="L655" s="157">
        <v>21</v>
      </c>
      <c r="M655" s="157">
        <f>G655*(1+L655/100)</f>
        <v>0</v>
      </c>
      <c r="N655" s="157">
        <v>0.1111</v>
      </c>
      <c r="O655" s="157">
        <f>ROUND(E655*N655,2)</f>
        <v>29.92</v>
      </c>
      <c r="P655" s="157">
        <v>0</v>
      </c>
      <c r="Q655" s="157">
        <f>ROUND(E655*P655,2)</f>
        <v>0</v>
      </c>
      <c r="R655" s="157"/>
      <c r="S655" s="157" t="s">
        <v>237</v>
      </c>
      <c r="T655" s="157" t="s">
        <v>238</v>
      </c>
      <c r="U655" s="157">
        <v>0.13100000000000001</v>
      </c>
      <c r="V655" s="157">
        <f>ROUND(E655*U655,2)</f>
        <v>35.28</v>
      </c>
      <c r="W655" s="157"/>
      <c r="X655" s="157" t="s">
        <v>239</v>
      </c>
      <c r="Y655" s="147"/>
      <c r="Z655" s="147"/>
      <c r="AA655" s="147"/>
      <c r="AB655" s="147"/>
      <c r="AC655" s="147"/>
      <c r="AD655" s="147"/>
      <c r="AE655" s="147"/>
      <c r="AF655" s="147"/>
      <c r="AG655" s="147" t="s">
        <v>240</v>
      </c>
      <c r="AH655" s="147"/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 x14ac:dyDescent="0.2">
      <c r="A656" s="154"/>
      <c r="B656" s="155"/>
      <c r="C656" s="186" t="s">
        <v>2217</v>
      </c>
      <c r="D656" s="159"/>
      <c r="E656" s="160"/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242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54"/>
      <c r="B657" s="155"/>
      <c r="C657" s="186" t="s">
        <v>2218</v>
      </c>
      <c r="D657" s="159"/>
      <c r="E657" s="160"/>
      <c r="F657" s="157"/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57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242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">
      <c r="A658" s="154"/>
      <c r="B658" s="155"/>
      <c r="C658" s="186" t="s">
        <v>1969</v>
      </c>
      <c r="D658" s="159"/>
      <c r="E658" s="160">
        <v>33.700000000000003</v>
      </c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242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">
      <c r="A659" s="154"/>
      <c r="B659" s="155"/>
      <c r="C659" s="186" t="s">
        <v>1970</v>
      </c>
      <c r="D659" s="159"/>
      <c r="E659" s="160">
        <v>15.3</v>
      </c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242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">
      <c r="A660" s="154"/>
      <c r="B660" s="155"/>
      <c r="C660" s="186" t="s">
        <v>1979</v>
      </c>
      <c r="D660" s="159"/>
      <c r="E660" s="160">
        <v>10.5</v>
      </c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242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54"/>
      <c r="B661" s="155"/>
      <c r="C661" s="186" t="s">
        <v>1980</v>
      </c>
      <c r="D661" s="159"/>
      <c r="E661" s="160">
        <v>4.8</v>
      </c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242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54"/>
      <c r="B662" s="155"/>
      <c r="C662" s="186" t="s">
        <v>1971</v>
      </c>
      <c r="D662" s="159"/>
      <c r="E662" s="160">
        <v>7.1</v>
      </c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242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">
      <c r="A663" s="154"/>
      <c r="B663" s="155"/>
      <c r="C663" s="186" t="s">
        <v>1972</v>
      </c>
      <c r="D663" s="159"/>
      <c r="E663" s="160">
        <v>7.4</v>
      </c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242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 x14ac:dyDescent="0.2">
      <c r="A664" s="154"/>
      <c r="B664" s="155"/>
      <c r="C664" s="186" t="s">
        <v>1973</v>
      </c>
      <c r="D664" s="159"/>
      <c r="E664" s="160">
        <v>21.3</v>
      </c>
      <c r="F664" s="157"/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57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242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">
      <c r="A665" s="154"/>
      <c r="B665" s="155"/>
      <c r="C665" s="186" t="s">
        <v>1974</v>
      </c>
      <c r="D665" s="159"/>
      <c r="E665" s="160">
        <v>63.8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242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1" x14ac:dyDescent="0.2">
      <c r="A666" s="154"/>
      <c r="B666" s="155"/>
      <c r="C666" s="186" t="s">
        <v>1975</v>
      </c>
      <c r="D666" s="159"/>
      <c r="E666" s="160">
        <v>64.400000000000006</v>
      </c>
      <c r="F666" s="157"/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57"/>
      <c r="Y666" s="147"/>
      <c r="Z666" s="147"/>
      <c r="AA666" s="147"/>
      <c r="AB666" s="147"/>
      <c r="AC666" s="147"/>
      <c r="AD666" s="147"/>
      <c r="AE666" s="147"/>
      <c r="AF666" s="147"/>
      <c r="AG666" s="147" t="s">
        <v>242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6" t="s">
        <v>1981</v>
      </c>
      <c r="D667" s="159"/>
      <c r="E667" s="160">
        <v>39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242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54"/>
      <c r="B668" s="155"/>
      <c r="C668" s="186" t="s">
        <v>428</v>
      </c>
      <c r="D668" s="159"/>
      <c r="E668" s="160"/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242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6" t="s">
        <v>2219</v>
      </c>
      <c r="D669" s="159"/>
      <c r="E669" s="160"/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242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6" t="s">
        <v>2220</v>
      </c>
      <c r="D670" s="159"/>
      <c r="E670" s="160"/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242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6" t="s">
        <v>2221</v>
      </c>
      <c r="D671" s="159"/>
      <c r="E671" s="160">
        <v>2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242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ht="22.5" outlineLevel="1" x14ac:dyDescent="0.2">
      <c r="A672" s="170">
        <v>96</v>
      </c>
      <c r="B672" s="171" t="s">
        <v>750</v>
      </c>
      <c r="C672" s="185" t="s">
        <v>751</v>
      </c>
      <c r="D672" s="172" t="s">
        <v>247</v>
      </c>
      <c r="E672" s="173">
        <v>273.3</v>
      </c>
      <c r="F672" s="174"/>
      <c r="G672" s="175">
        <f>ROUND(E672*F672,2)</f>
        <v>0</v>
      </c>
      <c r="H672" s="158"/>
      <c r="I672" s="157">
        <f>ROUND(E672*H672,2)</f>
        <v>0</v>
      </c>
      <c r="J672" s="158"/>
      <c r="K672" s="157">
        <f>ROUND(E672*J672,2)</f>
        <v>0</v>
      </c>
      <c r="L672" s="157">
        <v>21</v>
      </c>
      <c r="M672" s="157">
        <f>G672*(1+L672/100)</f>
        <v>0</v>
      </c>
      <c r="N672" s="157">
        <v>1.111E-2</v>
      </c>
      <c r="O672" s="157">
        <f>ROUND(E672*N672,2)</f>
        <v>3.04</v>
      </c>
      <c r="P672" s="157">
        <v>0</v>
      </c>
      <c r="Q672" s="157">
        <f>ROUND(E672*P672,2)</f>
        <v>0</v>
      </c>
      <c r="R672" s="157"/>
      <c r="S672" s="157" t="s">
        <v>237</v>
      </c>
      <c r="T672" s="157" t="s">
        <v>238</v>
      </c>
      <c r="U672" s="157">
        <v>4.0000000000000001E-3</v>
      </c>
      <c r="V672" s="157">
        <f>ROUND(E672*U672,2)</f>
        <v>1.0900000000000001</v>
      </c>
      <c r="W672" s="157"/>
      <c r="X672" s="157" t="s">
        <v>239</v>
      </c>
      <c r="Y672" s="147"/>
      <c r="Z672" s="147"/>
      <c r="AA672" s="147"/>
      <c r="AB672" s="147"/>
      <c r="AC672" s="147"/>
      <c r="AD672" s="147"/>
      <c r="AE672" s="147"/>
      <c r="AF672" s="147"/>
      <c r="AG672" s="147" t="s">
        <v>240</v>
      </c>
      <c r="AH672" s="147"/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8" t="s">
        <v>275</v>
      </c>
      <c r="D673" s="161"/>
      <c r="E673" s="162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242</v>
      </c>
      <c r="AH673" s="147"/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9" t="s">
        <v>2222</v>
      </c>
      <c r="D674" s="161"/>
      <c r="E674" s="162"/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242</v>
      </c>
      <c r="AH674" s="147">
        <v>2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9" t="s">
        <v>2223</v>
      </c>
      <c r="D675" s="161"/>
      <c r="E675" s="162"/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242</v>
      </c>
      <c r="AH675" s="147">
        <v>2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9" t="s">
        <v>2224</v>
      </c>
      <c r="D676" s="161"/>
      <c r="E676" s="162">
        <v>33.700000000000003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242</v>
      </c>
      <c r="AH676" s="147">
        <v>2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9" t="s">
        <v>2225</v>
      </c>
      <c r="D677" s="161"/>
      <c r="E677" s="162">
        <v>15.3</v>
      </c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242</v>
      </c>
      <c r="AH677" s="147">
        <v>2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9" t="s">
        <v>2226</v>
      </c>
      <c r="D678" s="161"/>
      <c r="E678" s="162">
        <v>10.5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242</v>
      </c>
      <c r="AH678" s="147">
        <v>2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9" t="s">
        <v>2227</v>
      </c>
      <c r="D679" s="161"/>
      <c r="E679" s="162">
        <v>4.8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242</v>
      </c>
      <c r="AH679" s="147">
        <v>2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9" t="s">
        <v>2228</v>
      </c>
      <c r="D680" s="161"/>
      <c r="E680" s="162">
        <v>7.1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242</v>
      </c>
      <c r="AH680" s="147">
        <v>2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9" t="s">
        <v>2229</v>
      </c>
      <c r="D681" s="161"/>
      <c r="E681" s="162">
        <v>7.4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242</v>
      </c>
      <c r="AH681" s="147">
        <v>2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9" t="s">
        <v>2230</v>
      </c>
      <c r="D682" s="161"/>
      <c r="E682" s="162">
        <v>21.3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242</v>
      </c>
      <c r="AH682" s="147">
        <v>2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9" t="s">
        <v>2231</v>
      </c>
      <c r="D683" s="161"/>
      <c r="E683" s="162">
        <v>63.8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242</v>
      </c>
      <c r="AH683" s="147">
        <v>2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9" t="s">
        <v>2232</v>
      </c>
      <c r="D684" s="161"/>
      <c r="E684" s="162">
        <v>64.400000000000006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242</v>
      </c>
      <c r="AH684" s="147">
        <v>2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9" t="s">
        <v>2233</v>
      </c>
      <c r="D685" s="161"/>
      <c r="E685" s="162">
        <v>39</v>
      </c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242</v>
      </c>
      <c r="AH685" s="147">
        <v>2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8" t="s">
        <v>277</v>
      </c>
      <c r="D686" s="161"/>
      <c r="E686" s="162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242</v>
      </c>
      <c r="AH686" s="147"/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6" t="s">
        <v>2234</v>
      </c>
      <c r="D687" s="159"/>
      <c r="E687" s="160">
        <v>267.3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242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8" t="s">
        <v>275</v>
      </c>
      <c r="D688" s="161"/>
      <c r="E688" s="162"/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242</v>
      </c>
      <c r="AH688" s="147"/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9" t="s">
        <v>2235</v>
      </c>
      <c r="D689" s="161"/>
      <c r="E689" s="162"/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242</v>
      </c>
      <c r="AH689" s="147">
        <v>2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9" t="s">
        <v>2236</v>
      </c>
      <c r="D690" s="161"/>
      <c r="E690" s="162"/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242</v>
      </c>
      <c r="AH690" s="147">
        <v>2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9" t="s">
        <v>2237</v>
      </c>
      <c r="D691" s="161"/>
      <c r="E691" s="162">
        <v>2</v>
      </c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242</v>
      </c>
      <c r="AH691" s="147">
        <v>2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8" t="s">
        <v>277</v>
      </c>
      <c r="D692" s="161"/>
      <c r="E692" s="162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242</v>
      </c>
      <c r="AH692" s="147"/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6" t="s">
        <v>2238</v>
      </c>
      <c r="D693" s="159"/>
      <c r="E693" s="160">
        <v>6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242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ht="22.5" outlineLevel="1" x14ac:dyDescent="0.2">
      <c r="A694" s="170">
        <v>97</v>
      </c>
      <c r="B694" s="171" t="s">
        <v>767</v>
      </c>
      <c r="C694" s="185" t="s">
        <v>2239</v>
      </c>
      <c r="D694" s="172" t="s">
        <v>247</v>
      </c>
      <c r="E694" s="173">
        <v>95.58</v>
      </c>
      <c r="F694" s="174"/>
      <c r="G694" s="175">
        <f>ROUND(E694*F694,2)</f>
        <v>0</v>
      </c>
      <c r="H694" s="158"/>
      <c r="I694" s="157">
        <f>ROUND(E694*H694,2)</f>
        <v>0</v>
      </c>
      <c r="J694" s="158"/>
      <c r="K694" s="157">
        <f>ROUND(E694*J694,2)</f>
        <v>0</v>
      </c>
      <c r="L694" s="157">
        <v>21</v>
      </c>
      <c r="M694" s="157">
        <f>G694*(1+L694/100)</f>
        <v>0</v>
      </c>
      <c r="N694" s="157">
        <v>4.9840000000000002E-2</v>
      </c>
      <c r="O694" s="157">
        <f>ROUND(E694*N694,2)</f>
        <v>4.76</v>
      </c>
      <c r="P694" s="157">
        <v>0</v>
      </c>
      <c r="Q694" s="157">
        <f>ROUND(E694*P694,2)</f>
        <v>0</v>
      </c>
      <c r="R694" s="157"/>
      <c r="S694" s="157" t="s">
        <v>237</v>
      </c>
      <c r="T694" s="157" t="s">
        <v>238</v>
      </c>
      <c r="U694" s="157">
        <v>0.25</v>
      </c>
      <c r="V694" s="157">
        <f>ROUND(E694*U694,2)</f>
        <v>23.9</v>
      </c>
      <c r="W694" s="157"/>
      <c r="X694" s="157" t="s">
        <v>239</v>
      </c>
      <c r="Y694" s="147"/>
      <c r="Z694" s="147"/>
      <c r="AA694" s="147"/>
      <c r="AB694" s="147"/>
      <c r="AC694" s="147"/>
      <c r="AD694" s="147"/>
      <c r="AE694" s="147"/>
      <c r="AF694" s="147"/>
      <c r="AG694" s="147" t="s">
        <v>240</v>
      </c>
      <c r="AH694" s="147"/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6" t="s">
        <v>2204</v>
      </c>
      <c r="D695" s="159"/>
      <c r="E695" s="160"/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242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6" t="s">
        <v>308</v>
      </c>
      <c r="D696" s="159"/>
      <c r="E696" s="160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242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6" t="s">
        <v>2205</v>
      </c>
      <c r="D697" s="159"/>
      <c r="E697" s="160">
        <v>9.14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242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6" t="s">
        <v>2206</v>
      </c>
      <c r="D698" s="159"/>
      <c r="E698" s="160">
        <v>20.7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242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6" t="s">
        <v>428</v>
      </c>
      <c r="D699" s="159"/>
      <c r="E699" s="160"/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242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6" t="s">
        <v>2207</v>
      </c>
      <c r="D700" s="159"/>
      <c r="E700" s="160"/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242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6" t="s">
        <v>313</v>
      </c>
      <c r="D701" s="159"/>
      <c r="E701" s="160"/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242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6" t="s">
        <v>2208</v>
      </c>
      <c r="D702" s="159"/>
      <c r="E702" s="160">
        <v>13.4</v>
      </c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242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6" t="s">
        <v>2209</v>
      </c>
      <c r="D703" s="159"/>
      <c r="E703" s="160">
        <v>31.5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242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6" t="s">
        <v>428</v>
      </c>
      <c r="D704" s="159"/>
      <c r="E704" s="160"/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242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6" t="s">
        <v>2210</v>
      </c>
      <c r="D705" s="159"/>
      <c r="E705" s="160"/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242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6" t="s">
        <v>2211</v>
      </c>
      <c r="D706" s="159"/>
      <c r="E706" s="160">
        <v>10.595000000000001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242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6" t="s">
        <v>2212</v>
      </c>
      <c r="D707" s="159"/>
      <c r="E707" s="160">
        <v>10.244999999999999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242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6" t="s">
        <v>2213</v>
      </c>
      <c r="D708" s="159"/>
      <c r="E708" s="160"/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242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70">
        <v>98</v>
      </c>
      <c r="B709" s="171" t="s">
        <v>2240</v>
      </c>
      <c r="C709" s="185" t="s">
        <v>2241</v>
      </c>
      <c r="D709" s="172" t="s">
        <v>247</v>
      </c>
      <c r="E709" s="173">
        <v>266.76</v>
      </c>
      <c r="F709" s="174"/>
      <c r="G709" s="175">
        <f>ROUND(E709*F709,2)</f>
        <v>0</v>
      </c>
      <c r="H709" s="158"/>
      <c r="I709" s="157">
        <f>ROUND(E709*H709,2)</f>
        <v>0</v>
      </c>
      <c r="J709" s="158"/>
      <c r="K709" s="157">
        <f>ROUND(E709*J709,2)</f>
        <v>0</v>
      </c>
      <c r="L709" s="157">
        <v>21</v>
      </c>
      <c r="M709" s="157">
        <f>G709*(1+L709/100)</f>
        <v>0</v>
      </c>
      <c r="N709" s="157">
        <v>7.4260000000000007E-2</v>
      </c>
      <c r="O709" s="157">
        <f>ROUND(E709*N709,2)</f>
        <v>19.809999999999999</v>
      </c>
      <c r="P709" s="157">
        <v>0</v>
      </c>
      <c r="Q709" s="157">
        <f>ROUND(E709*P709,2)</f>
        <v>0</v>
      </c>
      <c r="R709" s="157"/>
      <c r="S709" s="157" t="s">
        <v>237</v>
      </c>
      <c r="T709" s="157" t="s">
        <v>238</v>
      </c>
      <c r="U709" s="157">
        <v>0.27100000000000002</v>
      </c>
      <c r="V709" s="157">
        <f>ROUND(E709*U709,2)</f>
        <v>72.290000000000006</v>
      </c>
      <c r="W709" s="157"/>
      <c r="X709" s="157" t="s">
        <v>239</v>
      </c>
      <c r="Y709" s="147"/>
      <c r="Z709" s="147"/>
      <c r="AA709" s="147"/>
      <c r="AB709" s="147"/>
      <c r="AC709" s="147"/>
      <c r="AD709" s="147"/>
      <c r="AE709" s="147"/>
      <c r="AF709" s="147"/>
      <c r="AG709" s="147" t="s">
        <v>240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54"/>
      <c r="B710" s="155"/>
      <c r="C710" s="186" t="s">
        <v>2242</v>
      </c>
      <c r="D710" s="159"/>
      <c r="E710" s="160"/>
      <c r="F710" s="157"/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57"/>
      <c r="Y710" s="147"/>
      <c r="Z710" s="147"/>
      <c r="AA710" s="147"/>
      <c r="AB710" s="147"/>
      <c r="AC710" s="147"/>
      <c r="AD710" s="147"/>
      <c r="AE710" s="147"/>
      <c r="AF710" s="147"/>
      <c r="AG710" s="147" t="s">
        <v>242</v>
      </c>
      <c r="AH710" s="147">
        <v>0</v>
      </c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6" t="s">
        <v>2243</v>
      </c>
      <c r="D711" s="159"/>
      <c r="E711" s="160">
        <v>266.76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242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x14ac:dyDescent="0.2">
      <c r="A712" s="164" t="s">
        <v>232</v>
      </c>
      <c r="B712" s="165" t="s">
        <v>144</v>
      </c>
      <c r="C712" s="184" t="s">
        <v>145</v>
      </c>
      <c r="D712" s="166"/>
      <c r="E712" s="167"/>
      <c r="F712" s="168"/>
      <c r="G712" s="169">
        <f>SUMIF(AG713:AG771,"&lt;&gt;NOR",G713:G771)</f>
        <v>0</v>
      </c>
      <c r="H712" s="163"/>
      <c r="I712" s="163">
        <f>SUM(I713:I771)</f>
        <v>0</v>
      </c>
      <c r="J712" s="163"/>
      <c r="K712" s="163">
        <f>SUM(K713:K771)</f>
        <v>0</v>
      </c>
      <c r="L712" s="163"/>
      <c r="M712" s="163">
        <f>SUM(M713:M771)</f>
        <v>0</v>
      </c>
      <c r="N712" s="163"/>
      <c r="O712" s="163">
        <f>SUM(O713:O771)</f>
        <v>21.47</v>
      </c>
      <c r="P712" s="163"/>
      <c r="Q712" s="163">
        <f>SUM(Q713:Q771)</f>
        <v>0</v>
      </c>
      <c r="R712" s="163"/>
      <c r="S712" s="163"/>
      <c r="T712" s="163"/>
      <c r="U712" s="163"/>
      <c r="V712" s="163">
        <f>SUM(V713:V771)</f>
        <v>459.09999999999997</v>
      </c>
      <c r="W712" s="163"/>
      <c r="X712" s="163"/>
      <c r="AG712" t="s">
        <v>233</v>
      </c>
    </row>
    <row r="713" spans="1:60" outlineLevel="1" x14ac:dyDescent="0.2">
      <c r="A713" s="170">
        <v>99</v>
      </c>
      <c r="B713" s="171" t="s">
        <v>776</v>
      </c>
      <c r="C713" s="185" t="s">
        <v>777</v>
      </c>
      <c r="D713" s="172" t="s">
        <v>247</v>
      </c>
      <c r="E713" s="173">
        <v>1014.425</v>
      </c>
      <c r="F713" s="174"/>
      <c r="G713" s="175">
        <f>ROUND(E713*F713,2)</f>
        <v>0</v>
      </c>
      <c r="H713" s="158"/>
      <c r="I713" s="157">
        <f>ROUND(E713*H713,2)</f>
        <v>0</v>
      </c>
      <c r="J713" s="158"/>
      <c r="K713" s="157">
        <f>ROUND(E713*J713,2)</f>
        <v>0</v>
      </c>
      <c r="L713" s="157">
        <v>21</v>
      </c>
      <c r="M713" s="157">
        <f>G713*(1+L713/100)</f>
        <v>0</v>
      </c>
      <c r="N713" s="157">
        <v>1.8380000000000001E-2</v>
      </c>
      <c r="O713" s="157">
        <f>ROUND(E713*N713,2)</f>
        <v>18.649999999999999</v>
      </c>
      <c r="P713" s="157">
        <v>0</v>
      </c>
      <c r="Q713" s="157">
        <f>ROUND(E713*P713,2)</f>
        <v>0</v>
      </c>
      <c r="R713" s="157"/>
      <c r="S713" s="157" t="s">
        <v>237</v>
      </c>
      <c r="T713" s="157" t="s">
        <v>238</v>
      </c>
      <c r="U713" s="157">
        <v>0.13900000000000001</v>
      </c>
      <c r="V713" s="157">
        <f>ROUND(E713*U713,2)</f>
        <v>141.01</v>
      </c>
      <c r="W713" s="157"/>
      <c r="X713" s="157" t="s">
        <v>239</v>
      </c>
      <c r="Y713" s="147"/>
      <c r="Z713" s="147"/>
      <c r="AA713" s="147"/>
      <c r="AB713" s="147"/>
      <c r="AC713" s="147"/>
      <c r="AD713" s="147"/>
      <c r="AE713" s="147"/>
      <c r="AF713" s="147"/>
      <c r="AG713" s="147" t="s">
        <v>264</v>
      </c>
      <c r="AH713" s="147"/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6" t="s">
        <v>2244</v>
      </c>
      <c r="D714" s="159"/>
      <c r="E714" s="160">
        <v>674.02</v>
      </c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242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6" t="s">
        <v>2245</v>
      </c>
      <c r="D715" s="159"/>
      <c r="E715" s="160">
        <v>321.92500000000001</v>
      </c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242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">
      <c r="A716" s="154"/>
      <c r="B716" s="155"/>
      <c r="C716" s="186" t="s">
        <v>2246</v>
      </c>
      <c r="D716" s="159"/>
      <c r="E716" s="160">
        <v>18.48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242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70">
        <v>100</v>
      </c>
      <c r="B717" s="171" t="s">
        <v>780</v>
      </c>
      <c r="C717" s="185" t="s">
        <v>781</v>
      </c>
      <c r="D717" s="172" t="s">
        <v>247</v>
      </c>
      <c r="E717" s="173">
        <v>2028.85</v>
      </c>
      <c r="F717" s="174"/>
      <c r="G717" s="175">
        <f>ROUND(E717*F717,2)</f>
        <v>0</v>
      </c>
      <c r="H717" s="158"/>
      <c r="I717" s="157">
        <f>ROUND(E717*H717,2)</f>
        <v>0</v>
      </c>
      <c r="J717" s="158"/>
      <c r="K717" s="157">
        <f>ROUND(E717*J717,2)</f>
        <v>0</v>
      </c>
      <c r="L717" s="157">
        <v>21</v>
      </c>
      <c r="M717" s="157">
        <f>G717*(1+L717/100)</f>
        <v>0</v>
      </c>
      <c r="N717" s="157">
        <v>9.5E-4</v>
      </c>
      <c r="O717" s="157">
        <f>ROUND(E717*N717,2)</f>
        <v>1.93</v>
      </c>
      <c r="P717" s="157">
        <v>0</v>
      </c>
      <c r="Q717" s="157">
        <f>ROUND(E717*P717,2)</f>
        <v>0</v>
      </c>
      <c r="R717" s="157"/>
      <c r="S717" s="157" t="s">
        <v>237</v>
      </c>
      <c r="T717" s="157" t="s">
        <v>238</v>
      </c>
      <c r="U717" s="157">
        <v>7.0000000000000001E-3</v>
      </c>
      <c r="V717" s="157">
        <f>ROUND(E717*U717,2)</f>
        <v>14.2</v>
      </c>
      <c r="W717" s="157"/>
      <c r="X717" s="157" t="s">
        <v>239</v>
      </c>
      <c r="Y717" s="147"/>
      <c r="Z717" s="147"/>
      <c r="AA717" s="147"/>
      <c r="AB717" s="147"/>
      <c r="AC717" s="147"/>
      <c r="AD717" s="147"/>
      <c r="AE717" s="147"/>
      <c r="AF717" s="147"/>
      <c r="AG717" s="147" t="s">
        <v>254</v>
      </c>
      <c r="AH717" s="147"/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8" t="s">
        <v>275</v>
      </c>
      <c r="D718" s="161"/>
      <c r="E718" s="162"/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242</v>
      </c>
      <c r="AH718" s="147"/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9" t="s">
        <v>2247</v>
      </c>
      <c r="D719" s="161"/>
      <c r="E719" s="162">
        <v>674.02</v>
      </c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242</v>
      </c>
      <c r="AH719" s="147">
        <v>2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9" t="s">
        <v>2248</v>
      </c>
      <c r="D720" s="161"/>
      <c r="E720" s="162">
        <v>321.92500000000001</v>
      </c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242</v>
      </c>
      <c r="AH720" s="147">
        <v>2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9" t="s">
        <v>2249</v>
      </c>
      <c r="D721" s="161"/>
      <c r="E721" s="162">
        <v>18.48</v>
      </c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242</v>
      </c>
      <c r="AH721" s="147">
        <v>2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8" t="s">
        <v>277</v>
      </c>
      <c r="D722" s="161"/>
      <c r="E722" s="162"/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242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6" t="s">
        <v>2250</v>
      </c>
      <c r="D723" s="159"/>
      <c r="E723" s="160">
        <v>2028.85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242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76">
        <v>101</v>
      </c>
      <c r="B724" s="177" t="s">
        <v>785</v>
      </c>
      <c r="C724" s="187" t="s">
        <v>786</v>
      </c>
      <c r="D724" s="178" t="s">
        <v>247</v>
      </c>
      <c r="E724" s="179">
        <v>1014.425</v>
      </c>
      <c r="F724" s="180"/>
      <c r="G724" s="181">
        <f>ROUND(E724*F724,2)</f>
        <v>0</v>
      </c>
      <c r="H724" s="158"/>
      <c r="I724" s="157">
        <f>ROUND(E724*H724,2)</f>
        <v>0</v>
      </c>
      <c r="J724" s="158"/>
      <c r="K724" s="157">
        <f>ROUND(E724*J724,2)</f>
        <v>0</v>
      </c>
      <c r="L724" s="157">
        <v>21</v>
      </c>
      <c r="M724" s="157">
        <f>G724*(1+L724/100)</f>
        <v>0</v>
      </c>
      <c r="N724" s="157">
        <v>0</v>
      </c>
      <c r="O724" s="157">
        <f>ROUND(E724*N724,2)</f>
        <v>0</v>
      </c>
      <c r="P724" s="157">
        <v>0</v>
      </c>
      <c r="Q724" s="157">
        <f>ROUND(E724*P724,2)</f>
        <v>0</v>
      </c>
      <c r="R724" s="157"/>
      <c r="S724" s="157" t="s">
        <v>237</v>
      </c>
      <c r="T724" s="157" t="s">
        <v>238</v>
      </c>
      <c r="U724" s="157">
        <v>0.11700000000000001</v>
      </c>
      <c r="V724" s="157">
        <f>ROUND(E724*U724,2)</f>
        <v>118.69</v>
      </c>
      <c r="W724" s="157"/>
      <c r="X724" s="157" t="s">
        <v>239</v>
      </c>
      <c r="Y724" s="147"/>
      <c r="Z724" s="147"/>
      <c r="AA724" s="147"/>
      <c r="AB724" s="147"/>
      <c r="AC724" s="147"/>
      <c r="AD724" s="147"/>
      <c r="AE724" s="147"/>
      <c r="AF724" s="147"/>
      <c r="AG724" s="147" t="s">
        <v>254</v>
      </c>
      <c r="AH724" s="147"/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70">
        <v>102</v>
      </c>
      <c r="B725" s="171" t="s">
        <v>787</v>
      </c>
      <c r="C725" s="185" t="s">
        <v>788</v>
      </c>
      <c r="D725" s="172" t="s">
        <v>247</v>
      </c>
      <c r="E725" s="173">
        <v>562</v>
      </c>
      <c r="F725" s="174"/>
      <c r="G725" s="175">
        <f>ROUND(E725*F725,2)</f>
        <v>0</v>
      </c>
      <c r="H725" s="158"/>
      <c r="I725" s="157">
        <f>ROUND(E725*H725,2)</f>
        <v>0</v>
      </c>
      <c r="J725" s="158"/>
      <c r="K725" s="157">
        <f>ROUND(E725*J725,2)</f>
        <v>0</v>
      </c>
      <c r="L725" s="157">
        <v>21</v>
      </c>
      <c r="M725" s="157">
        <f>G725*(1+L725/100)</f>
        <v>0</v>
      </c>
      <c r="N725" s="157">
        <v>1.58E-3</v>
      </c>
      <c r="O725" s="157">
        <f>ROUND(E725*N725,2)</f>
        <v>0.89</v>
      </c>
      <c r="P725" s="157">
        <v>0</v>
      </c>
      <c r="Q725" s="157">
        <f>ROUND(E725*P725,2)</f>
        <v>0</v>
      </c>
      <c r="R725" s="157"/>
      <c r="S725" s="157" t="s">
        <v>237</v>
      </c>
      <c r="T725" s="157" t="s">
        <v>238</v>
      </c>
      <c r="U725" s="157">
        <v>0.214</v>
      </c>
      <c r="V725" s="157">
        <f>ROUND(E725*U725,2)</f>
        <v>120.27</v>
      </c>
      <c r="W725" s="157"/>
      <c r="X725" s="157" t="s">
        <v>239</v>
      </c>
      <c r="Y725" s="147"/>
      <c r="Z725" s="147"/>
      <c r="AA725" s="147"/>
      <c r="AB725" s="147"/>
      <c r="AC725" s="147"/>
      <c r="AD725" s="147"/>
      <c r="AE725" s="147"/>
      <c r="AF725" s="147"/>
      <c r="AG725" s="147" t="s">
        <v>254</v>
      </c>
      <c r="AH725" s="147"/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54"/>
      <c r="B726" s="155"/>
      <c r="C726" s="186" t="s">
        <v>316</v>
      </c>
      <c r="D726" s="159"/>
      <c r="E726" s="160"/>
      <c r="F726" s="157"/>
      <c r="G726" s="157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57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242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6" t="s">
        <v>2057</v>
      </c>
      <c r="D727" s="159"/>
      <c r="E727" s="160">
        <v>33.700000000000003</v>
      </c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242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6" t="s">
        <v>2058</v>
      </c>
      <c r="D728" s="159"/>
      <c r="E728" s="160">
        <v>15.3</v>
      </c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242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6" t="s">
        <v>2059</v>
      </c>
      <c r="D729" s="159"/>
      <c r="E729" s="160">
        <v>10.5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242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6" t="s">
        <v>2060</v>
      </c>
      <c r="D730" s="159"/>
      <c r="E730" s="160">
        <v>4.8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242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6" t="s">
        <v>2061</v>
      </c>
      <c r="D731" s="159"/>
      <c r="E731" s="160">
        <v>7.1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242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6" t="s">
        <v>2062</v>
      </c>
      <c r="D732" s="159"/>
      <c r="E732" s="160">
        <v>7.4</v>
      </c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242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6" t="s">
        <v>2063</v>
      </c>
      <c r="D733" s="159"/>
      <c r="E733" s="160">
        <v>21.3</v>
      </c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242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6" t="s">
        <v>2064</v>
      </c>
      <c r="D734" s="159"/>
      <c r="E734" s="160">
        <v>63.8</v>
      </c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242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6" t="s">
        <v>2065</v>
      </c>
      <c r="D735" s="159"/>
      <c r="E735" s="160">
        <v>64.400000000000006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242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6" t="s">
        <v>2066</v>
      </c>
      <c r="D736" s="159"/>
      <c r="E736" s="160">
        <v>39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242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6" t="s">
        <v>2070</v>
      </c>
      <c r="D737" s="159"/>
      <c r="E737" s="160">
        <v>11.8</v>
      </c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242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6" t="s">
        <v>1917</v>
      </c>
      <c r="D738" s="159"/>
      <c r="E738" s="160">
        <v>1.9</v>
      </c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242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54"/>
      <c r="B739" s="155"/>
      <c r="C739" s="186" t="s">
        <v>2071</v>
      </c>
      <c r="D739" s="159"/>
      <c r="E739" s="160"/>
      <c r="F739" s="157"/>
      <c r="G739" s="157"/>
      <c r="H739" s="157"/>
      <c r="I739" s="157"/>
      <c r="J739" s="157"/>
      <c r="K739" s="157"/>
      <c r="L739" s="157"/>
      <c r="M739" s="157"/>
      <c r="N739" s="157"/>
      <c r="O739" s="157"/>
      <c r="P739" s="157"/>
      <c r="Q739" s="157"/>
      <c r="R739" s="157"/>
      <c r="S739" s="157"/>
      <c r="T739" s="157"/>
      <c r="U739" s="157"/>
      <c r="V739" s="157"/>
      <c r="W739" s="157"/>
      <c r="X739" s="157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242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6" t="s">
        <v>2072</v>
      </c>
      <c r="D740" s="159"/>
      <c r="E740" s="160"/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242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54"/>
      <c r="B741" s="155"/>
      <c r="C741" s="186" t="s">
        <v>428</v>
      </c>
      <c r="D741" s="159"/>
      <c r="E741" s="160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242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6" t="s">
        <v>1906</v>
      </c>
      <c r="D742" s="159"/>
      <c r="E742" s="160"/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242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54"/>
      <c r="B743" s="155"/>
      <c r="C743" s="186" t="s">
        <v>1969</v>
      </c>
      <c r="D743" s="159"/>
      <c r="E743" s="160">
        <v>33.700000000000003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57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242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6" t="s">
        <v>1970</v>
      </c>
      <c r="D744" s="159"/>
      <c r="E744" s="160">
        <v>15.3</v>
      </c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242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6" t="s">
        <v>1979</v>
      </c>
      <c r="D745" s="159"/>
      <c r="E745" s="160">
        <v>10.5</v>
      </c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242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6" t="s">
        <v>1980</v>
      </c>
      <c r="D746" s="159"/>
      <c r="E746" s="160">
        <v>4.8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242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6" t="s">
        <v>1971</v>
      </c>
      <c r="D747" s="159"/>
      <c r="E747" s="160">
        <v>7.1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242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6" t="s">
        <v>1972</v>
      </c>
      <c r="D748" s="159"/>
      <c r="E748" s="160">
        <v>7.4</v>
      </c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242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6" t="s">
        <v>1973</v>
      </c>
      <c r="D749" s="159"/>
      <c r="E749" s="160">
        <v>21.3</v>
      </c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242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6" t="s">
        <v>1974</v>
      </c>
      <c r="D750" s="159"/>
      <c r="E750" s="160">
        <v>63.8</v>
      </c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242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6" t="s">
        <v>1975</v>
      </c>
      <c r="D751" s="159"/>
      <c r="E751" s="160">
        <v>64.400000000000006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242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6" t="s">
        <v>1981</v>
      </c>
      <c r="D752" s="159"/>
      <c r="E752" s="160">
        <v>39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242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6" t="s">
        <v>1976</v>
      </c>
      <c r="D753" s="159"/>
      <c r="E753" s="160">
        <v>11.8</v>
      </c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242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6" t="s">
        <v>1918</v>
      </c>
      <c r="D754" s="159"/>
      <c r="E754" s="160">
        <v>1.9</v>
      </c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242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6" t="s">
        <v>2251</v>
      </c>
      <c r="D755" s="159"/>
      <c r="E755" s="160"/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242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6" t="s">
        <v>2144</v>
      </c>
      <c r="D756" s="159"/>
      <c r="E756" s="160"/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242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ht="22.5" outlineLevel="1" x14ac:dyDescent="0.2">
      <c r="A757" s="170">
        <v>103</v>
      </c>
      <c r="B757" s="171" t="s">
        <v>789</v>
      </c>
      <c r="C757" s="185" t="s">
        <v>790</v>
      </c>
      <c r="D757" s="172" t="s">
        <v>247</v>
      </c>
      <c r="E757" s="173">
        <v>340.40499999999997</v>
      </c>
      <c r="F757" s="174"/>
      <c r="G757" s="175">
        <f>ROUND(E757*F757,2)</f>
        <v>0</v>
      </c>
      <c r="H757" s="158"/>
      <c r="I757" s="157">
        <f>ROUND(E757*H757,2)</f>
        <v>0</v>
      </c>
      <c r="J757" s="158"/>
      <c r="K757" s="157">
        <f>ROUND(E757*J757,2)</f>
        <v>0</v>
      </c>
      <c r="L757" s="157">
        <v>21</v>
      </c>
      <c r="M757" s="157">
        <f>G757*(1+L757/100)</f>
        <v>0</v>
      </c>
      <c r="N757" s="157">
        <v>0</v>
      </c>
      <c r="O757" s="157">
        <f>ROUND(E757*N757,2)</f>
        <v>0</v>
      </c>
      <c r="P757" s="157">
        <v>0</v>
      </c>
      <c r="Q757" s="157">
        <f>ROUND(E757*P757,2)</f>
        <v>0</v>
      </c>
      <c r="R757" s="157"/>
      <c r="S757" s="157" t="s">
        <v>260</v>
      </c>
      <c r="T757" s="157" t="s">
        <v>261</v>
      </c>
      <c r="U757" s="157">
        <v>0</v>
      </c>
      <c r="V757" s="157">
        <f>ROUND(E757*U757,2)</f>
        <v>0</v>
      </c>
      <c r="W757" s="157"/>
      <c r="X757" s="157" t="s">
        <v>239</v>
      </c>
      <c r="Y757" s="147"/>
      <c r="Z757" s="147"/>
      <c r="AA757" s="147"/>
      <c r="AB757" s="147"/>
      <c r="AC757" s="147"/>
      <c r="AD757" s="147"/>
      <c r="AE757" s="147"/>
      <c r="AF757" s="147"/>
      <c r="AG757" s="147" t="s">
        <v>240</v>
      </c>
      <c r="AH757" s="147"/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54"/>
      <c r="B758" s="155"/>
      <c r="C758" s="186" t="s">
        <v>2245</v>
      </c>
      <c r="D758" s="159"/>
      <c r="E758" s="160">
        <v>321.92500000000001</v>
      </c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57"/>
      <c r="Y758" s="147"/>
      <c r="Z758" s="147"/>
      <c r="AA758" s="147"/>
      <c r="AB758" s="147"/>
      <c r="AC758" s="147"/>
      <c r="AD758" s="147"/>
      <c r="AE758" s="147"/>
      <c r="AF758" s="147"/>
      <c r="AG758" s="147" t="s">
        <v>242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6" t="s">
        <v>2246</v>
      </c>
      <c r="D759" s="159"/>
      <c r="E759" s="160">
        <v>18.48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242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70">
        <v>104</v>
      </c>
      <c r="B760" s="171" t="s">
        <v>791</v>
      </c>
      <c r="C760" s="185" t="s">
        <v>792</v>
      </c>
      <c r="D760" s="172" t="s">
        <v>247</v>
      </c>
      <c r="E760" s="173">
        <v>1014.425</v>
      </c>
      <c r="F760" s="174"/>
      <c r="G760" s="175">
        <f>ROUND(E760*F760,2)</f>
        <v>0</v>
      </c>
      <c r="H760" s="158"/>
      <c r="I760" s="157">
        <f>ROUND(E760*H760,2)</f>
        <v>0</v>
      </c>
      <c r="J760" s="158"/>
      <c r="K760" s="157">
        <f>ROUND(E760*J760,2)</f>
        <v>0</v>
      </c>
      <c r="L760" s="157">
        <v>21</v>
      </c>
      <c r="M760" s="157">
        <f>G760*(1+L760/100)</f>
        <v>0</v>
      </c>
      <c r="N760" s="157">
        <v>0</v>
      </c>
      <c r="O760" s="157">
        <f>ROUND(E760*N760,2)</f>
        <v>0</v>
      </c>
      <c r="P760" s="157">
        <v>0</v>
      </c>
      <c r="Q760" s="157">
        <f>ROUND(E760*P760,2)</f>
        <v>0</v>
      </c>
      <c r="R760" s="157"/>
      <c r="S760" s="157" t="s">
        <v>237</v>
      </c>
      <c r="T760" s="157" t="s">
        <v>238</v>
      </c>
      <c r="U760" s="157">
        <v>0.04</v>
      </c>
      <c r="V760" s="157">
        <f>ROUND(E760*U760,2)</f>
        <v>40.58</v>
      </c>
      <c r="W760" s="157"/>
      <c r="X760" s="157" t="s">
        <v>239</v>
      </c>
      <c r="Y760" s="147"/>
      <c r="Z760" s="147"/>
      <c r="AA760" s="147"/>
      <c r="AB760" s="147"/>
      <c r="AC760" s="147"/>
      <c r="AD760" s="147"/>
      <c r="AE760" s="147"/>
      <c r="AF760" s="147"/>
      <c r="AG760" s="147" t="s">
        <v>264</v>
      </c>
      <c r="AH760" s="147"/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54"/>
      <c r="B761" s="155"/>
      <c r="C761" s="186" t="s">
        <v>2244</v>
      </c>
      <c r="D761" s="159"/>
      <c r="E761" s="160">
        <v>674.02</v>
      </c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57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242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6" t="s">
        <v>2245</v>
      </c>
      <c r="D762" s="159"/>
      <c r="E762" s="160">
        <v>321.92500000000001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242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">
      <c r="A763" s="154"/>
      <c r="B763" s="155"/>
      <c r="C763" s="186" t="s">
        <v>2246</v>
      </c>
      <c r="D763" s="159"/>
      <c r="E763" s="160">
        <v>18.48</v>
      </c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242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70">
        <v>105</v>
      </c>
      <c r="B764" s="171" t="s">
        <v>793</v>
      </c>
      <c r="C764" s="185" t="s">
        <v>794</v>
      </c>
      <c r="D764" s="172" t="s">
        <v>247</v>
      </c>
      <c r="E764" s="173">
        <v>2028.85</v>
      </c>
      <c r="F764" s="174"/>
      <c r="G764" s="175">
        <f>ROUND(E764*F764,2)</f>
        <v>0</v>
      </c>
      <c r="H764" s="158"/>
      <c r="I764" s="157">
        <f>ROUND(E764*H764,2)</f>
        <v>0</v>
      </c>
      <c r="J764" s="158"/>
      <c r="K764" s="157">
        <f>ROUND(E764*J764,2)</f>
        <v>0</v>
      </c>
      <c r="L764" s="157">
        <v>21</v>
      </c>
      <c r="M764" s="157">
        <f>G764*(1+L764/100)</f>
        <v>0</v>
      </c>
      <c r="N764" s="157">
        <v>0</v>
      </c>
      <c r="O764" s="157">
        <f>ROUND(E764*N764,2)</f>
        <v>0</v>
      </c>
      <c r="P764" s="157">
        <v>0</v>
      </c>
      <c r="Q764" s="157">
        <f>ROUND(E764*P764,2)</f>
        <v>0</v>
      </c>
      <c r="R764" s="157"/>
      <c r="S764" s="157" t="s">
        <v>237</v>
      </c>
      <c r="T764" s="157" t="s">
        <v>238</v>
      </c>
      <c r="U764" s="157">
        <v>0</v>
      </c>
      <c r="V764" s="157">
        <f>ROUND(E764*U764,2)</f>
        <v>0</v>
      </c>
      <c r="W764" s="157"/>
      <c r="X764" s="157" t="s">
        <v>239</v>
      </c>
      <c r="Y764" s="147"/>
      <c r="Z764" s="147"/>
      <c r="AA764" s="147"/>
      <c r="AB764" s="147"/>
      <c r="AC764" s="147"/>
      <c r="AD764" s="147"/>
      <c r="AE764" s="147"/>
      <c r="AF764" s="147"/>
      <c r="AG764" s="147" t="s">
        <v>254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54"/>
      <c r="B765" s="155"/>
      <c r="C765" s="188" t="s">
        <v>275</v>
      </c>
      <c r="D765" s="161"/>
      <c r="E765" s="162"/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47"/>
      <c r="Z765" s="147"/>
      <c r="AA765" s="147"/>
      <c r="AB765" s="147"/>
      <c r="AC765" s="147"/>
      <c r="AD765" s="147"/>
      <c r="AE765" s="147"/>
      <c r="AF765" s="147"/>
      <c r="AG765" s="147" t="s">
        <v>242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9" t="s">
        <v>2247</v>
      </c>
      <c r="D766" s="161"/>
      <c r="E766" s="162">
        <v>674.02</v>
      </c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242</v>
      </c>
      <c r="AH766" s="147">
        <v>2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9" t="s">
        <v>2248</v>
      </c>
      <c r="D767" s="161"/>
      <c r="E767" s="162">
        <v>321.92500000000001</v>
      </c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242</v>
      </c>
      <c r="AH767" s="147">
        <v>2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9" t="s">
        <v>2249</v>
      </c>
      <c r="D768" s="161"/>
      <c r="E768" s="162">
        <v>18.48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242</v>
      </c>
      <c r="AH768" s="147">
        <v>2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8" t="s">
        <v>277</v>
      </c>
      <c r="D769" s="161"/>
      <c r="E769" s="162"/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242</v>
      </c>
      <c r="AH769" s="147"/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6" t="s">
        <v>2250</v>
      </c>
      <c r="D770" s="159"/>
      <c r="E770" s="160">
        <v>2028.85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242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76">
        <v>106</v>
      </c>
      <c r="B771" s="177" t="s">
        <v>795</v>
      </c>
      <c r="C771" s="187" t="s">
        <v>796</v>
      </c>
      <c r="D771" s="178" t="s">
        <v>247</v>
      </c>
      <c r="E771" s="179">
        <v>1014.425</v>
      </c>
      <c r="F771" s="180"/>
      <c r="G771" s="181">
        <f>ROUND(E771*F771,2)</f>
        <v>0</v>
      </c>
      <c r="H771" s="158"/>
      <c r="I771" s="157">
        <f>ROUND(E771*H771,2)</f>
        <v>0</v>
      </c>
      <c r="J771" s="158"/>
      <c r="K771" s="157">
        <f>ROUND(E771*J771,2)</f>
        <v>0</v>
      </c>
      <c r="L771" s="157">
        <v>21</v>
      </c>
      <c r="M771" s="157">
        <f>G771*(1+L771/100)</f>
        <v>0</v>
      </c>
      <c r="N771" s="157">
        <v>0</v>
      </c>
      <c r="O771" s="157">
        <f>ROUND(E771*N771,2)</f>
        <v>0</v>
      </c>
      <c r="P771" s="157">
        <v>0</v>
      </c>
      <c r="Q771" s="157">
        <f>ROUND(E771*P771,2)</f>
        <v>0</v>
      </c>
      <c r="R771" s="157"/>
      <c r="S771" s="157" t="s">
        <v>237</v>
      </c>
      <c r="T771" s="157" t="s">
        <v>238</v>
      </c>
      <c r="U771" s="157">
        <v>2.4E-2</v>
      </c>
      <c r="V771" s="157">
        <f>ROUND(E771*U771,2)</f>
        <v>24.35</v>
      </c>
      <c r="W771" s="157"/>
      <c r="X771" s="157" t="s">
        <v>239</v>
      </c>
      <c r="Y771" s="147"/>
      <c r="Z771" s="147"/>
      <c r="AA771" s="147"/>
      <c r="AB771" s="147"/>
      <c r="AC771" s="147"/>
      <c r="AD771" s="147"/>
      <c r="AE771" s="147"/>
      <c r="AF771" s="147"/>
      <c r="AG771" s="147" t="s">
        <v>254</v>
      </c>
      <c r="AH771" s="147"/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ht="25.5" x14ac:dyDescent="0.2">
      <c r="A772" s="164" t="s">
        <v>232</v>
      </c>
      <c r="B772" s="165" t="s">
        <v>146</v>
      </c>
      <c r="C772" s="184" t="s">
        <v>147</v>
      </c>
      <c r="D772" s="166"/>
      <c r="E772" s="167"/>
      <c r="F772" s="168"/>
      <c r="G772" s="169">
        <f>SUMIF(AG773:AG838,"&lt;&gt;NOR",G773:G838)</f>
        <v>0</v>
      </c>
      <c r="H772" s="163"/>
      <c r="I772" s="163">
        <f>SUM(I773:I838)</f>
        <v>0</v>
      </c>
      <c r="J772" s="163"/>
      <c r="K772" s="163">
        <f>SUM(K773:K838)</f>
        <v>0</v>
      </c>
      <c r="L772" s="163"/>
      <c r="M772" s="163">
        <f>SUM(M773:M838)</f>
        <v>0</v>
      </c>
      <c r="N772" s="163"/>
      <c r="O772" s="163">
        <f>SUM(O773:O838)</f>
        <v>0.03</v>
      </c>
      <c r="P772" s="163"/>
      <c r="Q772" s="163">
        <f>SUM(Q773:Q838)</f>
        <v>0</v>
      </c>
      <c r="R772" s="163"/>
      <c r="S772" s="163"/>
      <c r="T772" s="163"/>
      <c r="U772" s="163"/>
      <c r="V772" s="163">
        <f>SUM(V773:V838)</f>
        <v>263.24</v>
      </c>
      <c r="W772" s="163"/>
      <c r="X772" s="163"/>
      <c r="AG772" t="s">
        <v>233</v>
      </c>
    </row>
    <row r="773" spans="1:60" outlineLevel="1" x14ac:dyDescent="0.2">
      <c r="A773" s="170">
        <v>107</v>
      </c>
      <c r="B773" s="171" t="s">
        <v>797</v>
      </c>
      <c r="C773" s="185" t="s">
        <v>798</v>
      </c>
      <c r="D773" s="172" t="s">
        <v>247</v>
      </c>
      <c r="E773" s="173">
        <v>76.97</v>
      </c>
      <c r="F773" s="174"/>
      <c r="G773" s="175">
        <f>ROUND(E773*F773,2)</f>
        <v>0</v>
      </c>
      <c r="H773" s="158"/>
      <c r="I773" s="157">
        <f>ROUND(E773*H773,2)</f>
        <v>0</v>
      </c>
      <c r="J773" s="158"/>
      <c r="K773" s="157">
        <f>ROUND(E773*J773,2)</f>
        <v>0</v>
      </c>
      <c r="L773" s="157">
        <v>21</v>
      </c>
      <c r="M773" s="157">
        <f>G773*(1+L773/100)</f>
        <v>0</v>
      </c>
      <c r="N773" s="157">
        <v>1.0000000000000001E-5</v>
      </c>
      <c r="O773" s="157">
        <f>ROUND(E773*N773,2)</f>
        <v>0</v>
      </c>
      <c r="P773" s="157">
        <v>0</v>
      </c>
      <c r="Q773" s="157">
        <f>ROUND(E773*P773,2)</f>
        <v>0</v>
      </c>
      <c r="R773" s="157"/>
      <c r="S773" s="157" t="s">
        <v>237</v>
      </c>
      <c r="T773" s="157" t="s">
        <v>238</v>
      </c>
      <c r="U773" s="157">
        <v>0.13</v>
      </c>
      <c r="V773" s="157">
        <f>ROUND(E773*U773,2)</f>
        <v>10.01</v>
      </c>
      <c r="W773" s="157"/>
      <c r="X773" s="157" t="s">
        <v>239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240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6" t="s">
        <v>2152</v>
      </c>
      <c r="D774" s="159"/>
      <c r="E774" s="160"/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242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6" t="s">
        <v>2153</v>
      </c>
      <c r="D775" s="159"/>
      <c r="E775" s="160">
        <v>26.4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242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ht="22.5" outlineLevel="1" x14ac:dyDescent="0.2">
      <c r="A776" s="154"/>
      <c r="B776" s="155"/>
      <c r="C776" s="186" t="s">
        <v>2154</v>
      </c>
      <c r="D776" s="159"/>
      <c r="E776" s="160">
        <v>50.57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242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ht="22.5" outlineLevel="1" x14ac:dyDescent="0.2">
      <c r="A777" s="176">
        <v>108</v>
      </c>
      <c r="B777" s="177" t="s">
        <v>799</v>
      </c>
      <c r="C777" s="187" t="s">
        <v>2252</v>
      </c>
      <c r="D777" s="178" t="s">
        <v>801</v>
      </c>
      <c r="E777" s="179">
        <v>1</v>
      </c>
      <c r="F777" s="180"/>
      <c r="G777" s="181">
        <f t="shared" ref="G777:G786" si="7">ROUND(E777*F777,2)</f>
        <v>0</v>
      </c>
      <c r="H777" s="158"/>
      <c r="I777" s="157">
        <f t="shared" ref="I777:I786" si="8">ROUND(E777*H777,2)</f>
        <v>0</v>
      </c>
      <c r="J777" s="158"/>
      <c r="K777" s="157">
        <f t="shared" ref="K777:K786" si="9">ROUND(E777*J777,2)</f>
        <v>0</v>
      </c>
      <c r="L777" s="157">
        <v>21</v>
      </c>
      <c r="M777" s="157">
        <f t="shared" ref="M777:M786" si="10">G777*(1+L777/100)</f>
        <v>0</v>
      </c>
      <c r="N777" s="157">
        <v>0</v>
      </c>
      <c r="O777" s="157">
        <f t="shared" ref="O777:O786" si="11">ROUND(E777*N777,2)</f>
        <v>0</v>
      </c>
      <c r="P777" s="157">
        <v>0</v>
      </c>
      <c r="Q777" s="157">
        <f t="shared" ref="Q777:Q786" si="12">ROUND(E777*P777,2)</f>
        <v>0</v>
      </c>
      <c r="R777" s="157"/>
      <c r="S777" s="157" t="s">
        <v>260</v>
      </c>
      <c r="T777" s="157" t="s">
        <v>261</v>
      </c>
      <c r="U777" s="157">
        <v>0</v>
      </c>
      <c r="V777" s="157">
        <f t="shared" ref="V777:V786" si="13">ROUND(E777*U777,2)</f>
        <v>0</v>
      </c>
      <c r="W777" s="157"/>
      <c r="X777" s="157" t="s">
        <v>239</v>
      </c>
      <c r="Y777" s="147"/>
      <c r="Z777" s="147"/>
      <c r="AA777" s="147"/>
      <c r="AB777" s="147"/>
      <c r="AC777" s="147"/>
      <c r="AD777" s="147"/>
      <c r="AE777" s="147"/>
      <c r="AF777" s="147"/>
      <c r="AG777" s="147" t="s">
        <v>254</v>
      </c>
      <c r="AH777" s="147"/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ht="22.5" outlineLevel="1" x14ac:dyDescent="0.2">
      <c r="A778" s="176">
        <v>109</v>
      </c>
      <c r="B778" s="177" t="s">
        <v>802</v>
      </c>
      <c r="C778" s="187" t="s">
        <v>803</v>
      </c>
      <c r="D778" s="178" t="s">
        <v>801</v>
      </c>
      <c r="E778" s="179">
        <v>12</v>
      </c>
      <c r="F778" s="180"/>
      <c r="G778" s="181">
        <f t="shared" si="7"/>
        <v>0</v>
      </c>
      <c r="H778" s="158"/>
      <c r="I778" s="157">
        <f t="shared" si="8"/>
        <v>0</v>
      </c>
      <c r="J778" s="158"/>
      <c r="K778" s="157">
        <f t="shared" si="9"/>
        <v>0</v>
      </c>
      <c r="L778" s="157">
        <v>21</v>
      </c>
      <c r="M778" s="157">
        <f t="shared" si="10"/>
        <v>0</v>
      </c>
      <c r="N778" s="157">
        <v>0</v>
      </c>
      <c r="O778" s="157">
        <f t="shared" si="11"/>
        <v>0</v>
      </c>
      <c r="P778" s="157">
        <v>0</v>
      </c>
      <c r="Q778" s="157">
        <f t="shared" si="12"/>
        <v>0</v>
      </c>
      <c r="R778" s="157"/>
      <c r="S778" s="157" t="s">
        <v>260</v>
      </c>
      <c r="T778" s="157" t="s">
        <v>261</v>
      </c>
      <c r="U778" s="157">
        <v>0</v>
      </c>
      <c r="V778" s="157">
        <f t="shared" si="13"/>
        <v>0</v>
      </c>
      <c r="W778" s="157"/>
      <c r="X778" s="157" t="s">
        <v>239</v>
      </c>
      <c r="Y778" s="147"/>
      <c r="Z778" s="147"/>
      <c r="AA778" s="147"/>
      <c r="AB778" s="147"/>
      <c r="AC778" s="147"/>
      <c r="AD778" s="147"/>
      <c r="AE778" s="147"/>
      <c r="AF778" s="147"/>
      <c r="AG778" s="147" t="s">
        <v>254</v>
      </c>
      <c r="AH778" s="147"/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ht="22.5" outlineLevel="1" x14ac:dyDescent="0.2">
      <c r="A779" s="176">
        <v>110</v>
      </c>
      <c r="B779" s="177" t="s">
        <v>804</v>
      </c>
      <c r="C779" s="187" t="s">
        <v>805</v>
      </c>
      <c r="D779" s="178" t="s">
        <v>801</v>
      </c>
      <c r="E779" s="179">
        <v>1</v>
      </c>
      <c r="F779" s="180"/>
      <c r="G779" s="181">
        <f t="shared" si="7"/>
        <v>0</v>
      </c>
      <c r="H779" s="158"/>
      <c r="I779" s="157">
        <f t="shared" si="8"/>
        <v>0</v>
      </c>
      <c r="J779" s="158"/>
      <c r="K779" s="157">
        <f t="shared" si="9"/>
        <v>0</v>
      </c>
      <c r="L779" s="157">
        <v>21</v>
      </c>
      <c r="M779" s="157">
        <f t="shared" si="10"/>
        <v>0</v>
      </c>
      <c r="N779" s="157">
        <v>0</v>
      </c>
      <c r="O779" s="157">
        <f t="shared" si="11"/>
        <v>0</v>
      </c>
      <c r="P779" s="157">
        <v>0</v>
      </c>
      <c r="Q779" s="157">
        <f t="shared" si="12"/>
        <v>0</v>
      </c>
      <c r="R779" s="157"/>
      <c r="S779" s="157" t="s">
        <v>260</v>
      </c>
      <c r="T779" s="157" t="s">
        <v>261</v>
      </c>
      <c r="U779" s="157">
        <v>0</v>
      </c>
      <c r="V779" s="157">
        <f t="shared" si="13"/>
        <v>0</v>
      </c>
      <c r="W779" s="157"/>
      <c r="X779" s="157" t="s">
        <v>239</v>
      </c>
      <c r="Y779" s="147"/>
      <c r="Z779" s="147"/>
      <c r="AA779" s="147"/>
      <c r="AB779" s="147"/>
      <c r="AC779" s="147"/>
      <c r="AD779" s="147"/>
      <c r="AE779" s="147"/>
      <c r="AF779" s="147"/>
      <c r="AG779" s="147" t="s">
        <v>254</v>
      </c>
      <c r="AH779" s="147"/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ht="22.5" outlineLevel="1" x14ac:dyDescent="0.2">
      <c r="A780" s="176">
        <v>111</v>
      </c>
      <c r="B780" s="177" t="s">
        <v>806</v>
      </c>
      <c r="C780" s="187" t="s">
        <v>807</v>
      </c>
      <c r="D780" s="178" t="s">
        <v>801</v>
      </c>
      <c r="E780" s="179">
        <v>0</v>
      </c>
      <c r="F780" s="180"/>
      <c r="G780" s="181">
        <f t="shared" si="7"/>
        <v>0</v>
      </c>
      <c r="H780" s="158"/>
      <c r="I780" s="157">
        <f t="shared" si="8"/>
        <v>0</v>
      </c>
      <c r="J780" s="158"/>
      <c r="K780" s="157">
        <f t="shared" si="9"/>
        <v>0</v>
      </c>
      <c r="L780" s="157">
        <v>21</v>
      </c>
      <c r="M780" s="157">
        <f t="shared" si="10"/>
        <v>0</v>
      </c>
      <c r="N780" s="157">
        <v>0</v>
      </c>
      <c r="O780" s="157">
        <f t="shared" si="11"/>
        <v>0</v>
      </c>
      <c r="P780" s="157">
        <v>0</v>
      </c>
      <c r="Q780" s="157">
        <f t="shared" si="12"/>
        <v>0</v>
      </c>
      <c r="R780" s="157"/>
      <c r="S780" s="157" t="s">
        <v>260</v>
      </c>
      <c r="T780" s="157" t="s">
        <v>261</v>
      </c>
      <c r="U780" s="157">
        <v>0</v>
      </c>
      <c r="V780" s="157">
        <f t="shared" si="13"/>
        <v>0</v>
      </c>
      <c r="W780" s="157"/>
      <c r="X780" s="157" t="s">
        <v>239</v>
      </c>
      <c r="Y780" s="147"/>
      <c r="Z780" s="147"/>
      <c r="AA780" s="147"/>
      <c r="AB780" s="147"/>
      <c r="AC780" s="147"/>
      <c r="AD780" s="147"/>
      <c r="AE780" s="147"/>
      <c r="AF780" s="147"/>
      <c r="AG780" s="147" t="s">
        <v>254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76">
        <v>112</v>
      </c>
      <c r="B781" s="177" t="s">
        <v>808</v>
      </c>
      <c r="C781" s="187" t="s">
        <v>809</v>
      </c>
      <c r="D781" s="178" t="s">
        <v>801</v>
      </c>
      <c r="E781" s="179">
        <v>1</v>
      </c>
      <c r="F781" s="180"/>
      <c r="G781" s="181">
        <f t="shared" si="7"/>
        <v>0</v>
      </c>
      <c r="H781" s="158"/>
      <c r="I781" s="157">
        <f t="shared" si="8"/>
        <v>0</v>
      </c>
      <c r="J781" s="158"/>
      <c r="K781" s="157">
        <f t="shared" si="9"/>
        <v>0</v>
      </c>
      <c r="L781" s="157">
        <v>21</v>
      </c>
      <c r="M781" s="157">
        <f t="shared" si="10"/>
        <v>0</v>
      </c>
      <c r="N781" s="157">
        <v>0</v>
      </c>
      <c r="O781" s="157">
        <f t="shared" si="11"/>
        <v>0</v>
      </c>
      <c r="P781" s="157">
        <v>0</v>
      </c>
      <c r="Q781" s="157">
        <f t="shared" si="12"/>
        <v>0</v>
      </c>
      <c r="R781" s="157"/>
      <c r="S781" s="157" t="s">
        <v>260</v>
      </c>
      <c r="T781" s="157" t="s">
        <v>261</v>
      </c>
      <c r="U781" s="157">
        <v>0</v>
      </c>
      <c r="V781" s="157">
        <f t="shared" si="13"/>
        <v>0</v>
      </c>
      <c r="W781" s="157"/>
      <c r="X781" s="157" t="s">
        <v>239</v>
      </c>
      <c r="Y781" s="147"/>
      <c r="Z781" s="147"/>
      <c r="AA781" s="147"/>
      <c r="AB781" s="147"/>
      <c r="AC781" s="147"/>
      <c r="AD781" s="147"/>
      <c r="AE781" s="147"/>
      <c r="AF781" s="147"/>
      <c r="AG781" s="147" t="s">
        <v>254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76">
        <v>113</v>
      </c>
      <c r="B782" s="177" t="s">
        <v>810</v>
      </c>
      <c r="C782" s="187" t="s">
        <v>811</v>
      </c>
      <c r="D782" s="178" t="s">
        <v>801</v>
      </c>
      <c r="E782" s="179">
        <v>2</v>
      </c>
      <c r="F782" s="180"/>
      <c r="G782" s="181">
        <f t="shared" si="7"/>
        <v>0</v>
      </c>
      <c r="H782" s="158"/>
      <c r="I782" s="157">
        <f t="shared" si="8"/>
        <v>0</v>
      </c>
      <c r="J782" s="158"/>
      <c r="K782" s="157">
        <f t="shared" si="9"/>
        <v>0</v>
      </c>
      <c r="L782" s="157">
        <v>21</v>
      </c>
      <c r="M782" s="157">
        <f t="shared" si="10"/>
        <v>0</v>
      </c>
      <c r="N782" s="157">
        <v>0</v>
      </c>
      <c r="O782" s="157">
        <f t="shared" si="11"/>
        <v>0</v>
      </c>
      <c r="P782" s="157">
        <v>0</v>
      </c>
      <c r="Q782" s="157">
        <f t="shared" si="12"/>
        <v>0</v>
      </c>
      <c r="R782" s="157"/>
      <c r="S782" s="157" t="s">
        <v>260</v>
      </c>
      <c r="T782" s="157" t="s">
        <v>261</v>
      </c>
      <c r="U782" s="157">
        <v>0</v>
      </c>
      <c r="V782" s="157">
        <f t="shared" si="13"/>
        <v>0</v>
      </c>
      <c r="W782" s="157"/>
      <c r="X782" s="157" t="s">
        <v>239</v>
      </c>
      <c r="Y782" s="147"/>
      <c r="Z782" s="147"/>
      <c r="AA782" s="147"/>
      <c r="AB782" s="147"/>
      <c r="AC782" s="147"/>
      <c r="AD782" s="147"/>
      <c r="AE782" s="147"/>
      <c r="AF782" s="147"/>
      <c r="AG782" s="147" t="s">
        <v>254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ht="22.5" outlineLevel="1" x14ac:dyDescent="0.2">
      <c r="A783" s="176">
        <v>114</v>
      </c>
      <c r="B783" s="177" t="s">
        <v>812</v>
      </c>
      <c r="C783" s="187" t="s">
        <v>813</v>
      </c>
      <c r="D783" s="178" t="s">
        <v>801</v>
      </c>
      <c r="E783" s="179">
        <v>0</v>
      </c>
      <c r="F783" s="180"/>
      <c r="G783" s="181">
        <f t="shared" si="7"/>
        <v>0</v>
      </c>
      <c r="H783" s="158"/>
      <c r="I783" s="157">
        <f t="shared" si="8"/>
        <v>0</v>
      </c>
      <c r="J783" s="158"/>
      <c r="K783" s="157">
        <f t="shared" si="9"/>
        <v>0</v>
      </c>
      <c r="L783" s="157">
        <v>21</v>
      </c>
      <c r="M783" s="157">
        <f t="shared" si="10"/>
        <v>0</v>
      </c>
      <c r="N783" s="157">
        <v>0</v>
      </c>
      <c r="O783" s="157">
        <f t="shared" si="11"/>
        <v>0</v>
      </c>
      <c r="P783" s="157">
        <v>0</v>
      </c>
      <c r="Q783" s="157">
        <f t="shared" si="12"/>
        <v>0</v>
      </c>
      <c r="R783" s="157"/>
      <c r="S783" s="157" t="s">
        <v>260</v>
      </c>
      <c r="T783" s="157" t="s">
        <v>261</v>
      </c>
      <c r="U783" s="157">
        <v>0</v>
      </c>
      <c r="V783" s="157">
        <f t="shared" si="13"/>
        <v>0</v>
      </c>
      <c r="W783" s="157"/>
      <c r="X783" s="157" t="s">
        <v>239</v>
      </c>
      <c r="Y783" s="147"/>
      <c r="Z783" s="147"/>
      <c r="AA783" s="147"/>
      <c r="AB783" s="147"/>
      <c r="AC783" s="147"/>
      <c r="AD783" s="147"/>
      <c r="AE783" s="147"/>
      <c r="AF783" s="147"/>
      <c r="AG783" s="147" t="s">
        <v>254</v>
      </c>
      <c r="AH783" s="147"/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ht="22.5" outlineLevel="1" x14ac:dyDescent="0.2">
      <c r="A784" s="176">
        <v>115</v>
      </c>
      <c r="B784" s="177" t="s">
        <v>814</v>
      </c>
      <c r="C784" s="187" t="s">
        <v>815</v>
      </c>
      <c r="D784" s="178" t="s">
        <v>801</v>
      </c>
      <c r="E784" s="179">
        <v>1</v>
      </c>
      <c r="F784" s="180"/>
      <c r="G784" s="181">
        <f t="shared" si="7"/>
        <v>0</v>
      </c>
      <c r="H784" s="158"/>
      <c r="I784" s="157">
        <f t="shared" si="8"/>
        <v>0</v>
      </c>
      <c r="J784" s="158"/>
      <c r="K784" s="157">
        <f t="shared" si="9"/>
        <v>0</v>
      </c>
      <c r="L784" s="157">
        <v>21</v>
      </c>
      <c r="M784" s="157">
        <f t="shared" si="10"/>
        <v>0</v>
      </c>
      <c r="N784" s="157">
        <v>0</v>
      </c>
      <c r="O784" s="157">
        <f t="shared" si="11"/>
        <v>0</v>
      </c>
      <c r="P784" s="157">
        <v>0</v>
      </c>
      <c r="Q784" s="157">
        <f t="shared" si="12"/>
        <v>0</v>
      </c>
      <c r="R784" s="157"/>
      <c r="S784" s="157" t="s">
        <v>260</v>
      </c>
      <c r="T784" s="157" t="s">
        <v>261</v>
      </c>
      <c r="U784" s="157">
        <v>0</v>
      </c>
      <c r="V784" s="157">
        <f t="shared" si="13"/>
        <v>0</v>
      </c>
      <c r="W784" s="157"/>
      <c r="X784" s="157" t="s">
        <v>239</v>
      </c>
      <c r="Y784" s="147"/>
      <c r="Z784" s="147"/>
      <c r="AA784" s="147"/>
      <c r="AB784" s="147"/>
      <c r="AC784" s="147"/>
      <c r="AD784" s="147"/>
      <c r="AE784" s="147"/>
      <c r="AF784" s="147"/>
      <c r="AG784" s="147" t="s">
        <v>254</v>
      </c>
      <c r="AH784" s="147"/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ht="33.75" outlineLevel="1" x14ac:dyDescent="0.2">
      <c r="A785" s="176">
        <v>116</v>
      </c>
      <c r="B785" s="177" t="s">
        <v>816</v>
      </c>
      <c r="C785" s="187" t="s">
        <v>817</v>
      </c>
      <c r="D785" s="178" t="s">
        <v>801</v>
      </c>
      <c r="E785" s="179">
        <v>1</v>
      </c>
      <c r="F785" s="180"/>
      <c r="G785" s="181">
        <f t="shared" si="7"/>
        <v>0</v>
      </c>
      <c r="H785" s="158"/>
      <c r="I785" s="157">
        <f t="shared" si="8"/>
        <v>0</v>
      </c>
      <c r="J785" s="158"/>
      <c r="K785" s="157">
        <f t="shared" si="9"/>
        <v>0</v>
      </c>
      <c r="L785" s="157">
        <v>21</v>
      </c>
      <c r="M785" s="157">
        <f t="shared" si="10"/>
        <v>0</v>
      </c>
      <c r="N785" s="157">
        <v>0</v>
      </c>
      <c r="O785" s="157">
        <f t="shared" si="11"/>
        <v>0</v>
      </c>
      <c r="P785" s="157">
        <v>0</v>
      </c>
      <c r="Q785" s="157">
        <f t="shared" si="12"/>
        <v>0</v>
      </c>
      <c r="R785" s="157"/>
      <c r="S785" s="157" t="s">
        <v>260</v>
      </c>
      <c r="T785" s="157" t="s">
        <v>261</v>
      </c>
      <c r="U785" s="157">
        <v>0</v>
      </c>
      <c r="V785" s="157">
        <f t="shared" si="13"/>
        <v>0</v>
      </c>
      <c r="W785" s="157"/>
      <c r="X785" s="157" t="s">
        <v>239</v>
      </c>
      <c r="Y785" s="147"/>
      <c r="Z785" s="147"/>
      <c r="AA785" s="147"/>
      <c r="AB785" s="147"/>
      <c r="AC785" s="147"/>
      <c r="AD785" s="147"/>
      <c r="AE785" s="147"/>
      <c r="AF785" s="147"/>
      <c r="AG785" s="147" t="s">
        <v>254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ht="22.5" outlineLevel="1" x14ac:dyDescent="0.2">
      <c r="A786" s="170">
        <v>117</v>
      </c>
      <c r="B786" s="171" t="s">
        <v>818</v>
      </c>
      <c r="C786" s="185" t="s">
        <v>819</v>
      </c>
      <c r="D786" s="172" t="s">
        <v>247</v>
      </c>
      <c r="E786" s="173">
        <v>280.57499999999999</v>
      </c>
      <c r="F786" s="174"/>
      <c r="G786" s="175">
        <f t="shared" si="7"/>
        <v>0</v>
      </c>
      <c r="H786" s="158"/>
      <c r="I786" s="157">
        <f t="shared" si="8"/>
        <v>0</v>
      </c>
      <c r="J786" s="158"/>
      <c r="K786" s="157">
        <f t="shared" si="9"/>
        <v>0</v>
      </c>
      <c r="L786" s="157">
        <v>21</v>
      </c>
      <c r="M786" s="157">
        <f t="shared" si="10"/>
        <v>0</v>
      </c>
      <c r="N786" s="157">
        <v>0</v>
      </c>
      <c r="O786" s="157">
        <f t="shared" si="11"/>
        <v>0</v>
      </c>
      <c r="P786" s="157">
        <v>0</v>
      </c>
      <c r="Q786" s="157">
        <f t="shared" si="12"/>
        <v>0</v>
      </c>
      <c r="R786" s="157"/>
      <c r="S786" s="157" t="s">
        <v>260</v>
      </c>
      <c r="T786" s="157" t="s">
        <v>261</v>
      </c>
      <c r="U786" s="157">
        <v>0</v>
      </c>
      <c r="V786" s="157">
        <f t="shared" si="13"/>
        <v>0</v>
      </c>
      <c r="W786" s="157"/>
      <c r="X786" s="157" t="s">
        <v>239</v>
      </c>
      <c r="Y786" s="147"/>
      <c r="Z786" s="147"/>
      <c r="AA786" s="147"/>
      <c r="AB786" s="147"/>
      <c r="AC786" s="147"/>
      <c r="AD786" s="147"/>
      <c r="AE786" s="147"/>
      <c r="AF786" s="147"/>
      <c r="AG786" s="147" t="s">
        <v>254</v>
      </c>
      <c r="AH786" s="147"/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ht="33.75" outlineLevel="1" x14ac:dyDescent="0.2">
      <c r="A787" s="154"/>
      <c r="B787" s="155"/>
      <c r="C787" s="186" t="s">
        <v>2253</v>
      </c>
      <c r="D787" s="159"/>
      <c r="E787" s="160">
        <v>280.57499999999999</v>
      </c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242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70">
        <v>118</v>
      </c>
      <c r="B788" s="171" t="s">
        <v>821</v>
      </c>
      <c r="C788" s="185" t="s">
        <v>822</v>
      </c>
      <c r="D788" s="172" t="s">
        <v>247</v>
      </c>
      <c r="E788" s="173">
        <v>717.36</v>
      </c>
      <c r="F788" s="174"/>
      <c r="G788" s="175">
        <f>ROUND(E788*F788,2)</f>
        <v>0</v>
      </c>
      <c r="H788" s="158"/>
      <c r="I788" s="157">
        <f>ROUND(E788*H788,2)</f>
        <v>0</v>
      </c>
      <c r="J788" s="158"/>
      <c r="K788" s="157">
        <f>ROUND(E788*J788,2)</f>
        <v>0</v>
      </c>
      <c r="L788" s="157">
        <v>21</v>
      </c>
      <c r="M788" s="157">
        <f>G788*(1+L788/100)</f>
        <v>0</v>
      </c>
      <c r="N788" s="157">
        <v>4.0000000000000003E-5</v>
      </c>
      <c r="O788" s="157">
        <f>ROUND(E788*N788,2)</f>
        <v>0.03</v>
      </c>
      <c r="P788" s="157">
        <v>0</v>
      </c>
      <c r="Q788" s="157">
        <f>ROUND(E788*P788,2)</f>
        <v>0</v>
      </c>
      <c r="R788" s="157"/>
      <c r="S788" s="157" t="s">
        <v>237</v>
      </c>
      <c r="T788" s="157" t="s">
        <v>238</v>
      </c>
      <c r="U788" s="157">
        <v>0.308</v>
      </c>
      <c r="V788" s="157">
        <f>ROUND(E788*U788,2)</f>
        <v>220.95</v>
      </c>
      <c r="W788" s="157"/>
      <c r="X788" s="157" t="s">
        <v>239</v>
      </c>
      <c r="Y788" s="147"/>
      <c r="Z788" s="147"/>
      <c r="AA788" s="147"/>
      <c r="AB788" s="147"/>
      <c r="AC788" s="147"/>
      <c r="AD788" s="147"/>
      <c r="AE788" s="147"/>
      <c r="AF788" s="147"/>
      <c r="AG788" s="147" t="s">
        <v>254</v>
      </c>
      <c r="AH788" s="147"/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6" t="s">
        <v>2254</v>
      </c>
      <c r="D789" s="159"/>
      <c r="E789" s="160"/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242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6" t="s">
        <v>2205</v>
      </c>
      <c r="D790" s="159"/>
      <c r="E790" s="160">
        <v>9.14</v>
      </c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242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54"/>
      <c r="B791" s="155"/>
      <c r="C791" s="186" t="s">
        <v>2206</v>
      </c>
      <c r="D791" s="159"/>
      <c r="E791" s="160">
        <v>20.7</v>
      </c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242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6" t="s">
        <v>2221</v>
      </c>
      <c r="D792" s="159"/>
      <c r="E792" s="160">
        <v>2</v>
      </c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242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6" t="s">
        <v>2255</v>
      </c>
      <c r="D793" s="159"/>
      <c r="E793" s="160">
        <v>4</v>
      </c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242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6" t="s">
        <v>2216</v>
      </c>
      <c r="D794" s="159"/>
      <c r="E794" s="160">
        <v>25.2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242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22.5" outlineLevel="1" x14ac:dyDescent="0.2">
      <c r="A795" s="154"/>
      <c r="B795" s="155"/>
      <c r="C795" s="186" t="s">
        <v>2256</v>
      </c>
      <c r="D795" s="159"/>
      <c r="E795" s="160"/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242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6" t="s">
        <v>428</v>
      </c>
      <c r="D796" s="159"/>
      <c r="E796" s="160"/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242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6" t="s">
        <v>313</v>
      </c>
      <c r="D797" s="159"/>
      <c r="E797" s="160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242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6" t="s">
        <v>2208</v>
      </c>
      <c r="D798" s="159"/>
      <c r="E798" s="160">
        <v>13.4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242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6" t="s">
        <v>2257</v>
      </c>
      <c r="D799" s="159"/>
      <c r="E799" s="160">
        <v>6.24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242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6" t="s">
        <v>2258</v>
      </c>
      <c r="D800" s="159"/>
      <c r="E800" s="160">
        <v>5.85</v>
      </c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242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6" t="s">
        <v>2209</v>
      </c>
      <c r="D801" s="159"/>
      <c r="E801" s="160">
        <v>31.5</v>
      </c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242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6" t="s">
        <v>2259</v>
      </c>
      <c r="D802" s="159"/>
      <c r="E802" s="160">
        <v>35.33</v>
      </c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242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6" t="s">
        <v>1915</v>
      </c>
      <c r="D803" s="159"/>
      <c r="E803" s="160">
        <v>2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242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6" t="s">
        <v>2260</v>
      </c>
      <c r="D804" s="159"/>
      <c r="E804" s="160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242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6" t="s">
        <v>428</v>
      </c>
      <c r="D805" s="159"/>
      <c r="E805" s="160"/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242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6" t="s">
        <v>316</v>
      </c>
      <c r="D806" s="159"/>
      <c r="E806" s="160"/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242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6" t="s">
        <v>2057</v>
      </c>
      <c r="D807" s="159"/>
      <c r="E807" s="160">
        <v>33.700000000000003</v>
      </c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242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6" t="s">
        <v>2058</v>
      </c>
      <c r="D808" s="159"/>
      <c r="E808" s="160">
        <v>15.3</v>
      </c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242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6" t="s">
        <v>2059</v>
      </c>
      <c r="D809" s="159"/>
      <c r="E809" s="160">
        <v>10.5</v>
      </c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242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6" t="s">
        <v>2060</v>
      </c>
      <c r="D810" s="159"/>
      <c r="E810" s="160">
        <v>4.8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242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6" t="s">
        <v>2061</v>
      </c>
      <c r="D811" s="159"/>
      <c r="E811" s="160">
        <v>7.1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242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6" t="s">
        <v>2062</v>
      </c>
      <c r="D812" s="159"/>
      <c r="E812" s="160">
        <v>7.4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242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6" t="s">
        <v>2063</v>
      </c>
      <c r="D813" s="159"/>
      <c r="E813" s="160">
        <v>21.3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242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54"/>
      <c r="B814" s="155"/>
      <c r="C814" s="186" t="s">
        <v>2064</v>
      </c>
      <c r="D814" s="159"/>
      <c r="E814" s="160">
        <v>63.8</v>
      </c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57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242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6" t="s">
        <v>2065</v>
      </c>
      <c r="D815" s="159"/>
      <c r="E815" s="160">
        <v>64.400000000000006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242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54"/>
      <c r="B816" s="155"/>
      <c r="C816" s="186" t="s">
        <v>2066</v>
      </c>
      <c r="D816" s="159"/>
      <c r="E816" s="160">
        <v>39</v>
      </c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57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242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6" t="s">
        <v>2070</v>
      </c>
      <c r="D817" s="159"/>
      <c r="E817" s="160">
        <v>11.8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242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54"/>
      <c r="B818" s="155"/>
      <c r="C818" s="186" t="s">
        <v>1917</v>
      </c>
      <c r="D818" s="159"/>
      <c r="E818" s="160">
        <v>1.9</v>
      </c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57"/>
      <c r="Y818" s="147"/>
      <c r="Z818" s="147"/>
      <c r="AA818" s="147"/>
      <c r="AB818" s="147"/>
      <c r="AC818" s="147"/>
      <c r="AD818" s="147"/>
      <c r="AE818" s="147"/>
      <c r="AF818" s="147"/>
      <c r="AG818" s="147" t="s">
        <v>242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6" t="s">
        <v>2071</v>
      </c>
      <c r="D819" s="159"/>
      <c r="E819" s="160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242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6" t="s">
        <v>2072</v>
      </c>
      <c r="D820" s="159"/>
      <c r="E820" s="160"/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242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6" t="s">
        <v>428</v>
      </c>
      <c r="D821" s="159"/>
      <c r="E821" s="160"/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242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6" t="s">
        <v>1906</v>
      </c>
      <c r="D822" s="159"/>
      <c r="E822" s="160"/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242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6" t="s">
        <v>1969</v>
      </c>
      <c r="D823" s="159"/>
      <c r="E823" s="160">
        <v>33.700000000000003</v>
      </c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242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6" t="s">
        <v>1970</v>
      </c>
      <c r="D824" s="159"/>
      <c r="E824" s="160">
        <v>15.3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242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6" t="s">
        <v>1979</v>
      </c>
      <c r="D825" s="159"/>
      <c r="E825" s="160">
        <v>10.5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242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6" t="s">
        <v>1980</v>
      </c>
      <c r="D826" s="159"/>
      <c r="E826" s="160">
        <v>4.8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242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6" t="s">
        <v>1971</v>
      </c>
      <c r="D827" s="159"/>
      <c r="E827" s="160">
        <v>7.1</v>
      </c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242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6" t="s">
        <v>1972</v>
      </c>
      <c r="D828" s="159"/>
      <c r="E828" s="160">
        <v>7.4</v>
      </c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242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6" t="s">
        <v>1973</v>
      </c>
      <c r="D829" s="159"/>
      <c r="E829" s="160">
        <v>21.3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242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54"/>
      <c r="B830" s="155"/>
      <c r="C830" s="186" t="s">
        <v>1974</v>
      </c>
      <c r="D830" s="159"/>
      <c r="E830" s="160">
        <v>63.8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57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242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6" t="s">
        <v>1975</v>
      </c>
      <c r="D831" s="159"/>
      <c r="E831" s="160">
        <v>64.400000000000006</v>
      </c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242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6" t="s">
        <v>1981</v>
      </c>
      <c r="D832" s="159"/>
      <c r="E832" s="160">
        <v>39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242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6" t="s">
        <v>1976</v>
      </c>
      <c r="D833" s="159"/>
      <c r="E833" s="160">
        <v>11.8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242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6" t="s">
        <v>1918</v>
      </c>
      <c r="D834" s="159"/>
      <c r="E834" s="160">
        <v>1.9</v>
      </c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242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6" t="s">
        <v>2251</v>
      </c>
      <c r="D835" s="159"/>
      <c r="E835" s="160"/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242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6" t="s">
        <v>2144</v>
      </c>
      <c r="D836" s="159"/>
      <c r="E836" s="160"/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242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70">
        <v>119</v>
      </c>
      <c r="B837" s="171" t="s">
        <v>826</v>
      </c>
      <c r="C837" s="185" t="s">
        <v>827</v>
      </c>
      <c r="D837" s="172" t="s">
        <v>247</v>
      </c>
      <c r="E837" s="173">
        <v>2152.08</v>
      </c>
      <c r="F837" s="174"/>
      <c r="G837" s="175">
        <f>ROUND(E837*F837,2)</f>
        <v>0</v>
      </c>
      <c r="H837" s="158"/>
      <c r="I837" s="157">
        <f>ROUND(E837*H837,2)</f>
        <v>0</v>
      </c>
      <c r="J837" s="158"/>
      <c r="K837" s="157">
        <f>ROUND(E837*J837,2)</f>
        <v>0</v>
      </c>
      <c r="L837" s="157">
        <v>21</v>
      </c>
      <c r="M837" s="157">
        <f>G837*(1+L837/100)</f>
        <v>0</v>
      </c>
      <c r="N837" s="157">
        <v>0</v>
      </c>
      <c r="O837" s="157">
        <f>ROUND(E837*N837,2)</f>
        <v>0</v>
      </c>
      <c r="P837" s="157">
        <v>0</v>
      </c>
      <c r="Q837" s="157">
        <f>ROUND(E837*P837,2)</f>
        <v>0</v>
      </c>
      <c r="R837" s="157"/>
      <c r="S837" s="157" t="s">
        <v>237</v>
      </c>
      <c r="T837" s="157" t="s">
        <v>238</v>
      </c>
      <c r="U837" s="157">
        <v>1.4999999999999999E-2</v>
      </c>
      <c r="V837" s="157">
        <f>ROUND(E837*U837,2)</f>
        <v>32.28</v>
      </c>
      <c r="W837" s="157"/>
      <c r="X837" s="157" t="s">
        <v>239</v>
      </c>
      <c r="Y837" s="147"/>
      <c r="Z837" s="147"/>
      <c r="AA837" s="147"/>
      <c r="AB837" s="147"/>
      <c r="AC837" s="147"/>
      <c r="AD837" s="147"/>
      <c r="AE837" s="147"/>
      <c r="AF837" s="147"/>
      <c r="AG837" s="147" t="s">
        <v>254</v>
      </c>
      <c r="AH837" s="147"/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6" t="s">
        <v>2261</v>
      </c>
      <c r="D838" s="159"/>
      <c r="E838" s="160">
        <v>2152.08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242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x14ac:dyDescent="0.2">
      <c r="A839" s="164" t="s">
        <v>232</v>
      </c>
      <c r="B839" s="165" t="s">
        <v>148</v>
      </c>
      <c r="C839" s="184" t="s">
        <v>149</v>
      </c>
      <c r="D839" s="166"/>
      <c r="E839" s="167"/>
      <c r="F839" s="168"/>
      <c r="G839" s="169">
        <f>SUMIF(AG840:AG994,"&lt;&gt;NOR",G840:G994)</f>
        <v>0</v>
      </c>
      <c r="H839" s="163"/>
      <c r="I839" s="163">
        <f>SUM(I840:I994)</f>
        <v>0</v>
      </c>
      <c r="J839" s="163"/>
      <c r="K839" s="163">
        <f>SUM(K840:K994)</f>
        <v>0</v>
      </c>
      <c r="L839" s="163"/>
      <c r="M839" s="163">
        <f>SUM(M840:M994)</f>
        <v>0</v>
      </c>
      <c r="N839" s="163"/>
      <c r="O839" s="163">
        <f>SUM(O840:O994)</f>
        <v>0.15000000000000002</v>
      </c>
      <c r="P839" s="163"/>
      <c r="Q839" s="163">
        <f>SUM(Q840:Q994)</f>
        <v>301.13000000000005</v>
      </c>
      <c r="R839" s="163"/>
      <c r="S839" s="163"/>
      <c r="T839" s="163"/>
      <c r="U839" s="163"/>
      <c r="V839" s="163">
        <f>SUM(V840:V994)</f>
        <v>825.82</v>
      </c>
      <c r="W839" s="163"/>
      <c r="X839" s="163"/>
      <c r="AG839" t="s">
        <v>233</v>
      </c>
    </row>
    <row r="840" spans="1:60" outlineLevel="1" x14ac:dyDescent="0.2">
      <c r="A840" s="170">
        <v>120</v>
      </c>
      <c r="B840" s="171" t="s">
        <v>829</v>
      </c>
      <c r="C840" s="185" t="s">
        <v>830</v>
      </c>
      <c r="D840" s="172" t="s">
        <v>247</v>
      </c>
      <c r="E840" s="173">
        <v>122.005</v>
      </c>
      <c r="F840" s="174"/>
      <c r="G840" s="175">
        <f>ROUND(E840*F840,2)</f>
        <v>0</v>
      </c>
      <c r="H840" s="158"/>
      <c r="I840" s="157">
        <f>ROUND(E840*H840,2)</f>
        <v>0</v>
      </c>
      <c r="J840" s="158"/>
      <c r="K840" s="157">
        <f>ROUND(E840*J840,2)</f>
        <v>0</v>
      </c>
      <c r="L840" s="157">
        <v>21</v>
      </c>
      <c r="M840" s="157">
        <f>G840*(1+L840/100)</f>
        <v>0</v>
      </c>
      <c r="N840" s="157">
        <v>6.7000000000000002E-4</v>
      </c>
      <c r="O840" s="157">
        <f>ROUND(E840*N840,2)</f>
        <v>0.08</v>
      </c>
      <c r="P840" s="157">
        <v>0.184</v>
      </c>
      <c r="Q840" s="157">
        <f>ROUND(E840*P840,2)</f>
        <v>22.45</v>
      </c>
      <c r="R840" s="157"/>
      <c r="S840" s="157" t="s">
        <v>237</v>
      </c>
      <c r="T840" s="157" t="s">
        <v>238</v>
      </c>
      <c r="U840" s="157">
        <v>0.22700000000000001</v>
      </c>
      <c r="V840" s="157">
        <f>ROUND(E840*U840,2)</f>
        <v>27.7</v>
      </c>
      <c r="W840" s="157"/>
      <c r="X840" s="157" t="s">
        <v>239</v>
      </c>
      <c r="Y840" s="147"/>
      <c r="Z840" s="147"/>
      <c r="AA840" s="147"/>
      <c r="AB840" s="147"/>
      <c r="AC840" s="147"/>
      <c r="AD840" s="147"/>
      <c r="AE840" s="147"/>
      <c r="AF840" s="147"/>
      <c r="AG840" s="147" t="s">
        <v>240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6" t="s">
        <v>2262</v>
      </c>
      <c r="D841" s="159"/>
      <c r="E841" s="160">
        <v>64.004999999999995</v>
      </c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242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54"/>
      <c r="B842" s="155"/>
      <c r="C842" s="186" t="s">
        <v>2263</v>
      </c>
      <c r="D842" s="159"/>
      <c r="E842" s="160">
        <v>2.7</v>
      </c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57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242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6" t="s">
        <v>2264</v>
      </c>
      <c r="D843" s="159"/>
      <c r="E843" s="160">
        <v>65.7</v>
      </c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242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6" t="s">
        <v>2265</v>
      </c>
      <c r="D844" s="159"/>
      <c r="E844" s="160">
        <v>-10.4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242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70">
        <v>121</v>
      </c>
      <c r="B845" s="171" t="s">
        <v>838</v>
      </c>
      <c r="C845" s="185" t="s">
        <v>839</v>
      </c>
      <c r="D845" s="172" t="s">
        <v>247</v>
      </c>
      <c r="E845" s="173">
        <v>8.1999999999999993</v>
      </c>
      <c r="F845" s="174"/>
      <c r="G845" s="175">
        <f>ROUND(E845*F845,2)</f>
        <v>0</v>
      </c>
      <c r="H845" s="158"/>
      <c r="I845" s="157">
        <f>ROUND(E845*H845,2)</f>
        <v>0</v>
      </c>
      <c r="J845" s="158"/>
      <c r="K845" s="157">
        <f>ROUND(E845*J845,2)</f>
        <v>0</v>
      </c>
      <c r="L845" s="157">
        <v>21</v>
      </c>
      <c r="M845" s="157">
        <f>G845*(1+L845/100)</f>
        <v>0</v>
      </c>
      <c r="N845" s="157">
        <v>6.7000000000000002E-4</v>
      </c>
      <c r="O845" s="157">
        <f>ROUND(E845*N845,2)</f>
        <v>0.01</v>
      </c>
      <c r="P845" s="157">
        <v>0.31900000000000001</v>
      </c>
      <c r="Q845" s="157">
        <f>ROUND(E845*P845,2)</f>
        <v>2.62</v>
      </c>
      <c r="R845" s="157"/>
      <c r="S845" s="157" t="s">
        <v>237</v>
      </c>
      <c r="T845" s="157" t="s">
        <v>238</v>
      </c>
      <c r="U845" s="157">
        <v>0.317</v>
      </c>
      <c r="V845" s="157">
        <f>ROUND(E845*U845,2)</f>
        <v>2.6</v>
      </c>
      <c r="W845" s="157"/>
      <c r="X845" s="157" t="s">
        <v>239</v>
      </c>
      <c r="Y845" s="147"/>
      <c r="Z845" s="147"/>
      <c r="AA845" s="147"/>
      <c r="AB845" s="147"/>
      <c r="AC845" s="147"/>
      <c r="AD845" s="147"/>
      <c r="AE845" s="147"/>
      <c r="AF845" s="147"/>
      <c r="AG845" s="147" t="s">
        <v>240</v>
      </c>
      <c r="AH845" s="147"/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6" t="s">
        <v>2266</v>
      </c>
      <c r="D846" s="159"/>
      <c r="E846" s="160">
        <v>8.1999999999999993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242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70">
        <v>122</v>
      </c>
      <c r="B847" s="171" t="s">
        <v>854</v>
      </c>
      <c r="C847" s="185" t="s">
        <v>855</v>
      </c>
      <c r="D847" s="172" t="s">
        <v>236</v>
      </c>
      <c r="E847" s="173">
        <v>40.960799999999999</v>
      </c>
      <c r="F847" s="174"/>
      <c r="G847" s="175">
        <f>ROUND(E847*F847,2)</f>
        <v>0</v>
      </c>
      <c r="H847" s="158"/>
      <c r="I847" s="157">
        <f>ROUND(E847*H847,2)</f>
        <v>0</v>
      </c>
      <c r="J847" s="158"/>
      <c r="K847" s="157">
        <f>ROUND(E847*J847,2)</f>
        <v>0</v>
      </c>
      <c r="L847" s="157">
        <v>21</v>
      </c>
      <c r="M847" s="157">
        <f>G847*(1+L847/100)</f>
        <v>0</v>
      </c>
      <c r="N847" s="157">
        <v>1.2800000000000001E-3</v>
      </c>
      <c r="O847" s="157">
        <f>ROUND(E847*N847,2)</f>
        <v>0.05</v>
      </c>
      <c r="P847" s="157">
        <v>1.8</v>
      </c>
      <c r="Q847" s="157">
        <f>ROUND(E847*P847,2)</f>
        <v>73.73</v>
      </c>
      <c r="R847" s="157"/>
      <c r="S847" s="157" t="s">
        <v>237</v>
      </c>
      <c r="T847" s="157" t="s">
        <v>238</v>
      </c>
      <c r="U847" s="157">
        <v>1.52</v>
      </c>
      <c r="V847" s="157">
        <f>ROUND(E847*U847,2)</f>
        <v>62.26</v>
      </c>
      <c r="W847" s="157"/>
      <c r="X847" s="157" t="s">
        <v>239</v>
      </c>
      <c r="Y847" s="147"/>
      <c r="Z847" s="147"/>
      <c r="AA847" s="147"/>
      <c r="AB847" s="147"/>
      <c r="AC847" s="147"/>
      <c r="AD847" s="147"/>
      <c r="AE847" s="147"/>
      <c r="AF847" s="147"/>
      <c r="AG847" s="147" t="s">
        <v>254</v>
      </c>
      <c r="AH847" s="147"/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6" t="s">
        <v>2267</v>
      </c>
      <c r="D848" s="159"/>
      <c r="E848" s="160"/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242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6" t="s">
        <v>2268</v>
      </c>
      <c r="D849" s="159"/>
      <c r="E849" s="160">
        <v>0.75600000000000001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242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6" t="s">
        <v>316</v>
      </c>
      <c r="D850" s="159"/>
      <c r="E850" s="160"/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242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6" t="s">
        <v>2269</v>
      </c>
      <c r="D851" s="159"/>
      <c r="E851" s="160">
        <v>13.103999999999999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242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6" t="s">
        <v>2270</v>
      </c>
      <c r="D852" s="159"/>
      <c r="E852" s="160">
        <v>15.8</v>
      </c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242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6" t="s">
        <v>2271</v>
      </c>
      <c r="D853" s="159"/>
      <c r="E853" s="160">
        <v>6.1757999999999997</v>
      </c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242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ht="22.5" outlineLevel="1" x14ac:dyDescent="0.2">
      <c r="A854" s="154"/>
      <c r="B854" s="155"/>
      <c r="C854" s="186" t="s">
        <v>2272</v>
      </c>
      <c r="D854" s="159"/>
      <c r="E854" s="160">
        <v>5.125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242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ht="22.5" outlineLevel="1" x14ac:dyDescent="0.2">
      <c r="A855" s="170">
        <v>123</v>
      </c>
      <c r="B855" s="171" t="s">
        <v>2273</v>
      </c>
      <c r="C855" s="185" t="s">
        <v>2274</v>
      </c>
      <c r="D855" s="172" t="s">
        <v>247</v>
      </c>
      <c r="E855" s="173">
        <v>62.4</v>
      </c>
      <c r="F855" s="174"/>
      <c r="G855" s="175">
        <f>ROUND(E855*F855,2)</f>
        <v>0</v>
      </c>
      <c r="H855" s="158"/>
      <c r="I855" s="157">
        <f>ROUND(E855*H855,2)</f>
        <v>0</v>
      </c>
      <c r="J855" s="158"/>
      <c r="K855" s="157">
        <f>ROUND(E855*J855,2)</f>
        <v>0</v>
      </c>
      <c r="L855" s="157">
        <v>21</v>
      </c>
      <c r="M855" s="157">
        <f>G855*(1+L855/100)</f>
        <v>0</v>
      </c>
      <c r="N855" s="157">
        <v>0</v>
      </c>
      <c r="O855" s="157">
        <f>ROUND(E855*N855,2)</f>
        <v>0</v>
      </c>
      <c r="P855" s="157">
        <v>1.5</v>
      </c>
      <c r="Q855" s="157">
        <f>ROUND(E855*P855,2)</f>
        <v>93.6</v>
      </c>
      <c r="R855" s="157"/>
      <c r="S855" s="157" t="s">
        <v>237</v>
      </c>
      <c r="T855" s="157" t="s">
        <v>238</v>
      </c>
      <c r="U855" s="157">
        <v>0.66639999999999999</v>
      </c>
      <c r="V855" s="157">
        <f>ROUND(E855*U855,2)</f>
        <v>41.58</v>
      </c>
      <c r="W855" s="157"/>
      <c r="X855" s="157" t="s">
        <v>239</v>
      </c>
      <c r="Y855" s="147"/>
      <c r="Z855" s="147"/>
      <c r="AA855" s="147"/>
      <c r="AB855" s="147"/>
      <c r="AC855" s="147"/>
      <c r="AD855" s="147"/>
      <c r="AE855" s="147"/>
      <c r="AF855" s="147"/>
      <c r="AG855" s="147" t="s">
        <v>240</v>
      </c>
      <c r="AH855" s="147"/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ht="22.5" outlineLevel="1" x14ac:dyDescent="0.2">
      <c r="A856" s="154"/>
      <c r="B856" s="155"/>
      <c r="C856" s="186" t="s">
        <v>2275</v>
      </c>
      <c r="D856" s="159"/>
      <c r="E856" s="160">
        <v>62.4</v>
      </c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242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ht="22.5" outlineLevel="1" x14ac:dyDescent="0.2">
      <c r="A857" s="170">
        <v>124</v>
      </c>
      <c r="B857" s="171" t="s">
        <v>2276</v>
      </c>
      <c r="C857" s="185" t="s">
        <v>2277</v>
      </c>
      <c r="D857" s="172" t="s">
        <v>236</v>
      </c>
      <c r="E857" s="173">
        <v>3.12</v>
      </c>
      <c r="F857" s="174"/>
      <c r="G857" s="175">
        <f>ROUND(E857*F857,2)</f>
        <v>0</v>
      </c>
      <c r="H857" s="158"/>
      <c r="I857" s="157">
        <f>ROUND(E857*H857,2)</f>
        <v>0</v>
      </c>
      <c r="J857" s="158"/>
      <c r="K857" s="157">
        <f>ROUND(E857*J857,2)</f>
        <v>0</v>
      </c>
      <c r="L857" s="157">
        <v>21</v>
      </c>
      <c r="M857" s="157">
        <f>G857*(1+L857/100)</f>
        <v>0</v>
      </c>
      <c r="N857" s="157">
        <v>0</v>
      </c>
      <c r="O857" s="157">
        <f>ROUND(E857*N857,2)</f>
        <v>0</v>
      </c>
      <c r="P857" s="157">
        <v>1.6</v>
      </c>
      <c r="Q857" s="157">
        <f>ROUND(E857*P857,2)</f>
        <v>4.99</v>
      </c>
      <c r="R857" s="157"/>
      <c r="S857" s="157" t="s">
        <v>237</v>
      </c>
      <c r="T857" s="157" t="s">
        <v>238</v>
      </c>
      <c r="U857" s="157">
        <v>6.55</v>
      </c>
      <c r="V857" s="157">
        <f>ROUND(E857*U857,2)</f>
        <v>20.440000000000001</v>
      </c>
      <c r="W857" s="157"/>
      <c r="X857" s="157" t="s">
        <v>239</v>
      </c>
      <c r="Y857" s="147"/>
      <c r="Z857" s="147"/>
      <c r="AA857" s="147"/>
      <c r="AB857" s="147"/>
      <c r="AC857" s="147"/>
      <c r="AD857" s="147"/>
      <c r="AE857" s="147"/>
      <c r="AF857" s="147"/>
      <c r="AG857" s="147" t="s">
        <v>254</v>
      </c>
      <c r="AH857" s="147"/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ht="22.5" outlineLevel="1" x14ac:dyDescent="0.2">
      <c r="A858" s="154"/>
      <c r="B858" s="155"/>
      <c r="C858" s="186" t="s">
        <v>2278</v>
      </c>
      <c r="D858" s="159"/>
      <c r="E858" s="160">
        <v>3.12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242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ht="33.75" outlineLevel="1" x14ac:dyDescent="0.2">
      <c r="A859" s="170">
        <v>125</v>
      </c>
      <c r="B859" s="171" t="s">
        <v>2279</v>
      </c>
      <c r="C859" s="185" t="s">
        <v>2280</v>
      </c>
      <c r="D859" s="172" t="s">
        <v>236</v>
      </c>
      <c r="E859" s="173">
        <v>22.389019999999999</v>
      </c>
      <c r="F859" s="174"/>
      <c r="G859" s="175">
        <f>ROUND(E859*F859,2)</f>
        <v>0</v>
      </c>
      <c r="H859" s="158"/>
      <c r="I859" s="157">
        <f>ROUND(E859*H859,2)</f>
        <v>0</v>
      </c>
      <c r="J859" s="158"/>
      <c r="K859" s="157">
        <f>ROUND(E859*J859,2)</f>
        <v>0</v>
      </c>
      <c r="L859" s="157">
        <v>21</v>
      </c>
      <c r="M859" s="157">
        <f>G859*(1+L859/100)</f>
        <v>0</v>
      </c>
      <c r="N859" s="157">
        <v>0</v>
      </c>
      <c r="O859" s="157">
        <f>ROUND(E859*N859,2)</f>
        <v>0</v>
      </c>
      <c r="P859" s="157">
        <v>2.2000000000000002</v>
      </c>
      <c r="Q859" s="157">
        <f>ROUND(E859*P859,2)</f>
        <v>49.26</v>
      </c>
      <c r="R859" s="157"/>
      <c r="S859" s="157" t="s">
        <v>237</v>
      </c>
      <c r="T859" s="157" t="s">
        <v>238</v>
      </c>
      <c r="U859" s="157">
        <v>10.67</v>
      </c>
      <c r="V859" s="157">
        <f>ROUND(E859*U859,2)</f>
        <v>238.89</v>
      </c>
      <c r="W859" s="157"/>
      <c r="X859" s="157" t="s">
        <v>239</v>
      </c>
      <c r="Y859" s="147"/>
      <c r="Z859" s="147"/>
      <c r="AA859" s="147"/>
      <c r="AB859" s="147"/>
      <c r="AC859" s="147"/>
      <c r="AD859" s="147"/>
      <c r="AE859" s="147"/>
      <c r="AF859" s="147"/>
      <c r="AG859" s="147" t="s">
        <v>254</v>
      </c>
      <c r="AH859" s="147"/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8" t="s">
        <v>275</v>
      </c>
      <c r="D860" s="161"/>
      <c r="E860" s="162"/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242</v>
      </c>
      <c r="AH860" s="147"/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9" t="s">
        <v>2281</v>
      </c>
      <c r="D861" s="161"/>
      <c r="E861" s="162"/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242</v>
      </c>
      <c r="AH861" s="147">
        <v>2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9" t="s">
        <v>438</v>
      </c>
      <c r="D862" s="161"/>
      <c r="E862" s="162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242</v>
      </c>
      <c r="AH862" s="147">
        <v>2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9" t="s">
        <v>2282</v>
      </c>
      <c r="D863" s="161"/>
      <c r="E863" s="162">
        <v>15.15</v>
      </c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242</v>
      </c>
      <c r="AH863" s="147">
        <v>2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54"/>
      <c r="B864" s="155"/>
      <c r="C864" s="189" t="s">
        <v>2283</v>
      </c>
      <c r="D864" s="161"/>
      <c r="E864" s="162">
        <v>3.3</v>
      </c>
      <c r="F864" s="157"/>
      <c r="G864" s="157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57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242</v>
      </c>
      <c r="AH864" s="147">
        <v>2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9" t="s">
        <v>2284</v>
      </c>
      <c r="D865" s="161"/>
      <c r="E865" s="162">
        <v>3.14</v>
      </c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242</v>
      </c>
      <c r="AH865" s="147">
        <v>2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9" t="s">
        <v>2285</v>
      </c>
      <c r="D866" s="161"/>
      <c r="E866" s="162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242</v>
      </c>
      <c r="AH866" s="147">
        <v>2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9" t="s">
        <v>438</v>
      </c>
      <c r="D867" s="161"/>
      <c r="E867" s="162"/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242</v>
      </c>
      <c r="AH867" s="147">
        <v>2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9" t="s">
        <v>2286</v>
      </c>
      <c r="D868" s="161"/>
      <c r="E868" s="162">
        <v>20.5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242</v>
      </c>
      <c r="AH868" s="147">
        <v>2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9" t="s">
        <v>2287</v>
      </c>
      <c r="D869" s="161"/>
      <c r="E869" s="162">
        <v>15.26</v>
      </c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242</v>
      </c>
      <c r="AH869" s="147">
        <v>2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9" t="s">
        <v>2288</v>
      </c>
      <c r="D870" s="161"/>
      <c r="E870" s="162">
        <v>16.11</v>
      </c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242</v>
      </c>
      <c r="AH870" s="147">
        <v>2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9" t="s">
        <v>2289</v>
      </c>
      <c r="D871" s="161"/>
      <c r="E871" s="162">
        <v>17.11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242</v>
      </c>
      <c r="AH871" s="147">
        <v>2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9" t="s">
        <v>2290</v>
      </c>
      <c r="D872" s="161"/>
      <c r="E872" s="162">
        <v>17.059999999999999</v>
      </c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242</v>
      </c>
      <c r="AH872" s="147">
        <v>2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8" t="s">
        <v>277</v>
      </c>
      <c r="D873" s="161"/>
      <c r="E873" s="162"/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242</v>
      </c>
      <c r="AH873" s="147"/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54"/>
      <c r="B874" s="155"/>
      <c r="C874" s="186" t="s">
        <v>2291</v>
      </c>
      <c r="D874" s="159"/>
      <c r="E874" s="160">
        <v>10.763</v>
      </c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57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242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6" t="s">
        <v>428</v>
      </c>
      <c r="D875" s="159"/>
      <c r="E875" s="160"/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242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ht="22.5" outlineLevel="1" x14ac:dyDescent="0.2">
      <c r="A876" s="154"/>
      <c r="B876" s="155"/>
      <c r="C876" s="186" t="s">
        <v>2292</v>
      </c>
      <c r="D876" s="159"/>
      <c r="E876" s="160">
        <v>11.62602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242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 x14ac:dyDescent="0.2">
      <c r="A877" s="170">
        <v>126</v>
      </c>
      <c r="B877" s="171" t="s">
        <v>2293</v>
      </c>
      <c r="C877" s="185" t="s">
        <v>2294</v>
      </c>
      <c r="D877" s="172" t="s">
        <v>236</v>
      </c>
      <c r="E877" s="173">
        <v>3.12</v>
      </c>
      <c r="F877" s="174"/>
      <c r="G877" s="175">
        <f>ROUND(E877*F877,2)</f>
        <v>0</v>
      </c>
      <c r="H877" s="158"/>
      <c r="I877" s="157">
        <f>ROUND(E877*H877,2)</f>
        <v>0</v>
      </c>
      <c r="J877" s="158"/>
      <c r="K877" s="157">
        <f>ROUND(E877*J877,2)</f>
        <v>0</v>
      </c>
      <c r="L877" s="157">
        <v>21</v>
      </c>
      <c r="M877" s="157">
        <f>G877*(1+L877/100)</f>
        <v>0</v>
      </c>
      <c r="N877" s="157">
        <v>0</v>
      </c>
      <c r="O877" s="157">
        <f>ROUND(E877*N877,2)</f>
        <v>0</v>
      </c>
      <c r="P877" s="157">
        <v>0</v>
      </c>
      <c r="Q877" s="157">
        <f>ROUND(E877*P877,2)</f>
        <v>0</v>
      </c>
      <c r="R877" s="157"/>
      <c r="S877" s="157" t="s">
        <v>237</v>
      </c>
      <c r="T877" s="157" t="s">
        <v>238</v>
      </c>
      <c r="U877" s="157">
        <v>4.8280000000000003</v>
      </c>
      <c r="V877" s="157">
        <f>ROUND(E877*U877,2)</f>
        <v>15.06</v>
      </c>
      <c r="W877" s="157"/>
      <c r="X877" s="157" t="s">
        <v>239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240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ht="22.5" outlineLevel="1" x14ac:dyDescent="0.2">
      <c r="A878" s="154"/>
      <c r="B878" s="155"/>
      <c r="C878" s="186" t="s">
        <v>2278</v>
      </c>
      <c r="D878" s="159"/>
      <c r="E878" s="160">
        <v>3.12</v>
      </c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242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70">
        <v>127</v>
      </c>
      <c r="B879" s="171" t="s">
        <v>876</v>
      </c>
      <c r="C879" s="185" t="s">
        <v>877</v>
      </c>
      <c r="D879" s="172" t="s">
        <v>247</v>
      </c>
      <c r="E879" s="173">
        <v>125.77500000000001</v>
      </c>
      <c r="F879" s="174"/>
      <c r="G879" s="175">
        <f>ROUND(E879*F879,2)</f>
        <v>0</v>
      </c>
      <c r="H879" s="158"/>
      <c r="I879" s="157">
        <f>ROUND(E879*H879,2)</f>
        <v>0</v>
      </c>
      <c r="J879" s="158"/>
      <c r="K879" s="157">
        <f>ROUND(E879*J879,2)</f>
        <v>0</v>
      </c>
      <c r="L879" s="157">
        <v>21</v>
      </c>
      <c r="M879" s="157">
        <f>G879*(1+L879/100)</f>
        <v>0</v>
      </c>
      <c r="N879" s="157">
        <v>0</v>
      </c>
      <c r="O879" s="157">
        <f>ROUND(E879*N879,2)</f>
        <v>0</v>
      </c>
      <c r="P879" s="157">
        <v>0.02</v>
      </c>
      <c r="Q879" s="157">
        <f>ROUND(E879*P879,2)</f>
        <v>2.52</v>
      </c>
      <c r="R879" s="157"/>
      <c r="S879" s="157" t="s">
        <v>237</v>
      </c>
      <c r="T879" s="157" t="s">
        <v>238</v>
      </c>
      <c r="U879" s="157">
        <v>0.14699999999999999</v>
      </c>
      <c r="V879" s="157">
        <f>ROUND(E879*U879,2)</f>
        <v>18.489999999999998</v>
      </c>
      <c r="W879" s="157"/>
      <c r="X879" s="157" t="s">
        <v>239</v>
      </c>
      <c r="Y879" s="147"/>
      <c r="Z879" s="147"/>
      <c r="AA879" s="147"/>
      <c r="AB879" s="147"/>
      <c r="AC879" s="147"/>
      <c r="AD879" s="147"/>
      <c r="AE879" s="147"/>
      <c r="AF879" s="147"/>
      <c r="AG879" s="147" t="s">
        <v>240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6" t="s">
        <v>316</v>
      </c>
      <c r="D880" s="159"/>
      <c r="E880" s="160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242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6" t="s">
        <v>2295</v>
      </c>
      <c r="D881" s="159"/>
      <c r="E881" s="160">
        <v>15.15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242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">
      <c r="A882" s="154"/>
      <c r="B882" s="155"/>
      <c r="C882" s="186" t="s">
        <v>2296</v>
      </c>
      <c r="D882" s="159"/>
      <c r="E882" s="160">
        <v>3.3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242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6" t="s">
        <v>2297</v>
      </c>
      <c r="D883" s="159"/>
      <c r="E883" s="160">
        <v>3.14</v>
      </c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242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6" t="s">
        <v>428</v>
      </c>
      <c r="D884" s="159"/>
      <c r="E884" s="160"/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242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54"/>
      <c r="B885" s="155"/>
      <c r="C885" s="186" t="s">
        <v>2298</v>
      </c>
      <c r="D885" s="159"/>
      <c r="E885" s="160"/>
      <c r="F885" s="157"/>
      <c r="G885" s="157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57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242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6" t="s">
        <v>308</v>
      </c>
      <c r="D886" s="159"/>
      <c r="E886" s="160"/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242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54"/>
      <c r="B887" s="155"/>
      <c r="C887" s="186" t="s">
        <v>2299</v>
      </c>
      <c r="D887" s="159"/>
      <c r="E887" s="160">
        <v>8.26</v>
      </c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57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242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6" t="s">
        <v>2300</v>
      </c>
      <c r="D888" s="159"/>
      <c r="E888" s="160">
        <v>26.28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242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54"/>
      <c r="B889" s="155"/>
      <c r="C889" s="186" t="s">
        <v>2301</v>
      </c>
      <c r="D889" s="159"/>
      <c r="E889" s="160">
        <v>20.614999999999998</v>
      </c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57"/>
      <c r="Y889" s="147"/>
      <c r="Z889" s="147"/>
      <c r="AA889" s="147"/>
      <c r="AB889" s="147"/>
      <c r="AC889" s="147"/>
      <c r="AD889" s="147"/>
      <c r="AE889" s="147"/>
      <c r="AF889" s="147"/>
      <c r="AG889" s="147" t="s">
        <v>242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6" t="s">
        <v>2302</v>
      </c>
      <c r="D890" s="159"/>
      <c r="E890" s="160">
        <v>10.875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242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 x14ac:dyDescent="0.2">
      <c r="A891" s="154"/>
      <c r="B891" s="155"/>
      <c r="C891" s="186" t="s">
        <v>313</v>
      </c>
      <c r="D891" s="159"/>
      <c r="E891" s="160"/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57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242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6" t="s">
        <v>2303</v>
      </c>
      <c r="D892" s="159"/>
      <c r="E892" s="160">
        <v>12.43</v>
      </c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242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6" t="s">
        <v>2304</v>
      </c>
      <c r="D893" s="159"/>
      <c r="E893" s="160">
        <v>14.1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242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6" t="s">
        <v>2305</v>
      </c>
      <c r="D894" s="159"/>
      <c r="E894" s="160">
        <v>11.625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242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76">
        <v>128</v>
      </c>
      <c r="B895" s="177" t="s">
        <v>896</v>
      </c>
      <c r="C895" s="187" t="s">
        <v>897</v>
      </c>
      <c r="D895" s="178" t="s">
        <v>454</v>
      </c>
      <c r="E895" s="179">
        <v>120</v>
      </c>
      <c r="F895" s="180"/>
      <c r="G895" s="181">
        <f>ROUND(E895*F895,2)</f>
        <v>0</v>
      </c>
      <c r="H895" s="158"/>
      <c r="I895" s="157">
        <f>ROUND(E895*H895,2)</f>
        <v>0</v>
      </c>
      <c r="J895" s="158"/>
      <c r="K895" s="157">
        <f>ROUND(E895*J895,2)</f>
        <v>0</v>
      </c>
      <c r="L895" s="157">
        <v>21</v>
      </c>
      <c r="M895" s="157">
        <f>G895*(1+L895/100)</f>
        <v>0</v>
      </c>
      <c r="N895" s="157">
        <v>0</v>
      </c>
      <c r="O895" s="157">
        <f>ROUND(E895*N895,2)</f>
        <v>0</v>
      </c>
      <c r="P895" s="157">
        <v>4.0000000000000002E-4</v>
      </c>
      <c r="Q895" s="157">
        <f>ROUND(E895*P895,2)</f>
        <v>0.05</v>
      </c>
      <c r="R895" s="157"/>
      <c r="S895" s="157" t="s">
        <v>237</v>
      </c>
      <c r="T895" s="157" t="s">
        <v>238</v>
      </c>
      <c r="U895" s="157">
        <v>7.0000000000000007E-2</v>
      </c>
      <c r="V895" s="157">
        <f>ROUND(E895*U895,2)</f>
        <v>8.4</v>
      </c>
      <c r="W895" s="157"/>
      <c r="X895" s="157" t="s">
        <v>239</v>
      </c>
      <c r="Y895" s="147"/>
      <c r="Z895" s="147"/>
      <c r="AA895" s="147"/>
      <c r="AB895" s="147"/>
      <c r="AC895" s="147"/>
      <c r="AD895" s="147"/>
      <c r="AE895" s="147"/>
      <c r="AF895" s="147"/>
      <c r="AG895" s="147" t="s">
        <v>240</v>
      </c>
      <c r="AH895" s="147"/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70">
        <v>129</v>
      </c>
      <c r="B896" s="171" t="s">
        <v>912</v>
      </c>
      <c r="C896" s="185" t="s">
        <v>913</v>
      </c>
      <c r="D896" s="172" t="s">
        <v>247</v>
      </c>
      <c r="E896" s="173">
        <v>20</v>
      </c>
      <c r="F896" s="174"/>
      <c r="G896" s="175">
        <f>ROUND(E896*F896,2)</f>
        <v>0</v>
      </c>
      <c r="H896" s="158"/>
      <c r="I896" s="157">
        <f>ROUND(E896*H896,2)</f>
        <v>0</v>
      </c>
      <c r="J896" s="158"/>
      <c r="K896" s="157">
        <f>ROUND(E896*J896,2)</f>
        <v>0</v>
      </c>
      <c r="L896" s="157">
        <v>21</v>
      </c>
      <c r="M896" s="157">
        <f>G896*(1+L896/100)</f>
        <v>0</v>
      </c>
      <c r="N896" s="157">
        <v>0</v>
      </c>
      <c r="O896" s="157">
        <f>ROUND(E896*N896,2)</f>
        <v>0</v>
      </c>
      <c r="P896" s="157">
        <v>0</v>
      </c>
      <c r="Q896" s="157">
        <f>ROUND(E896*P896,2)</f>
        <v>0</v>
      </c>
      <c r="R896" s="157"/>
      <c r="S896" s="157" t="s">
        <v>237</v>
      </c>
      <c r="T896" s="157" t="s">
        <v>238</v>
      </c>
      <c r="U896" s="157">
        <v>0.59</v>
      </c>
      <c r="V896" s="157">
        <f>ROUND(E896*U896,2)</f>
        <v>11.8</v>
      </c>
      <c r="W896" s="157"/>
      <c r="X896" s="157" t="s">
        <v>239</v>
      </c>
      <c r="Y896" s="147"/>
      <c r="Z896" s="147"/>
      <c r="AA896" s="147"/>
      <c r="AB896" s="147"/>
      <c r="AC896" s="147"/>
      <c r="AD896" s="147"/>
      <c r="AE896" s="147"/>
      <c r="AF896" s="147"/>
      <c r="AG896" s="147" t="s">
        <v>254</v>
      </c>
      <c r="AH896" s="147"/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54"/>
      <c r="B897" s="155"/>
      <c r="C897" s="186" t="s">
        <v>2306</v>
      </c>
      <c r="D897" s="159"/>
      <c r="E897" s="160">
        <v>20</v>
      </c>
      <c r="F897" s="157"/>
      <c r="G897" s="157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57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242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70">
        <v>130</v>
      </c>
      <c r="B898" s="171" t="s">
        <v>915</v>
      </c>
      <c r="C898" s="185" t="s">
        <v>916</v>
      </c>
      <c r="D898" s="172" t="s">
        <v>301</v>
      </c>
      <c r="E898" s="173">
        <v>12</v>
      </c>
      <c r="F898" s="174"/>
      <c r="G898" s="175">
        <f>ROUND(E898*F898,2)</f>
        <v>0</v>
      </c>
      <c r="H898" s="158"/>
      <c r="I898" s="157">
        <f>ROUND(E898*H898,2)</f>
        <v>0</v>
      </c>
      <c r="J898" s="158"/>
      <c r="K898" s="157">
        <f>ROUND(E898*J898,2)</f>
        <v>0</v>
      </c>
      <c r="L898" s="157">
        <v>21</v>
      </c>
      <c r="M898" s="157">
        <f>G898*(1+L898/100)</f>
        <v>0</v>
      </c>
      <c r="N898" s="157">
        <v>0</v>
      </c>
      <c r="O898" s="157">
        <f>ROUND(E898*N898,2)</f>
        <v>0</v>
      </c>
      <c r="P898" s="157">
        <v>0</v>
      </c>
      <c r="Q898" s="157">
        <f>ROUND(E898*P898,2)</f>
        <v>0</v>
      </c>
      <c r="R898" s="157"/>
      <c r="S898" s="157" t="s">
        <v>237</v>
      </c>
      <c r="T898" s="157" t="s">
        <v>238</v>
      </c>
      <c r="U898" s="157">
        <v>0.05</v>
      </c>
      <c r="V898" s="157">
        <f>ROUND(E898*U898,2)</f>
        <v>0.6</v>
      </c>
      <c r="W898" s="157"/>
      <c r="X898" s="157" t="s">
        <v>239</v>
      </c>
      <c r="Y898" s="147"/>
      <c r="Z898" s="147"/>
      <c r="AA898" s="147"/>
      <c r="AB898" s="147"/>
      <c r="AC898" s="147"/>
      <c r="AD898" s="147"/>
      <c r="AE898" s="147"/>
      <c r="AF898" s="147"/>
      <c r="AG898" s="147" t="s">
        <v>254</v>
      </c>
      <c r="AH898" s="147"/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6" t="s">
        <v>308</v>
      </c>
      <c r="D899" s="159"/>
      <c r="E899" s="160"/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242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6" t="s">
        <v>2307</v>
      </c>
      <c r="D900" s="159"/>
      <c r="E900" s="160">
        <v>1</v>
      </c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242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6" t="s">
        <v>313</v>
      </c>
      <c r="D901" s="159"/>
      <c r="E901" s="160"/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242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6" t="s">
        <v>2308</v>
      </c>
      <c r="D902" s="159"/>
      <c r="E902" s="160">
        <v>1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242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6" t="s">
        <v>2309</v>
      </c>
      <c r="D903" s="159"/>
      <c r="E903" s="160">
        <v>1</v>
      </c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242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6" t="s">
        <v>2310</v>
      </c>
      <c r="D904" s="159"/>
      <c r="E904" s="160">
        <v>1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242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6" t="s">
        <v>316</v>
      </c>
      <c r="D905" s="159"/>
      <c r="E905" s="160"/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242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6" t="s">
        <v>2311</v>
      </c>
      <c r="D906" s="159"/>
      <c r="E906" s="160">
        <v>8</v>
      </c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242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70">
        <v>131</v>
      </c>
      <c r="B907" s="171" t="s">
        <v>922</v>
      </c>
      <c r="C907" s="185" t="s">
        <v>923</v>
      </c>
      <c r="D907" s="172" t="s">
        <v>247</v>
      </c>
      <c r="E907" s="173">
        <v>21.2</v>
      </c>
      <c r="F907" s="174"/>
      <c r="G907" s="175">
        <f>ROUND(E907*F907,2)</f>
        <v>0</v>
      </c>
      <c r="H907" s="158"/>
      <c r="I907" s="157">
        <f>ROUND(E907*H907,2)</f>
        <v>0</v>
      </c>
      <c r="J907" s="158"/>
      <c r="K907" s="157">
        <f>ROUND(E907*J907,2)</f>
        <v>0</v>
      </c>
      <c r="L907" s="157">
        <v>21</v>
      </c>
      <c r="M907" s="157">
        <f>G907*(1+L907/100)</f>
        <v>0</v>
      </c>
      <c r="N907" s="157">
        <v>0</v>
      </c>
      <c r="O907" s="157">
        <f>ROUND(E907*N907,2)</f>
        <v>0</v>
      </c>
      <c r="P907" s="157">
        <v>0</v>
      </c>
      <c r="Q907" s="157">
        <f>ROUND(E907*P907,2)</f>
        <v>0</v>
      </c>
      <c r="R907" s="157"/>
      <c r="S907" s="157" t="s">
        <v>237</v>
      </c>
      <c r="T907" s="157" t="s">
        <v>238</v>
      </c>
      <c r="U907" s="157">
        <v>0.94</v>
      </c>
      <c r="V907" s="157">
        <f>ROUND(E907*U907,2)</f>
        <v>19.93</v>
      </c>
      <c r="W907" s="157"/>
      <c r="X907" s="157" t="s">
        <v>239</v>
      </c>
      <c r="Y907" s="147"/>
      <c r="Z907" s="147"/>
      <c r="AA907" s="147"/>
      <c r="AB907" s="147"/>
      <c r="AC907" s="147"/>
      <c r="AD907" s="147"/>
      <c r="AE907" s="147"/>
      <c r="AF907" s="147"/>
      <c r="AG907" s="147" t="s">
        <v>254</v>
      </c>
      <c r="AH907" s="147"/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6" t="s">
        <v>308</v>
      </c>
      <c r="D908" s="159"/>
      <c r="E908" s="160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242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6" t="s">
        <v>2312</v>
      </c>
      <c r="D909" s="159"/>
      <c r="E909" s="160">
        <v>1.8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242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6" t="s">
        <v>313</v>
      </c>
      <c r="D910" s="159"/>
      <c r="E910" s="160"/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242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6" t="s">
        <v>2313</v>
      </c>
      <c r="D911" s="159"/>
      <c r="E911" s="160">
        <v>1.8</v>
      </c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242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6" t="s">
        <v>2314</v>
      </c>
      <c r="D912" s="159"/>
      <c r="E912" s="160">
        <v>1.8</v>
      </c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242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6" t="s">
        <v>2315</v>
      </c>
      <c r="D913" s="159"/>
      <c r="E913" s="160">
        <v>1.8</v>
      </c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242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6" t="s">
        <v>316</v>
      </c>
      <c r="D914" s="159"/>
      <c r="E914" s="160"/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242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6" t="s">
        <v>2316</v>
      </c>
      <c r="D915" s="159"/>
      <c r="E915" s="160">
        <v>14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242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70">
        <v>132</v>
      </c>
      <c r="B916" s="171" t="s">
        <v>929</v>
      </c>
      <c r="C916" s="185" t="s">
        <v>930</v>
      </c>
      <c r="D916" s="172" t="s">
        <v>247</v>
      </c>
      <c r="E916" s="173">
        <v>531.0675</v>
      </c>
      <c r="F916" s="174"/>
      <c r="G916" s="175">
        <f>ROUND(E916*F916,2)</f>
        <v>0</v>
      </c>
      <c r="H916" s="158"/>
      <c r="I916" s="157">
        <f>ROUND(E916*H916,2)</f>
        <v>0</v>
      </c>
      <c r="J916" s="158"/>
      <c r="K916" s="157">
        <f>ROUND(E916*J916,2)</f>
        <v>0</v>
      </c>
      <c r="L916" s="157">
        <v>21</v>
      </c>
      <c r="M916" s="157">
        <f>G916*(1+L916/100)</f>
        <v>0</v>
      </c>
      <c r="N916" s="157">
        <v>0</v>
      </c>
      <c r="O916" s="157">
        <f>ROUND(E916*N916,2)</f>
        <v>0</v>
      </c>
      <c r="P916" s="157">
        <v>4.0000000000000001E-3</v>
      </c>
      <c r="Q916" s="157">
        <f>ROUND(E916*P916,2)</f>
        <v>2.12</v>
      </c>
      <c r="R916" s="157"/>
      <c r="S916" s="157" t="s">
        <v>237</v>
      </c>
      <c r="T916" s="157" t="s">
        <v>238</v>
      </c>
      <c r="U916" s="157">
        <v>0.03</v>
      </c>
      <c r="V916" s="157">
        <f>ROUND(E916*U916,2)</f>
        <v>15.93</v>
      </c>
      <c r="W916" s="157"/>
      <c r="X916" s="157" t="s">
        <v>239</v>
      </c>
      <c r="Y916" s="147"/>
      <c r="Z916" s="147"/>
      <c r="AA916" s="147"/>
      <c r="AB916" s="147"/>
      <c r="AC916" s="147"/>
      <c r="AD916" s="147"/>
      <c r="AE916" s="147"/>
      <c r="AF916" s="147"/>
      <c r="AG916" s="147" t="s">
        <v>240</v>
      </c>
      <c r="AH916" s="147"/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6" t="s">
        <v>308</v>
      </c>
      <c r="D917" s="159"/>
      <c r="E917" s="160"/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242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6" t="s">
        <v>2100</v>
      </c>
      <c r="D918" s="159"/>
      <c r="E918" s="160">
        <v>42.96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242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54"/>
      <c r="B919" s="155"/>
      <c r="C919" s="186" t="s">
        <v>2101</v>
      </c>
      <c r="D919" s="159"/>
      <c r="E919" s="160"/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57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242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6" t="s">
        <v>2102</v>
      </c>
      <c r="D920" s="159"/>
      <c r="E920" s="160">
        <v>82.2</v>
      </c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242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6" t="s">
        <v>2103</v>
      </c>
      <c r="D921" s="159"/>
      <c r="E921" s="160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242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6" t="s">
        <v>2104</v>
      </c>
      <c r="D922" s="159"/>
      <c r="E922" s="160">
        <v>43.5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242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6" t="s">
        <v>428</v>
      </c>
      <c r="D923" s="159"/>
      <c r="E923" s="160"/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242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6" t="s">
        <v>313</v>
      </c>
      <c r="D924" s="159"/>
      <c r="E924" s="160"/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242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6" t="s">
        <v>2105</v>
      </c>
      <c r="D925" s="159"/>
      <c r="E925" s="160">
        <v>49.454999999999998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242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6" t="s">
        <v>2106</v>
      </c>
      <c r="D926" s="159"/>
      <c r="E926" s="160">
        <v>4.5674999999999999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242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6" t="s">
        <v>2107</v>
      </c>
      <c r="D927" s="159"/>
      <c r="E927" s="160">
        <v>55.125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242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6" t="s">
        <v>2108</v>
      </c>
      <c r="D928" s="159"/>
      <c r="E928" s="160">
        <v>69.3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242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6" t="s">
        <v>2109</v>
      </c>
      <c r="D929" s="159"/>
      <c r="E929" s="160">
        <v>157.815</v>
      </c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242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6" t="s">
        <v>2110</v>
      </c>
      <c r="D930" s="159"/>
      <c r="E930" s="160">
        <v>26.145</v>
      </c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242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70">
        <v>133</v>
      </c>
      <c r="B931" s="171" t="s">
        <v>931</v>
      </c>
      <c r="C931" s="185" t="s">
        <v>932</v>
      </c>
      <c r="D931" s="172" t="s">
        <v>247</v>
      </c>
      <c r="E931" s="173">
        <v>24.3</v>
      </c>
      <c r="F931" s="174"/>
      <c r="G931" s="175">
        <f>ROUND(E931*F931,2)</f>
        <v>0</v>
      </c>
      <c r="H931" s="158"/>
      <c r="I931" s="157">
        <f>ROUND(E931*H931,2)</f>
        <v>0</v>
      </c>
      <c r="J931" s="158"/>
      <c r="K931" s="157">
        <f>ROUND(E931*J931,2)</f>
        <v>0</v>
      </c>
      <c r="L931" s="157">
        <v>21</v>
      </c>
      <c r="M931" s="157">
        <f>G931*(1+L931/100)</f>
        <v>0</v>
      </c>
      <c r="N931" s="157">
        <v>0</v>
      </c>
      <c r="O931" s="157">
        <f>ROUND(E931*N931,2)</f>
        <v>0</v>
      </c>
      <c r="P931" s="157">
        <v>4.5999999999999999E-2</v>
      </c>
      <c r="Q931" s="157">
        <f>ROUND(E931*P931,2)</f>
        <v>1.1200000000000001</v>
      </c>
      <c r="R931" s="157"/>
      <c r="S931" s="157" t="s">
        <v>237</v>
      </c>
      <c r="T931" s="157" t="s">
        <v>238</v>
      </c>
      <c r="U931" s="157">
        <v>0.26</v>
      </c>
      <c r="V931" s="157">
        <f>ROUND(E931*U931,2)</f>
        <v>6.32</v>
      </c>
      <c r="W931" s="157"/>
      <c r="X931" s="157" t="s">
        <v>239</v>
      </c>
      <c r="Y931" s="147"/>
      <c r="Z931" s="147"/>
      <c r="AA931" s="147"/>
      <c r="AB931" s="147"/>
      <c r="AC931" s="147"/>
      <c r="AD931" s="147"/>
      <c r="AE931" s="147"/>
      <c r="AF931" s="147"/>
      <c r="AG931" s="147" t="s">
        <v>240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6" t="s">
        <v>313</v>
      </c>
      <c r="D932" s="159"/>
      <c r="E932" s="160"/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242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6" t="s">
        <v>2317</v>
      </c>
      <c r="D933" s="159"/>
      <c r="E933" s="160">
        <v>24.3</v>
      </c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242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70">
        <v>134</v>
      </c>
      <c r="B934" s="171" t="s">
        <v>933</v>
      </c>
      <c r="C934" s="185" t="s">
        <v>934</v>
      </c>
      <c r="D934" s="172" t="s">
        <v>247</v>
      </c>
      <c r="E934" s="173">
        <v>62.914999999999999</v>
      </c>
      <c r="F934" s="174"/>
      <c r="G934" s="175">
        <f>ROUND(E934*F934,2)</f>
        <v>0</v>
      </c>
      <c r="H934" s="158"/>
      <c r="I934" s="157">
        <f>ROUND(E934*H934,2)</f>
        <v>0</v>
      </c>
      <c r="J934" s="158"/>
      <c r="K934" s="157">
        <f>ROUND(E934*J934,2)</f>
        <v>0</v>
      </c>
      <c r="L934" s="157">
        <v>21</v>
      </c>
      <c r="M934" s="157">
        <f>G934*(1+L934/100)</f>
        <v>0</v>
      </c>
      <c r="N934" s="157">
        <v>0</v>
      </c>
      <c r="O934" s="157">
        <f>ROUND(E934*N934,2)</f>
        <v>0</v>
      </c>
      <c r="P934" s="157">
        <v>1.3650000000000001E-2</v>
      </c>
      <c r="Q934" s="157">
        <f>ROUND(E934*P934,2)</f>
        <v>0.86</v>
      </c>
      <c r="R934" s="157"/>
      <c r="S934" s="157" t="s">
        <v>237</v>
      </c>
      <c r="T934" s="157" t="s">
        <v>238</v>
      </c>
      <c r="U934" s="157">
        <v>0.39100000000000001</v>
      </c>
      <c r="V934" s="157">
        <f>ROUND(E934*U934,2)</f>
        <v>24.6</v>
      </c>
      <c r="W934" s="157"/>
      <c r="X934" s="157" t="s">
        <v>239</v>
      </c>
      <c r="Y934" s="147"/>
      <c r="Z934" s="147"/>
      <c r="AA934" s="147"/>
      <c r="AB934" s="147"/>
      <c r="AC934" s="147"/>
      <c r="AD934" s="147"/>
      <c r="AE934" s="147"/>
      <c r="AF934" s="147"/>
      <c r="AG934" s="147" t="s">
        <v>240</v>
      </c>
      <c r="AH934" s="147"/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6" t="s">
        <v>2318</v>
      </c>
      <c r="D935" s="159"/>
      <c r="E935" s="160">
        <v>28.56</v>
      </c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242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6" t="s">
        <v>2319</v>
      </c>
      <c r="D936" s="159"/>
      <c r="E936" s="160">
        <v>29.625</v>
      </c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242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6" t="s">
        <v>2320</v>
      </c>
      <c r="D937" s="159"/>
      <c r="E937" s="160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242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6" t="s">
        <v>2321</v>
      </c>
      <c r="D938" s="159"/>
      <c r="E938" s="160">
        <v>1.65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242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6" t="s">
        <v>2322</v>
      </c>
      <c r="D939" s="159"/>
      <c r="E939" s="160">
        <v>2.09</v>
      </c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242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6" t="s">
        <v>2323</v>
      </c>
      <c r="D940" s="159"/>
      <c r="E940" s="160">
        <v>0.99</v>
      </c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242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">
      <c r="A941" s="170">
        <v>135</v>
      </c>
      <c r="B941" s="171" t="s">
        <v>2324</v>
      </c>
      <c r="C941" s="185" t="s">
        <v>2325</v>
      </c>
      <c r="D941" s="172" t="s">
        <v>247</v>
      </c>
      <c r="E941" s="173">
        <v>62.4</v>
      </c>
      <c r="F941" s="174"/>
      <c r="G941" s="175">
        <f>ROUND(E941*F941,2)</f>
        <v>0</v>
      </c>
      <c r="H941" s="158"/>
      <c r="I941" s="157">
        <f>ROUND(E941*H941,2)</f>
        <v>0</v>
      </c>
      <c r="J941" s="158"/>
      <c r="K941" s="157">
        <f>ROUND(E941*J941,2)</f>
        <v>0</v>
      </c>
      <c r="L941" s="157">
        <v>21</v>
      </c>
      <c r="M941" s="157">
        <f>G941*(1+L941/100)</f>
        <v>0</v>
      </c>
      <c r="N941" s="157">
        <v>0</v>
      </c>
      <c r="O941" s="157">
        <f>ROUND(E941*N941,2)</f>
        <v>0</v>
      </c>
      <c r="P941" s="157">
        <v>2.2000000000000001E-3</v>
      </c>
      <c r="Q941" s="157">
        <f>ROUND(E941*P941,2)</f>
        <v>0.14000000000000001</v>
      </c>
      <c r="R941" s="157"/>
      <c r="S941" s="157" t="s">
        <v>237</v>
      </c>
      <c r="T941" s="157" t="s">
        <v>238</v>
      </c>
      <c r="U941" s="157">
        <v>0.04</v>
      </c>
      <c r="V941" s="157">
        <f>ROUND(E941*U941,2)</f>
        <v>2.5</v>
      </c>
      <c r="W941" s="157"/>
      <c r="X941" s="157" t="s">
        <v>239</v>
      </c>
      <c r="Y941" s="147"/>
      <c r="Z941" s="147"/>
      <c r="AA941" s="147"/>
      <c r="AB941" s="147"/>
      <c r="AC941" s="147"/>
      <c r="AD941" s="147"/>
      <c r="AE941" s="147"/>
      <c r="AF941" s="147"/>
      <c r="AG941" s="147" t="s">
        <v>240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ht="22.5" outlineLevel="1" x14ac:dyDescent="0.2">
      <c r="A942" s="154"/>
      <c r="B942" s="155"/>
      <c r="C942" s="186" t="s">
        <v>2326</v>
      </c>
      <c r="D942" s="159"/>
      <c r="E942" s="160">
        <v>62.4</v>
      </c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242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70">
        <v>136</v>
      </c>
      <c r="B943" s="171" t="s">
        <v>2327</v>
      </c>
      <c r="C943" s="185" t="s">
        <v>2328</v>
      </c>
      <c r="D943" s="172" t="s">
        <v>247</v>
      </c>
      <c r="E943" s="173">
        <v>58.24</v>
      </c>
      <c r="F943" s="174"/>
      <c r="G943" s="175">
        <f>ROUND(E943*F943,2)</f>
        <v>0</v>
      </c>
      <c r="H943" s="158"/>
      <c r="I943" s="157">
        <f>ROUND(E943*H943,2)</f>
        <v>0</v>
      </c>
      <c r="J943" s="158"/>
      <c r="K943" s="157">
        <f>ROUND(E943*J943,2)</f>
        <v>0</v>
      </c>
      <c r="L943" s="157">
        <v>21</v>
      </c>
      <c r="M943" s="157">
        <f>G943*(1+L943/100)</f>
        <v>0</v>
      </c>
      <c r="N943" s="157">
        <v>0</v>
      </c>
      <c r="O943" s="157">
        <f>ROUND(E943*N943,2)</f>
        <v>0</v>
      </c>
      <c r="P943" s="157">
        <v>9.5999999999999992E-3</v>
      </c>
      <c r="Q943" s="157">
        <f>ROUND(E943*P943,2)</f>
        <v>0.56000000000000005</v>
      </c>
      <c r="R943" s="157"/>
      <c r="S943" s="157" t="s">
        <v>237</v>
      </c>
      <c r="T943" s="157" t="s">
        <v>238</v>
      </c>
      <c r="U943" s="157">
        <v>0.05</v>
      </c>
      <c r="V943" s="157">
        <f>ROUND(E943*U943,2)</f>
        <v>2.91</v>
      </c>
      <c r="W943" s="157"/>
      <c r="X943" s="157" t="s">
        <v>239</v>
      </c>
      <c r="Y943" s="147"/>
      <c r="Z943" s="147"/>
      <c r="AA943" s="147"/>
      <c r="AB943" s="147"/>
      <c r="AC943" s="147"/>
      <c r="AD943" s="147"/>
      <c r="AE943" s="147"/>
      <c r="AF943" s="147"/>
      <c r="AG943" s="147" t="s">
        <v>240</v>
      </c>
      <c r="AH943" s="147"/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ht="22.5" outlineLevel="1" x14ac:dyDescent="0.2">
      <c r="A944" s="154"/>
      <c r="B944" s="155"/>
      <c r="C944" s="186" t="s">
        <v>2329</v>
      </c>
      <c r="D944" s="159"/>
      <c r="E944" s="160">
        <v>58.24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242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ht="22.5" outlineLevel="1" x14ac:dyDescent="0.2">
      <c r="A945" s="170">
        <v>137</v>
      </c>
      <c r="B945" s="171" t="s">
        <v>2330</v>
      </c>
      <c r="C945" s="185" t="s">
        <v>2331</v>
      </c>
      <c r="D945" s="172" t="s">
        <v>247</v>
      </c>
      <c r="E945" s="173">
        <v>423.74675000000002</v>
      </c>
      <c r="F945" s="174"/>
      <c r="G945" s="175">
        <f>ROUND(E945*F945,2)</f>
        <v>0</v>
      </c>
      <c r="H945" s="158"/>
      <c r="I945" s="157">
        <f>ROUND(E945*H945,2)</f>
        <v>0</v>
      </c>
      <c r="J945" s="158"/>
      <c r="K945" s="157">
        <f>ROUND(E945*J945,2)</f>
        <v>0</v>
      </c>
      <c r="L945" s="157">
        <v>21</v>
      </c>
      <c r="M945" s="157">
        <f>G945*(1+L945/100)</f>
        <v>0</v>
      </c>
      <c r="N945" s="157">
        <v>0</v>
      </c>
      <c r="O945" s="157">
        <f>ROUND(E945*N945,2)</f>
        <v>0</v>
      </c>
      <c r="P945" s="157">
        <v>1.4999999999999999E-2</v>
      </c>
      <c r="Q945" s="157">
        <f>ROUND(E945*P945,2)</f>
        <v>6.36</v>
      </c>
      <c r="R945" s="157"/>
      <c r="S945" s="157" t="s">
        <v>237</v>
      </c>
      <c r="T945" s="157" t="s">
        <v>238</v>
      </c>
      <c r="U945" s="157">
        <v>0.09</v>
      </c>
      <c r="V945" s="157">
        <f>ROUND(E945*U945,2)</f>
        <v>38.14</v>
      </c>
      <c r="W945" s="157"/>
      <c r="X945" s="157" t="s">
        <v>239</v>
      </c>
      <c r="Y945" s="147"/>
      <c r="Z945" s="147"/>
      <c r="AA945" s="147"/>
      <c r="AB945" s="147"/>
      <c r="AC945" s="147"/>
      <c r="AD945" s="147"/>
      <c r="AE945" s="147"/>
      <c r="AF945" s="147"/>
      <c r="AG945" s="147" t="s">
        <v>240</v>
      </c>
      <c r="AH945" s="147"/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6" t="s">
        <v>2332</v>
      </c>
      <c r="D946" s="159"/>
      <c r="E946" s="160">
        <v>200.23713000000001</v>
      </c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242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6" t="s">
        <v>2333</v>
      </c>
      <c r="D947" s="159"/>
      <c r="E947" s="160">
        <v>200.23713000000001</v>
      </c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242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6" t="s">
        <v>2334</v>
      </c>
      <c r="D948" s="159"/>
      <c r="E948" s="160">
        <v>23.272500000000001</v>
      </c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242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70">
        <v>138</v>
      </c>
      <c r="B949" s="171" t="s">
        <v>937</v>
      </c>
      <c r="C949" s="185" t="s">
        <v>938</v>
      </c>
      <c r="D949" s="172" t="s">
        <v>247</v>
      </c>
      <c r="E949" s="173">
        <v>423.74675000000002</v>
      </c>
      <c r="F949" s="174"/>
      <c r="G949" s="175">
        <f>ROUND(E949*F949,2)</f>
        <v>0</v>
      </c>
      <c r="H949" s="158"/>
      <c r="I949" s="157">
        <f>ROUND(E949*H949,2)</f>
        <v>0</v>
      </c>
      <c r="J949" s="158"/>
      <c r="K949" s="157">
        <f>ROUND(E949*J949,2)</f>
        <v>0</v>
      </c>
      <c r="L949" s="157">
        <v>21</v>
      </c>
      <c r="M949" s="157">
        <f>G949*(1+L949/100)</f>
        <v>0</v>
      </c>
      <c r="N949" s="157">
        <v>0</v>
      </c>
      <c r="O949" s="157">
        <f>ROUND(E949*N949,2)</f>
        <v>0</v>
      </c>
      <c r="P949" s="157">
        <v>7.0000000000000001E-3</v>
      </c>
      <c r="Q949" s="157">
        <f>ROUND(E949*P949,2)</f>
        <v>2.97</v>
      </c>
      <c r="R949" s="157"/>
      <c r="S949" s="157" t="s">
        <v>237</v>
      </c>
      <c r="T949" s="157" t="s">
        <v>238</v>
      </c>
      <c r="U949" s="157">
        <v>0.06</v>
      </c>
      <c r="V949" s="157">
        <f>ROUND(E949*U949,2)</f>
        <v>25.42</v>
      </c>
      <c r="W949" s="157"/>
      <c r="X949" s="157" t="s">
        <v>239</v>
      </c>
      <c r="Y949" s="147"/>
      <c r="Z949" s="147"/>
      <c r="AA949" s="147"/>
      <c r="AB949" s="147"/>
      <c r="AC949" s="147"/>
      <c r="AD949" s="147"/>
      <c r="AE949" s="147"/>
      <c r="AF949" s="147"/>
      <c r="AG949" s="147" t="s">
        <v>240</v>
      </c>
      <c r="AH949" s="147"/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54"/>
      <c r="B950" s="155"/>
      <c r="C950" s="186" t="s">
        <v>2332</v>
      </c>
      <c r="D950" s="159"/>
      <c r="E950" s="160">
        <v>200.23713000000001</v>
      </c>
      <c r="F950" s="157"/>
      <c r="G950" s="157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57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242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6" t="s">
        <v>2333</v>
      </c>
      <c r="D951" s="159"/>
      <c r="E951" s="160">
        <v>200.23713000000001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242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 x14ac:dyDescent="0.2">
      <c r="A952" s="154"/>
      <c r="B952" s="155"/>
      <c r="C952" s="186" t="s">
        <v>2334</v>
      </c>
      <c r="D952" s="159"/>
      <c r="E952" s="160">
        <v>23.272500000000001</v>
      </c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57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242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70">
        <v>139</v>
      </c>
      <c r="B953" s="171" t="s">
        <v>2335</v>
      </c>
      <c r="C953" s="185" t="s">
        <v>2336</v>
      </c>
      <c r="D953" s="172" t="s">
        <v>247</v>
      </c>
      <c r="E953" s="173">
        <v>58.24</v>
      </c>
      <c r="F953" s="174"/>
      <c r="G953" s="175">
        <f>ROUND(E953*F953,2)</f>
        <v>0</v>
      </c>
      <c r="H953" s="158"/>
      <c r="I953" s="157">
        <f>ROUND(E953*H953,2)</f>
        <v>0</v>
      </c>
      <c r="J953" s="158"/>
      <c r="K953" s="157">
        <f>ROUND(E953*J953,2)</f>
        <v>0</v>
      </c>
      <c r="L953" s="157">
        <v>21</v>
      </c>
      <c r="M953" s="157">
        <f>G953*(1+L953/100)</f>
        <v>0</v>
      </c>
      <c r="N953" s="157">
        <v>1.6000000000000001E-4</v>
      </c>
      <c r="O953" s="157">
        <f>ROUND(E953*N953,2)</f>
        <v>0.01</v>
      </c>
      <c r="P953" s="157">
        <v>6.4000000000000001E-2</v>
      </c>
      <c r="Q953" s="157">
        <f>ROUND(E953*P953,2)</f>
        <v>3.73</v>
      </c>
      <c r="R953" s="157"/>
      <c r="S953" s="157" t="s">
        <v>237</v>
      </c>
      <c r="T953" s="157" t="s">
        <v>238</v>
      </c>
      <c r="U953" s="157">
        <v>0.26600000000000001</v>
      </c>
      <c r="V953" s="157">
        <f>ROUND(E953*U953,2)</f>
        <v>15.49</v>
      </c>
      <c r="W953" s="157"/>
      <c r="X953" s="157" t="s">
        <v>239</v>
      </c>
      <c r="Y953" s="147"/>
      <c r="Z953" s="147"/>
      <c r="AA953" s="147"/>
      <c r="AB953" s="147"/>
      <c r="AC953" s="147"/>
      <c r="AD953" s="147"/>
      <c r="AE953" s="147"/>
      <c r="AF953" s="147"/>
      <c r="AG953" s="147" t="s">
        <v>240</v>
      </c>
      <c r="AH953" s="147"/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ht="22.5" outlineLevel="1" x14ac:dyDescent="0.2">
      <c r="A954" s="154"/>
      <c r="B954" s="155"/>
      <c r="C954" s="186" t="s">
        <v>2329</v>
      </c>
      <c r="D954" s="159"/>
      <c r="E954" s="160">
        <v>58.24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242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70">
        <v>140</v>
      </c>
      <c r="B955" s="171" t="s">
        <v>947</v>
      </c>
      <c r="C955" s="185" t="s">
        <v>948</v>
      </c>
      <c r="D955" s="172" t="s">
        <v>454</v>
      </c>
      <c r="E955" s="173">
        <v>87.51</v>
      </c>
      <c r="F955" s="174"/>
      <c r="G955" s="175">
        <f>ROUND(E955*F955,2)</f>
        <v>0</v>
      </c>
      <c r="H955" s="158"/>
      <c r="I955" s="157">
        <f>ROUND(E955*H955,2)</f>
        <v>0</v>
      </c>
      <c r="J955" s="158"/>
      <c r="K955" s="157">
        <f>ROUND(E955*J955,2)</f>
        <v>0</v>
      </c>
      <c r="L955" s="157">
        <v>21</v>
      </c>
      <c r="M955" s="157">
        <f>G955*(1+L955/100)</f>
        <v>0</v>
      </c>
      <c r="N955" s="157">
        <v>0</v>
      </c>
      <c r="O955" s="157">
        <f>ROUND(E955*N955,2)</f>
        <v>0</v>
      </c>
      <c r="P955" s="157">
        <v>3.3600000000000001E-3</v>
      </c>
      <c r="Q955" s="157">
        <f>ROUND(E955*P955,2)</f>
        <v>0.28999999999999998</v>
      </c>
      <c r="R955" s="157"/>
      <c r="S955" s="157" t="s">
        <v>237</v>
      </c>
      <c r="T955" s="157" t="s">
        <v>238</v>
      </c>
      <c r="U955" s="157">
        <v>7.9350000000000004E-2</v>
      </c>
      <c r="V955" s="157">
        <f>ROUND(E955*U955,2)</f>
        <v>6.94</v>
      </c>
      <c r="W955" s="157"/>
      <c r="X955" s="157" t="s">
        <v>239</v>
      </c>
      <c r="Y955" s="147"/>
      <c r="Z955" s="147"/>
      <c r="AA955" s="147"/>
      <c r="AB955" s="147"/>
      <c r="AC955" s="147"/>
      <c r="AD955" s="147"/>
      <c r="AE955" s="147"/>
      <c r="AF955" s="147"/>
      <c r="AG955" s="147" t="s">
        <v>240</v>
      </c>
      <c r="AH955" s="147"/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6" t="s">
        <v>2337</v>
      </c>
      <c r="D956" s="159"/>
      <c r="E956" s="160">
        <v>87.51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242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70">
        <v>141</v>
      </c>
      <c r="B957" s="171" t="s">
        <v>2338</v>
      </c>
      <c r="C957" s="185" t="s">
        <v>2339</v>
      </c>
      <c r="D957" s="172" t="s">
        <v>301</v>
      </c>
      <c r="E957" s="173">
        <v>14</v>
      </c>
      <c r="F957" s="174"/>
      <c r="G957" s="175">
        <f>ROUND(E957*F957,2)</f>
        <v>0</v>
      </c>
      <c r="H957" s="158"/>
      <c r="I957" s="157">
        <f>ROUND(E957*H957,2)</f>
        <v>0</v>
      </c>
      <c r="J957" s="158"/>
      <c r="K957" s="157">
        <f>ROUND(E957*J957,2)</f>
        <v>0</v>
      </c>
      <c r="L957" s="157">
        <v>21</v>
      </c>
      <c r="M957" s="157">
        <f>G957*(1+L957/100)</f>
        <v>0</v>
      </c>
      <c r="N957" s="157">
        <v>0</v>
      </c>
      <c r="O957" s="157">
        <f>ROUND(E957*N957,2)</f>
        <v>0</v>
      </c>
      <c r="P957" s="157">
        <v>2.0080000000000001E-2</v>
      </c>
      <c r="Q957" s="157">
        <f>ROUND(E957*P957,2)</f>
        <v>0.28000000000000003</v>
      </c>
      <c r="R957" s="157"/>
      <c r="S957" s="157" t="s">
        <v>237</v>
      </c>
      <c r="T957" s="157" t="s">
        <v>238</v>
      </c>
      <c r="U957" s="157">
        <v>0.1196</v>
      </c>
      <c r="V957" s="157">
        <f>ROUND(E957*U957,2)</f>
        <v>1.67</v>
      </c>
      <c r="W957" s="157"/>
      <c r="X957" s="157" t="s">
        <v>239</v>
      </c>
      <c r="Y957" s="147"/>
      <c r="Z957" s="147"/>
      <c r="AA957" s="147"/>
      <c r="AB957" s="147"/>
      <c r="AC957" s="147"/>
      <c r="AD957" s="147"/>
      <c r="AE957" s="147"/>
      <c r="AF957" s="147"/>
      <c r="AG957" s="147" t="s">
        <v>240</v>
      </c>
      <c r="AH957" s="147"/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6" t="s">
        <v>2340</v>
      </c>
      <c r="D958" s="159"/>
      <c r="E958" s="160">
        <v>14</v>
      </c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242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ht="22.5" outlineLevel="1" x14ac:dyDescent="0.2">
      <c r="A959" s="170">
        <v>142</v>
      </c>
      <c r="B959" s="171" t="s">
        <v>2341</v>
      </c>
      <c r="C959" s="185" t="s">
        <v>2342</v>
      </c>
      <c r="D959" s="172" t="s">
        <v>454</v>
      </c>
      <c r="E959" s="173">
        <v>14.1</v>
      </c>
      <c r="F959" s="174"/>
      <c r="G959" s="175">
        <f>ROUND(E959*F959,2)</f>
        <v>0</v>
      </c>
      <c r="H959" s="158"/>
      <c r="I959" s="157">
        <f>ROUND(E959*H959,2)</f>
        <v>0</v>
      </c>
      <c r="J959" s="158"/>
      <c r="K959" s="157">
        <f>ROUND(E959*J959,2)</f>
        <v>0</v>
      </c>
      <c r="L959" s="157">
        <v>21</v>
      </c>
      <c r="M959" s="157">
        <f>G959*(1+L959/100)</f>
        <v>0</v>
      </c>
      <c r="N959" s="157">
        <v>0</v>
      </c>
      <c r="O959" s="157">
        <f>ROUND(E959*N959,2)</f>
        <v>0</v>
      </c>
      <c r="P959" s="157">
        <v>1.3500000000000001E-3</v>
      </c>
      <c r="Q959" s="157">
        <f>ROUND(E959*P959,2)</f>
        <v>0.02</v>
      </c>
      <c r="R959" s="157"/>
      <c r="S959" s="157" t="s">
        <v>237</v>
      </c>
      <c r="T959" s="157" t="s">
        <v>238</v>
      </c>
      <c r="U959" s="157">
        <v>9.1999999999999998E-2</v>
      </c>
      <c r="V959" s="157">
        <f>ROUND(E959*U959,2)</f>
        <v>1.3</v>
      </c>
      <c r="W959" s="157"/>
      <c r="X959" s="157" t="s">
        <v>239</v>
      </c>
      <c r="Y959" s="147"/>
      <c r="Z959" s="147"/>
      <c r="AA959" s="147"/>
      <c r="AB959" s="147"/>
      <c r="AC959" s="147"/>
      <c r="AD959" s="147"/>
      <c r="AE959" s="147"/>
      <c r="AF959" s="147"/>
      <c r="AG959" s="147" t="s">
        <v>240</v>
      </c>
      <c r="AH959" s="147"/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6" t="s">
        <v>2343</v>
      </c>
      <c r="D960" s="159"/>
      <c r="E960" s="160">
        <v>4.2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242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6" t="s">
        <v>2344</v>
      </c>
      <c r="D961" s="159"/>
      <c r="E961" s="160">
        <v>9.9</v>
      </c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242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70">
        <v>143</v>
      </c>
      <c r="B962" s="171" t="s">
        <v>950</v>
      </c>
      <c r="C962" s="185" t="s">
        <v>951</v>
      </c>
      <c r="D962" s="172" t="s">
        <v>454</v>
      </c>
      <c r="E962" s="173">
        <v>19.600000000000001</v>
      </c>
      <c r="F962" s="174"/>
      <c r="G962" s="175">
        <f>ROUND(E962*F962,2)</f>
        <v>0</v>
      </c>
      <c r="H962" s="158"/>
      <c r="I962" s="157">
        <f>ROUND(E962*H962,2)</f>
        <v>0</v>
      </c>
      <c r="J962" s="158"/>
      <c r="K962" s="157">
        <f>ROUND(E962*J962,2)</f>
        <v>0</v>
      </c>
      <c r="L962" s="157">
        <v>21</v>
      </c>
      <c r="M962" s="157">
        <f>G962*(1+L962/100)</f>
        <v>0</v>
      </c>
      <c r="N962" s="157">
        <v>0</v>
      </c>
      <c r="O962" s="157">
        <f>ROUND(E962*N962,2)</f>
        <v>0</v>
      </c>
      <c r="P962" s="157">
        <v>3.5599999999999998E-3</v>
      </c>
      <c r="Q962" s="157">
        <f>ROUND(E962*P962,2)</f>
        <v>7.0000000000000007E-2</v>
      </c>
      <c r="R962" s="157"/>
      <c r="S962" s="157" t="s">
        <v>237</v>
      </c>
      <c r="T962" s="157" t="s">
        <v>238</v>
      </c>
      <c r="U962" s="157">
        <v>8.0500000000000002E-2</v>
      </c>
      <c r="V962" s="157">
        <f>ROUND(E962*U962,2)</f>
        <v>1.58</v>
      </c>
      <c r="W962" s="157"/>
      <c r="X962" s="157" t="s">
        <v>239</v>
      </c>
      <c r="Y962" s="147"/>
      <c r="Z962" s="147"/>
      <c r="AA962" s="147"/>
      <c r="AB962" s="147"/>
      <c r="AC962" s="147"/>
      <c r="AD962" s="147"/>
      <c r="AE962" s="147"/>
      <c r="AF962" s="147"/>
      <c r="AG962" s="147" t="s">
        <v>240</v>
      </c>
      <c r="AH962" s="147"/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6" t="s">
        <v>2345</v>
      </c>
      <c r="D963" s="159"/>
      <c r="E963" s="160">
        <v>19.600000000000001</v>
      </c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242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ht="22.5" outlineLevel="1" x14ac:dyDescent="0.2">
      <c r="A964" s="170">
        <v>144</v>
      </c>
      <c r="B964" s="171" t="s">
        <v>953</v>
      </c>
      <c r="C964" s="185" t="s">
        <v>954</v>
      </c>
      <c r="D964" s="172" t="s">
        <v>247</v>
      </c>
      <c r="E964" s="173">
        <v>423.74675000000002</v>
      </c>
      <c r="F964" s="174"/>
      <c r="G964" s="175">
        <f>ROUND(E964*F964,2)</f>
        <v>0</v>
      </c>
      <c r="H964" s="158"/>
      <c r="I964" s="157">
        <f>ROUND(E964*H964,2)</f>
        <v>0</v>
      </c>
      <c r="J964" s="158"/>
      <c r="K964" s="157">
        <f>ROUND(E964*J964,2)</f>
        <v>0</v>
      </c>
      <c r="L964" s="157">
        <v>21</v>
      </c>
      <c r="M964" s="157">
        <f>G964*(1+L964/100)</f>
        <v>0</v>
      </c>
      <c r="N964" s="157">
        <v>0</v>
      </c>
      <c r="O964" s="157">
        <f>ROUND(E964*N964,2)</f>
        <v>0</v>
      </c>
      <c r="P964" s="157">
        <v>4.2000000000000003E-2</v>
      </c>
      <c r="Q964" s="157">
        <f>ROUND(E964*P964,2)</f>
        <v>17.8</v>
      </c>
      <c r="R964" s="157"/>
      <c r="S964" s="157" t="s">
        <v>237</v>
      </c>
      <c r="T964" s="157" t="s">
        <v>238</v>
      </c>
      <c r="U964" s="157">
        <v>0.14000000000000001</v>
      </c>
      <c r="V964" s="157">
        <f>ROUND(E964*U964,2)</f>
        <v>59.32</v>
      </c>
      <c r="W964" s="157"/>
      <c r="X964" s="157" t="s">
        <v>239</v>
      </c>
      <c r="Y964" s="147"/>
      <c r="Z964" s="147"/>
      <c r="AA964" s="147"/>
      <c r="AB964" s="147"/>
      <c r="AC964" s="147"/>
      <c r="AD964" s="147"/>
      <c r="AE964" s="147"/>
      <c r="AF964" s="147"/>
      <c r="AG964" s="147" t="s">
        <v>254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6" t="s">
        <v>2332</v>
      </c>
      <c r="D965" s="159"/>
      <c r="E965" s="160">
        <v>200.23713000000001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242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54"/>
      <c r="B966" s="155"/>
      <c r="C966" s="186" t="s">
        <v>2333</v>
      </c>
      <c r="D966" s="159"/>
      <c r="E966" s="160">
        <v>200.23713000000001</v>
      </c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57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242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6" t="s">
        <v>2334</v>
      </c>
      <c r="D967" s="159"/>
      <c r="E967" s="160">
        <v>23.272500000000001</v>
      </c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242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ht="22.5" outlineLevel="1" x14ac:dyDescent="0.2">
      <c r="A968" s="170">
        <v>145</v>
      </c>
      <c r="B968" s="171" t="s">
        <v>962</v>
      </c>
      <c r="C968" s="185" t="s">
        <v>2346</v>
      </c>
      <c r="D968" s="172" t="s">
        <v>247</v>
      </c>
      <c r="E968" s="173">
        <v>86.04</v>
      </c>
      <c r="F968" s="174"/>
      <c r="G968" s="175">
        <f>ROUND(E968*F968,2)</f>
        <v>0</v>
      </c>
      <c r="H968" s="158"/>
      <c r="I968" s="157">
        <f>ROUND(E968*H968,2)</f>
        <v>0</v>
      </c>
      <c r="J968" s="158"/>
      <c r="K968" s="157">
        <f>ROUND(E968*J968,2)</f>
        <v>0</v>
      </c>
      <c r="L968" s="157">
        <v>21</v>
      </c>
      <c r="M968" s="157">
        <f>G968*(1+L968/100)</f>
        <v>0</v>
      </c>
      <c r="N968" s="157">
        <v>0</v>
      </c>
      <c r="O968" s="157">
        <f>ROUND(E968*N968,2)</f>
        <v>0</v>
      </c>
      <c r="P968" s="157">
        <v>1E-3</v>
      </c>
      <c r="Q968" s="157">
        <f>ROUND(E968*P968,2)</f>
        <v>0.09</v>
      </c>
      <c r="R968" s="157"/>
      <c r="S968" s="157" t="s">
        <v>237</v>
      </c>
      <c r="T968" s="157" t="s">
        <v>238</v>
      </c>
      <c r="U968" s="157">
        <v>0.255</v>
      </c>
      <c r="V968" s="157">
        <f>ROUND(E968*U968,2)</f>
        <v>21.94</v>
      </c>
      <c r="W968" s="157"/>
      <c r="X968" s="157" t="s">
        <v>239</v>
      </c>
      <c r="Y968" s="147"/>
      <c r="Z968" s="147"/>
      <c r="AA968" s="147"/>
      <c r="AB968" s="147"/>
      <c r="AC968" s="147"/>
      <c r="AD968" s="147"/>
      <c r="AE968" s="147"/>
      <c r="AF968" s="147"/>
      <c r="AG968" s="147" t="s">
        <v>240</v>
      </c>
      <c r="AH968" s="147"/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 x14ac:dyDescent="0.2">
      <c r="A969" s="154"/>
      <c r="B969" s="155"/>
      <c r="C969" s="186" t="s">
        <v>316</v>
      </c>
      <c r="D969" s="159"/>
      <c r="E969" s="160"/>
      <c r="F969" s="157"/>
      <c r="G969" s="157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57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242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6" t="s">
        <v>2347</v>
      </c>
      <c r="D970" s="159"/>
      <c r="E970" s="160">
        <v>20.5</v>
      </c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242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6" t="s">
        <v>2348</v>
      </c>
      <c r="D971" s="159"/>
      <c r="E971" s="160">
        <v>15.26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242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6" t="s">
        <v>2349</v>
      </c>
      <c r="D972" s="159"/>
      <c r="E972" s="160">
        <v>16.11</v>
      </c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242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6" t="s">
        <v>2350</v>
      </c>
      <c r="D973" s="159"/>
      <c r="E973" s="160">
        <v>17.11</v>
      </c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242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54"/>
      <c r="B974" s="155"/>
      <c r="C974" s="186" t="s">
        <v>2351</v>
      </c>
      <c r="D974" s="159"/>
      <c r="E974" s="160">
        <v>17.059999999999999</v>
      </c>
      <c r="F974" s="157"/>
      <c r="G974" s="157"/>
      <c r="H974" s="157"/>
      <c r="I974" s="157"/>
      <c r="J974" s="157"/>
      <c r="K974" s="157"/>
      <c r="L974" s="157"/>
      <c r="M974" s="157"/>
      <c r="N974" s="157"/>
      <c r="O974" s="157"/>
      <c r="P974" s="157"/>
      <c r="Q974" s="157"/>
      <c r="R974" s="157"/>
      <c r="S974" s="157"/>
      <c r="T974" s="157"/>
      <c r="U974" s="157"/>
      <c r="V974" s="157"/>
      <c r="W974" s="157"/>
      <c r="X974" s="157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242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70">
        <v>146</v>
      </c>
      <c r="B975" s="171" t="s">
        <v>964</v>
      </c>
      <c r="C975" s="185" t="s">
        <v>965</v>
      </c>
      <c r="D975" s="172" t="s">
        <v>966</v>
      </c>
      <c r="E975" s="173">
        <v>32</v>
      </c>
      <c r="F975" s="174"/>
      <c r="G975" s="175">
        <f>ROUND(E975*F975,2)</f>
        <v>0</v>
      </c>
      <c r="H975" s="158"/>
      <c r="I975" s="157">
        <f>ROUND(E975*H975,2)</f>
        <v>0</v>
      </c>
      <c r="J975" s="158"/>
      <c r="K975" s="157">
        <f>ROUND(E975*J975,2)</f>
        <v>0</v>
      </c>
      <c r="L975" s="157">
        <v>21</v>
      </c>
      <c r="M975" s="157">
        <f>G975*(1+L975/100)</f>
        <v>0</v>
      </c>
      <c r="N975" s="157">
        <v>0</v>
      </c>
      <c r="O975" s="157">
        <f>ROUND(E975*N975,2)</f>
        <v>0</v>
      </c>
      <c r="P975" s="157">
        <v>0</v>
      </c>
      <c r="Q975" s="157">
        <f>ROUND(E975*P975,2)</f>
        <v>0</v>
      </c>
      <c r="R975" s="157"/>
      <c r="S975" s="157" t="s">
        <v>260</v>
      </c>
      <c r="T975" s="157" t="s">
        <v>261</v>
      </c>
      <c r="U975" s="157">
        <v>0</v>
      </c>
      <c r="V975" s="157">
        <f>ROUND(E975*U975,2)</f>
        <v>0</v>
      </c>
      <c r="W975" s="157"/>
      <c r="X975" s="157" t="s">
        <v>239</v>
      </c>
      <c r="Y975" s="147"/>
      <c r="Z975" s="147"/>
      <c r="AA975" s="147"/>
      <c r="AB975" s="147"/>
      <c r="AC975" s="147"/>
      <c r="AD975" s="147"/>
      <c r="AE975" s="147"/>
      <c r="AF975" s="147"/>
      <c r="AG975" s="147" t="s">
        <v>254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6" t="s">
        <v>967</v>
      </c>
      <c r="D976" s="159"/>
      <c r="E976" s="160">
        <v>32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242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1" x14ac:dyDescent="0.2">
      <c r="A977" s="170">
        <v>147</v>
      </c>
      <c r="B977" s="171" t="s">
        <v>979</v>
      </c>
      <c r="C977" s="185" t="s">
        <v>980</v>
      </c>
      <c r="D977" s="172" t="s">
        <v>247</v>
      </c>
      <c r="E977" s="173">
        <v>18.73</v>
      </c>
      <c r="F977" s="174"/>
      <c r="G977" s="175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7">
        <v>0</v>
      </c>
      <c r="O977" s="157">
        <f>ROUND(E977*N977,2)</f>
        <v>0</v>
      </c>
      <c r="P977" s="157">
        <v>0.05</v>
      </c>
      <c r="Q977" s="157">
        <f>ROUND(E977*P977,2)</f>
        <v>0.94</v>
      </c>
      <c r="R977" s="157"/>
      <c r="S977" s="157" t="s">
        <v>260</v>
      </c>
      <c r="T977" s="157" t="s">
        <v>261</v>
      </c>
      <c r="U977" s="157">
        <v>0</v>
      </c>
      <c r="V977" s="157">
        <f>ROUND(E977*U977,2)</f>
        <v>0</v>
      </c>
      <c r="W977" s="157"/>
      <c r="X977" s="157" t="s">
        <v>239</v>
      </c>
      <c r="Y977" s="147"/>
      <c r="Z977" s="147"/>
      <c r="AA977" s="147"/>
      <c r="AB977" s="147"/>
      <c r="AC977" s="147"/>
      <c r="AD977" s="147"/>
      <c r="AE977" s="147"/>
      <c r="AF977" s="147"/>
      <c r="AG977" s="147" t="s">
        <v>240</v>
      </c>
      <c r="AH977" s="147"/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6" t="s">
        <v>2352</v>
      </c>
      <c r="D978" s="159"/>
      <c r="E978" s="160"/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242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6" t="s">
        <v>308</v>
      </c>
      <c r="D979" s="159"/>
      <c r="E979" s="160"/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242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 x14ac:dyDescent="0.2">
      <c r="A980" s="154"/>
      <c r="B980" s="155"/>
      <c r="C980" s="186" t="s">
        <v>2353</v>
      </c>
      <c r="D980" s="159"/>
      <c r="E980" s="160">
        <v>5.98</v>
      </c>
      <c r="F980" s="157"/>
      <c r="G980" s="157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57"/>
      <c r="Y980" s="147"/>
      <c r="Z980" s="147"/>
      <c r="AA980" s="147"/>
      <c r="AB980" s="147"/>
      <c r="AC980" s="147"/>
      <c r="AD980" s="147"/>
      <c r="AE980" s="147"/>
      <c r="AF980" s="147"/>
      <c r="AG980" s="147" t="s">
        <v>242</v>
      </c>
      <c r="AH980" s="147">
        <v>0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6" t="s">
        <v>2354</v>
      </c>
      <c r="D981" s="159"/>
      <c r="E981" s="160">
        <v>3.84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242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">
      <c r="A982" s="154"/>
      <c r="B982" s="155"/>
      <c r="C982" s="186" t="s">
        <v>313</v>
      </c>
      <c r="D982" s="159"/>
      <c r="E982" s="160"/>
      <c r="F982" s="157"/>
      <c r="G982" s="157"/>
      <c r="H982" s="157"/>
      <c r="I982" s="157"/>
      <c r="J982" s="157"/>
      <c r="K982" s="157"/>
      <c r="L982" s="157"/>
      <c r="M982" s="157"/>
      <c r="N982" s="157"/>
      <c r="O982" s="157"/>
      <c r="P982" s="157"/>
      <c r="Q982" s="157"/>
      <c r="R982" s="157"/>
      <c r="S982" s="157"/>
      <c r="T982" s="157"/>
      <c r="U982" s="157"/>
      <c r="V982" s="157"/>
      <c r="W982" s="157"/>
      <c r="X982" s="157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242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6" t="s">
        <v>2355</v>
      </c>
      <c r="D983" s="159"/>
      <c r="E983" s="160">
        <v>0.99</v>
      </c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242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6" t="s">
        <v>2356</v>
      </c>
      <c r="D984" s="159"/>
      <c r="E984" s="160">
        <v>7.92</v>
      </c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242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ht="22.5" outlineLevel="1" x14ac:dyDescent="0.2">
      <c r="A985" s="170">
        <v>148</v>
      </c>
      <c r="B985" s="171" t="s">
        <v>982</v>
      </c>
      <c r="C985" s="185" t="s">
        <v>983</v>
      </c>
      <c r="D985" s="172" t="s">
        <v>247</v>
      </c>
      <c r="E985" s="173">
        <v>20.239999999999998</v>
      </c>
      <c r="F985" s="174"/>
      <c r="G985" s="175">
        <f>ROUND(E985*F985,2)</f>
        <v>0</v>
      </c>
      <c r="H985" s="158"/>
      <c r="I985" s="157">
        <f>ROUND(E985*H985,2)</f>
        <v>0</v>
      </c>
      <c r="J985" s="158"/>
      <c r="K985" s="157">
        <f>ROUND(E985*J985,2)</f>
        <v>0</v>
      </c>
      <c r="L985" s="157">
        <v>21</v>
      </c>
      <c r="M985" s="157">
        <f>G985*(1+L985/100)</f>
        <v>0</v>
      </c>
      <c r="N985" s="157">
        <v>0</v>
      </c>
      <c r="O985" s="157">
        <f>ROUND(E985*N985,2)</f>
        <v>0</v>
      </c>
      <c r="P985" s="157">
        <v>0.05</v>
      </c>
      <c r="Q985" s="157">
        <f>ROUND(E985*P985,2)</f>
        <v>1.01</v>
      </c>
      <c r="R985" s="157"/>
      <c r="S985" s="157" t="s">
        <v>260</v>
      </c>
      <c r="T985" s="157" t="s">
        <v>261</v>
      </c>
      <c r="U985" s="157">
        <v>0</v>
      </c>
      <c r="V985" s="157">
        <f>ROUND(E985*U985,2)</f>
        <v>0</v>
      </c>
      <c r="W985" s="157"/>
      <c r="X985" s="157" t="s">
        <v>239</v>
      </c>
      <c r="Y985" s="147"/>
      <c r="Z985" s="147"/>
      <c r="AA985" s="147"/>
      <c r="AB985" s="147"/>
      <c r="AC985" s="147"/>
      <c r="AD985" s="147"/>
      <c r="AE985" s="147"/>
      <c r="AF985" s="147"/>
      <c r="AG985" s="147" t="s">
        <v>240</v>
      </c>
      <c r="AH985" s="147"/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 x14ac:dyDescent="0.2">
      <c r="A986" s="154"/>
      <c r="B986" s="155"/>
      <c r="C986" s="186" t="s">
        <v>308</v>
      </c>
      <c r="D986" s="159"/>
      <c r="E986" s="160"/>
      <c r="F986" s="157"/>
      <c r="G986" s="157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57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242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ht="22.5" outlineLevel="1" x14ac:dyDescent="0.2">
      <c r="A987" s="154"/>
      <c r="B987" s="155"/>
      <c r="C987" s="186" t="s">
        <v>2357</v>
      </c>
      <c r="D987" s="159"/>
      <c r="E987" s="160">
        <v>10.34</v>
      </c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242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6" t="s">
        <v>313</v>
      </c>
      <c r="D988" s="159"/>
      <c r="E988" s="160"/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242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54"/>
      <c r="B989" s="155"/>
      <c r="C989" s="186" t="s">
        <v>2358</v>
      </c>
      <c r="D989" s="159"/>
      <c r="E989" s="160">
        <v>9.9</v>
      </c>
      <c r="F989" s="157"/>
      <c r="G989" s="157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57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242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70">
        <v>149</v>
      </c>
      <c r="B990" s="171" t="s">
        <v>986</v>
      </c>
      <c r="C990" s="185" t="s">
        <v>2359</v>
      </c>
      <c r="D990" s="172" t="s">
        <v>247</v>
      </c>
      <c r="E990" s="173">
        <v>3.41</v>
      </c>
      <c r="F990" s="174"/>
      <c r="G990" s="175">
        <f>ROUND(E990*F990,2)</f>
        <v>0</v>
      </c>
      <c r="H990" s="158"/>
      <c r="I990" s="157">
        <f>ROUND(E990*H990,2)</f>
        <v>0</v>
      </c>
      <c r="J990" s="158"/>
      <c r="K990" s="157">
        <f>ROUND(E990*J990,2)</f>
        <v>0</v>
      </c>
      <c r="L990" s="157">
        <v>21</v>
      </c>
      <c r="M990" s="157">
        <f>G990*(1+L990/100)</f>
        <v>0</v>
      </c>
      <c r="N990" s="157">
        <v>0</v>
      </c>
      <c r="O990" s="157">
        <f>ROUND(E990*N990,2)</f>
        <v>0</v>
      </c>
      <c r="P990" s="157">
        <v>1.4999999999999999E-2</v>
      </c>
      <c r="Q990" s="157">
        <f>ROUND(E990*P990,2)</f>
        <v>0.05</v>
      </c>
      <c r="R990" s="157"/>
      <c r="S990" s="157" t="s">
        <v>260</v>
      </c>
      <c r="T990" s="157" t="s">
        <v>261</v>
      </c>
      <c r="U990" s="157">
        <v>0</v>
      </c>
      <c r="V990" s="157">
        <f>ROUND(E990*U990,2)</f>
        <v>0</v>
      </c>
      <c r="W990" s="157"/>
      <c r="X990" s="157" t="s">
        <v>239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240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6" t="s">
        <v>2360</v>
      </c>
      <c r="D991" s="159"/>
      <c r="E991" s="160">
        <v>3.41</v>
      </c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242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ht="33.75" outlineLevel="1" x14ac:dyDescent="0.2">
      <c r="A992" s="170">
        <v>150</v>
      </c>
      <c r="B992" s="171" t="s">
        <v>2361</v>
      </c>
      <c r="C992" s="185" t="s">
        <v>2362</v>
      </c>
      <c r="D992" s="172" t="s">
        <v>247</v>
      </c>
      <c r="E992" s="173">
        <v>344.08499999999998</v>
      </c>
      <c r="F992" s="174"/>
      <c r="G992" s="175">
        <f>ROUND(E992*F992,2)</f>
        <v>0</v>
      </c>
      <c r="H992" s="158"/>
      <c r="I992" s="157">
        <f>ROUND(E992*H992,2)</f>
        <v>0</v>
      </c>
      <c r="J992" s="158"/>
      <c r="K992" s="157">
        <f>ROUND(E992*J992,2)</f>
        <v>0</v>
      </c>
      <c r="L992" s="157">
        <v>21</v>
      </c>
      <c r="M992" s="157">
        <f>G992*(1+L992/100)</f>
        <v>0</v>
      </c>
      <c r="N992" s="157">
        <v>0</v>
      </c>
      <c r="O992" s="157">
        <f>ROUND(E992*N992,2)</f>
        <v>0</v>
      </c>
      <c r="P992" s="157">
        <v>3.9239999999999997E-2</v>
      </c>
      <c r="Q992" s="157">
        <f>ROUND(E992*P992,2)</f>
        <v>13.5</v>
      </c>
      <c r="R992" s="157"/>
      <c r="S992" s="157" t="s">
        <v>260</v>
      </c>
      <c r="T992" s="157" t="s">
        <v>261</v>
      </c>
      <c r="U992" s="157">
        <v>0.38947999999999999</v>
      </c>
      <c r="V992" s="157">
        <f>ROUND(E992*U992,2)</f>
        <v>134.01</v>
      </c>
      <c r="W992" s="157"/>
      <c r="X992" s="157" t="s">
        <v>999</v>
      </c>
      <c r="Y992" s="147"/>
      <c r="Z992" s="147"/>
      <c r="AA992" s="147"/>
      <c r="AB992" s="147"/>
      <c r="AC992" s="147"/>
      <c r="AD992" s="147"/>
      <c r="AE992" s="147"/>
      <c r="AF992" s="147"/>
      <c r="AG992" s="147" t="s">
        <v>1000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54"/>
      <c r="B993" s="155"/>
      <c r="C993" s="186" t="s">
        <v>2363</v>
      </c>
      <c r="D993" s="159"/>
      <c r="E993" s="160"/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57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242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6" t="s">
        <v>2364</v>
      </c>
      <c r="D994" s="159"/>
      <c r="E994" s="160">
        <v>344.08499999999998</v>
      </c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242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x14ac:dyDescent="0.2">
      <c r="A995" s="164" t="s">
        <v>232</v>
      </c>
      <c r="B995" s="165" t="s">
        <v>150</v>
      </c>
      <c r="C995" s="184" t="s">
        <v>149</v>
      </c>
      <c r="D995" s="166"/>
      <c r="E995" s="167"/>
      <c r="F995" s="168"/>
      <c r="G995" s="169">
        <f>SUMIF(AG996:AG1070,"&lt;&gt;NOR",G996:G1070)</f>
        <v>0</v>
      </c>
      <c r="H995" s="163"/>
      <c r="I995" s="163">
        <f>SUM(I996:I1070)</f>
        <v>0</v>
      </c>
      <c r="J995" s="163"/>
      <c r="K995" s="163">
        <f>SUM(K996:K1070)</f>
        <v>0</v>
      </c>
      <c r="L995" s="163"/>
      <c r="M995" s="163">
        <f>SUM(M996:M1070)</f>
        <v>0</v>
      </c>
      <c r="N995" s="163"/>
      <c r="O995" s="163">
        <f>SUM(O996:O1070)</f>
        <v>7.0000000000000007E-2</v>
      </c>
      <c r="P995" s="163"/>
      <c r="Q995" s="163">
        <f>SUM(Q996:Q1070)</f>
        <v>12.469999999999999</v>
      </c>
      <c r="R995" s="163"/>
      <c r="S995" s="163"/>
      <c r="T995" s="163"/>
      <c r="U995" s="163"/>
      <c r="V995" s="163">
        <f>SUM(V996:V1070)</f>
        <v>99.5</v>
      </c>
      <c r="W995" s="163"/>
      <c r="X995" s="163"/>
      <c r="AG995" t="s">
        <v>233</v>
      </c>
    </row>
    <row r="996" spans="1:60" outlineLevel="1" x14ac:dyDescent="0.2">
      <c r="A996" s="170">
        <v>151</v>
      </c>
      <c r="B996" s="171" t="s">
        <v>2365</v>
      </c>
      <c r="C996" s="185" t="s">
        <v>2366</v>
      </c>
      <c r="D996" s="172" t="s">
        <v>454</v>
      </c>
      <c r="E996" s="173">
        <v>28.4</v>
      </c>
      <c r="F996" s="174"/>
      <c r="G996" s="175">
        <f>ROUND(E996*F996,2)</f>
        <v>0</v>
      </c>
      <c r="H996" s="158"/>
      <c r="I996" s="157">
        <f>ROUND(E996*H996,2)</f>
        <v>0</v>
      </c>
      <c r="J996" s="158"/>
      <c r="K996" s="157">
        <f>ROUND(E996*J996,2)</f>
        <v>0</v>
      </c>
      <c r="L996" s="157">
        <v>21</v>
      </c>
      <c r="M996" s="157">
        <f>G996*(1+L996/100)</f>
        <v>0</v>
      </c>
      <c r="N996" s="157">
        <v>0</v>
      </c>
      <c r="O996" s="157">
        <f>ROUND(E996*N996,2)</f>
        <v>0</v>
      </c>
      <c r="P996" s="157">
        <v>4.6000000000000001E-4</v>
      </c>
      <c r="Q996" s="157">
        <f>ROUND(E996*P996,2)</f>
        <v>0.01</v>
      </c>
      <c r="R996" s="157"/>
      <c r="S996" s="157" t="s">
        <v>237</v>
      </c>
      <c r="T996" s="157" t="s">
        <v>238</v>
      </c>
      <c r="U996" s="157">
        <v>1</v>
      </c>
      <c r="V996" s="157">
        <f>ROUND(E996*U996,2)</f>
        <v>28.4</v>
      </c>
      <c r="W996" s="157"/>
      <c r="X996" s="157" t="s">
        <v>239</v>
      </c>
      <c r="Y996" s="147"/>
      <c r="Z996" s="147"/>
      <c r="AA996" s="147"/>
      <c r="AB996" s="147"/>
      <c r="AC996" s="147"/>
      <c r="AD996" s="147"/>
      <c r="AE996" s="147"/>
      <c r="AF996" s="147"/>
      <c r="AG996" s="147" t="s">
        <v>240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6" t="s">
        <v>2367</v>
      </c>
      <c r="D997" s="159"/>
      <c r="E997" s="160"/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242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54"/>
      <c r="B998" s="155"/>
      <c r="C998" s="186" t="s">
        <v>316</v>
      </c>
      <c r="D998" s="159"/>
      <c r="E998" s="160"/>
      <c r="F998" s="157"/>
      <c r="G998" s="157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57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242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">
      <c r="A999" s="154"/>
      <c r="B999" s="155"/>
      <c r="C999" s="186" t="s">
        <v>2368</v>
      </c>
      <c r="D999" s="159"/>
      <c r="E999" s="160">
        <v>14.2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242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54"/>
      <c r="B1000" s="155"/>
      <c r="C1000" s="186" t="s">
        <v>1906</v>
      </c>
      <c r="D1000" s="159"/>
      <c r="E1000" s="160"/>
      <c r="F1000" s="157"/>
      <c r="G1000" s="157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57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242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 x14ac:dyDescent="0.2">
      <c r="A1001" s="154"/>
      <c r="B1001" s="155"/>
      <c r="C1001" s="186" t="s">
        <v>2369</v>
      </c>
      <c r="D1001" s="159"/>
      <c r="E1001" s="160">
        <v>14.2</v>
      </c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242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70">
        <v>152</v>
      </c>
      <c r="B1002" s="171" t="s">
        <v>2370</v>
      </c>
      <c r="C1002" s="185" t="s">
        <v>2371</v>
      </c>
      <c r="D1002" s="172" t="s">
        <v>301</v>
      </c>
      <c r="E1002" s="173">
        <v>20</v>
      </c>
      <c r="F1002" s="174"/>
      <c r="G1002" s="175">
        <f>ROUND(E1002*F1002,2)</f>
        <v>0</v>
      </c>
      <c r="H1002" s="158"/>
      <c r="I1002" s="157">
        <f>ROUND(E1002*H1002,2)</f>
        <v>0</v>
      </c>
      <c r="J1002" s="158"/>
      <c r="K1002" s="157">
        <f>ROUND(E1002*J1002,2)</f>
        <v>0</v>
      </c>
      <c r="L1002" s="157">
        <v>21</v>
      </c>
      <c r="M1002" s="157">
        <f>G1002*(1+L1002/100)</f>
        <v>0</v>
      </c>
      <c r="N1002" s="157">
        <v>3.4000000000000002E-4</v>
      </c>
      <c r="O1002" s="157">
        <f>ROUND(E1002*N1002,2)</f>
        <v>0.01</v>
      </c>
      <c r="P1002" s="157">
        <v>6.9000000000000006E-2</v>
      </c>
      <c r="Q1002" s="157">
        <f>ROUND(E1002*P1002,2)</f>
        <v>1.38</v>
      </c>
      <c r="R1002" s="157"/>
      <c r="S1002" s="157" t="s">
        <v>237</v>
      </c>
      <c r="T1002" s="157" t="s">
        <v>238</v>
      </c>
      <c r="U1002" s="157">
        <v>0.21299999999999999</v>
      </c>
      <c r="V1002" s="157">
        <f>ROUND(E1002*U1002,2)</f>
        <v>4.26</v>
      </c>
      <c r="W1002" s="157"/>
      <c r="X1002" s="157" t="s">
        <v>239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240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54"/>
      <c r="B1003" s="155"/>
      <c r="C1003" s="186" t="s">
        <v>2372</v>
      </c>
      <c r="D1003" s="159"/>
      <c r="E1003" s="160"/>
      <c r="F1003" s="157"/>
      <c r="G1003" s="157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57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242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6" t="s">
        <v>2050</v>
      </c>
      <c r="D1004" s="159"/>
      <c r="E1004" s="160">
        <v>1</v>
      </c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242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6" t="s">
        <v>2051</v>
      </c>
      <c r="D1005" s="159"/>
      <c r="E1005" s="160">
        <v>1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242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6" t="s">
        <v>428</v>
      </c>
      <c r="D1006" s="159"/>
      <c r="E1006" s="160"/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242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6" t="s">
        <v>2373</v>
      </c>
      <c r="D1007" s="159"/>
      <c r="E1007" s="160"/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242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6" t="s">
        <v>308</v>
      </c>
      <c r="D1008" s="159"/>
      <c r="E1008" s="160"/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242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6" t="s">
        <v>2374</v>
      </c>
      <c r="D1009" s="159"/>
      <c r="E1009" s="160">
        <v>1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242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54"/>
      <c r="B1010" s="155"/>
      <c r="C1010" s="186" t="s">
        <v>2375</v>
      </c>
      <c r="D1010" s="159"/>
      <c r="E1010" s="160">
        <v>7</v>
      </c>
      <c r="F1010" s="157"/>
      <c r="G1010" s="157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57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242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6" t="s">
        <v>313</v>
      </c>
      <c r="D1011" s="159"/>
      <c r="E1011" s="160"/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242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6" t="s">
        <v>2374</v>
      </c>
      <c r="D1012" s="159"/>
      <c r="E1012" s="160">
        <v>1</v>
      </c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242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6" t="s">
        <v>2376</v>
      </c>
      <c r="D1013" s="159"/>
      <c r="E1013" s="160">
        <v>1</v>
      </c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242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6" t="s">
        <v>2377</v>
      </c>
      <c r="D1014" s="159"/>
      <c r="E1014" s="160">
        <v>1</v>
      </c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242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6" t="s">
        <v>2375</v>
      </c>
      <c r="D1015" s="159"/>
      <c r="E1015" s="160">
        <v>7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242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">
      <c r="A1016" s="170">
        <v>153</v>
      </c>
      <c r="B1016" s="171" t="s">
        <v>2378</v>
      </c>
      <c r="C1016" s="185" t="s">
        <v>2379</v>
      </c>
      <c r="D1016" s="172" t="s">
        <v>301</v>
      </c>
      <c r="E1016" s="173">
        <v>6</v>
      </c>
      <c r="F1016" s="174"/>
      <c r="G1016" s="175">
        <f>ROUND(E1016*F1016,2)</f>
        <v>0</v>
      </c>
      <c r="H1016" s="158"/>
      <c r="I1016" s="157">
        <f>ROUND(E1016*H1016,2)</f>
        <v>0</v>
      </c>
      <c r="J1016" s="158"/>
      <c r="K1016" s="157">
        <f>ROUND(E1016*J1016,2)</f>
        <v>0</v>
      </c>
      <c r="L1016" s="157">
        <v>21</v>
      </c>
      <c r="M1016" s="157">
        <f>G1016*(1+L1016/100)</f>
        <v>0</v>
      </c>
      <c r="N1016" s="157">
        <v>3.4000000000000002E-4</v>
      </c>
      <c r="O1016" s="157">
        <f>ROUND(E1016*N1016,2)</f>
        <v>0</v>
      </c>
      <c r="P1016" s="157">
        <v>0.13800000000000001</v>
      </c>
      <c r="Q1016" s="157">
        <f>ROUND(E1016*P1016,2)</f>
        <v>0.83</v>
      </c>
      <c r="R1016" s="157"/>
      <c r="S1016" s="157" t="s">
        <v>237</v>
      </c>
      <c r="T1016" s="157" t="s">
        <v>238</v>
      </c>
      <c r="U1016" s="157">
        <v>0.81299999999999994</v>
      </c>
      <c r="V1016" s="157">
        <f>ROUND(E1016*U1016,2)</f>
        <v>4.88</v>
      </c>
      <c r="W1016" s="157"/>
      <c r="X1016" s="157" t="s">
        <v>239</v>
      </c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240</v>
      </c>
      <c r="AH1016" s="147"/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">
      <c r="A1017" s="154"/>
      <c r="B1017" s="155"/>
      <c r="C1017" s="186" t="s">
        <v>2372</v>
      </c>
      <c r="D1017" s="159"/>
      <c r="E1017" s="160"/>
      <c r="F1017" s="157"/>
      <c r="G1017" s="157"/>
      <c r="H1017" s="157"/>
      <c r="I1017" s="157"/>
      <c r="J1017" s="157"/>
      <c r="K1017" s="157"/>
      <c r="L1017" s="157"/>
      <c r="M1017" s="157"/>
      <c r="N1017" s="157"/>
      <c r="O1017" s="157"/>
      <c r="P1017" s="157"/>
      <c r="Q1017" s="157"/>
      <c r="R1017" s="157"/>
      <c r="S1017" s="157"/>
      <c r="T1017" s="157"/>
      <c r="U1017" s="157"/>
      <c r="V1017" s="157"/>
      <c r="W1017" s="157"/>
      <c r="X1017" s="157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242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">
      <c r="A1018" s="154"/>
      <c r="B1018" s="155"/>
      <c r="C1018" s="186" t="s">
        <v>2050</v>
      </c>
      <c r="D1018" s="159"/>
      <c r="E1018" s="160">
        <v>1</v>
      </c>
      <c r="F1018" s="157"/>
      <c r="G1018" s="157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57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242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">
      <c r="A1019" s="154"/>
      <c r="B1019" s="155"/>
      <c r="C1019" s="186" t="s">
        <v>2051</v>
      </c>
      <c r="D1019" s="159"/>
      <c r="E1019" s="160">
        <v>1</v>
      </c>
      <c r="F1019" s="157"/>
      <c r="G1019" s="157"/>
      <c r="H1019" s="157"/>
      <c r="I1019" s="157"/>
      <c r="J1019" s="157"/>
      <c r="K1019" s="157"/>
      <c r="L1019" s="157"/>
      <c r="M1019" s="157"/>
      <c r="N1019" s="157"/>
      <c r="O1019" s="157"/>
      <c r="P1019" s="157"/>
      <c r="Q1019" s="157"/>
      <c r="R1019" s="157"/>
      <c r="S1019" s="157"/>
      <c r="T1019" s="157"/>
      <c r="U1019" s="157"/>
      <c r="V1019" s="157"/>
      <c r="W1019" s="157"/>
      <c r="X1019" s="157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242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6" t="s">
        <v>428</v>
      </c>
      <c r="D1020" s="159"/>
      <c r="E1020" s="160"/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242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6" t="s">
        <v>2373</v>
      </c>
      <c r="D1021" s="159"/>
      <c r="E1021" s="160"/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242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">
      <c r="A1022" s="154"/>
      <c r="B1022" s="155"/>
      <c r="C1022" s="186" t="s">
        <v>308</v>
      </c>
      <c r="D1022" s="159"/>
      <c r="E1022" s="160"/>
      <c r="F1022" s="157"/>
      <c r="G1022" s="157"/>
      <c r="H1022" s="157"/>
      <c r="I1022" s="157"/>
      <c r="J1022" s="157"/>
      <c r="K1022" s="157"/>
      <c r="L1022" s="157"/>
      <c r="M1022" s="157"/>
      <c r="N1022" s="157"/>
      <c r="O1022" s="157"/>
      <c r="P1022" s="157"/>
      <c r="Q1022" s="157"/>
      <c r="R1022" s="157"/>
      <c r="S1022" s="157"/>
      <c r="T1022" s="157"/>
      <c r="U1022" s="157"/>
      <c r="V1022" s="157"/>
      <c r="W1022" s="157"/>
      <c r="X1022" s="157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242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6" t="s">
        <v>2380</v>
      </c>
      <c r="D1023" s="159"/>
      <c r="E1023" s="160">
        <v>1</v>
      </c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242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">
      <c r="A1024" s="154"/>
      <c r="B1024" s="155"/>
      <c r="C1024" s="186" t="s">
        <v>2381</v>
      </c>
      <c r="D1024" s="159"/>
      <c r="E1024" s="160">
        <v>1</v>
      </c>
      <c r="F1024" s="157"/>
      <c r="G1024" s="157"/>
      <c r="H1024" s="157"/>
      <c r="I1024" s="157"/>
      <c r="J1024" s="157"/>
      <c r="K1024" s="157"/>
      <c r="L1024" s="157"/>
      <c r="M1024" s="157"/>
      <c r="N1024" s="157"/>
      <c r="O1024" s="157"/>
      <c r="P1024" s="157"/>
      <c r="Q1024" s="157"/>
      <c r="R1024" s="157"/>
      <c r="S1024" s="157"/>
      <c r="T1024" s="157"/>
      <c r="U1024" s="157"/>
      <c r="V1024" s="157"/>
      <c r="W1024" s="157"/>
      <c r="X1024" s="157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242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6" t="s">
        <v>313</v>
      </c>
      <c r="D1025" s="159"/>
      <c r="E1025" s="160"/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242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6" t="s">
        <v>2380</v>
      </c>
      <c r="D1026" s="159"/>
      <c r="E1026" s="160">
        <v>1</v>
      </c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242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54"/>
      <c r="B1027" s="155"/>
      <c r="C1027" s="186" t="s">
        <v>2382</v>
      </c>
      <c r="D1027" s="159"/>
      <c r="E1027" s="160">
        <v>1</v>
      </c>
      <c r="F1027" s="157"/>
      <c r="G1027" s="157"/>
      <c r="H1027" s="157"/>
      <c r="I1027" s="157"/>
      <c r="J1027" s="157"/>
      <c r="K1027" s="157"/>
      <c r="L1027" s="157"/>
      <c r="M1027" s="157"/>
      <c r="N1027" s="157"/>
      <c r="O1027" s="157"/>
      <c r="P1027" s="157"/>
      <c r="Q1027" s="157"/>
      <c r="R1027" s="157"/>
      <c r="S1027" s="157"/>
      <c r="T1027" s="157"/>
      <c r="U1027" s="157"/>
      <c r="V1027" s="157"/>
      <c r="W1027" s="157"/>
      <c r="X1027" s="157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242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70">
        <v>154</v>
      </c>
      <c r="B1028" s="171" t="s">
        <v>2383</v>
      </c>
      <c r="C1028" s="185" t="s">
        <v>2384</v>
      </c>
      <c r="D1028" s="172" t="s">
        <v>301</v>
      </c>
      <c r="E1028" s="173">
        <v>10</v>
      </c>
      <c r="F1028" s="174"/>
      <c r="G1028" s="175">
        <f>ROUND(E1028*F1028,2)</f>
        <v>0</v>
      </c>
      <c r="H1028" s="158"/>
      <c r="I1028" s="157">
        <f>ROUND(E1028*H1028,2)</f>
        <v>0</v>
      </c>
      <c r="J1028" s="158"/>
      <c r="K1028" s="157">
        <f>ROUND(E1028*J1028,2)</f>
        <v>0</v>
      </c>
      <c r="L1028" s="157">
        <v>21</v>
      </c>
      <c r="M1028" s="157">
        <f>G1028*(1+L1028/100)</f>
        <v>0</v>
      </c>
      <c r="N1028" s="157">
        <v>1.33E-3</v>
      </c>
      <c r="O1028" s="157">
        <f>ROUND(E1028*N1028,2)</f>
        <v>0.01</v>
      </c>
      <c r="P1028" s="157">
        <v>0.20699999999999999</v>
      </c>
      <c r="Q1028" s="157">
        <f>ROUND(E1028*P1028,2)</f>
        <v>2.0699999999999998</v>
      </c>
      <c r="R1028" s="157"/>
      <c r="S1028" s="157" t="s">
        <v>237</v>
      </c>
      <c r="T1028" s="157" t="s">
        <v>238</v>
      </c>
      <c r="U1028" s="157">
        <v>1.538</v>
      </c>
      <c r="V1028" s="157">
        <f>ROUND(E1028*U1028,2)</f>
        <v>15.38</v>
      </c>
      <c r="W1028" s="157"/>
      <c r="X1028" s="157" t="s">
        <v>239</v>
      </c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240</v>
      </c>
      <c r="AH1028" s="147"/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 x14ac:dyDescent="0.2">
      <c r="A1029" s="154"/>
      <c r="B1029" s="155"/>
      <c r="C1029" s="186" t="s">
        <v>2385</v>
      </c>
      <c r="D1029" s="159"/>
      <c r="E1029" s="160"/>
      <c r="F1029" s="157"/>
      <c r="G1029" s="157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57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242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6" t="s">
        <v>2386</v>
      </c>
      <c r="D1030" s="159"/>
      <c r="E1030" s="160">
        <v>1</v>
      </c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242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6" t="s">
        <v>2387</v>
      </c>
      <c r="D1031" s="159"/>
      <c r="E1031" s="160"/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242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6" t="s">
        <v>2388</v>
      </c>
      <c r="D1032" s="159"/>
      <c r="E1032" s="160">
        <v>1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242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6" t="s">
        <v>2389</v>
      </c>
      <c r="D1033" s="159"/>
      <c r="E1033" s="160"/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242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6" t="s">
        <v>2390</v>
      </c>
      <c r="D1034" s="159"/>
      <c r="E1034" s="160">
        <v>2</v>
      </c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242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6" t="s">
        <v>2391</v>
      </c>
      <c r="D1035" s="159"/>
      <c r="E1035" s="160">
        <v>2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242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">
      <c r="A1036" s="154"/>
      <c r="B1036" s="155"/>
      <c r="C1036" s="186" t="s">
        <v>2392</v>
      </c>
      <c r="D1036" s="159"/>
      <c r="E1036" s="160"/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242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6" t="s">
        <v>2393</v>
      </c>
      <c r="D1037" s="159"/>
      <c r="E1037" s="160">
        <v>2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242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6" t="s">
        <v>2394</v>
      </c>
      <c r="D1038" s="159"/>
      <c r="E1038" s="160">
        <v>2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242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70">
        <v>155</v>
      </c>
      <c r="B1039" s="171" t="s">
        <v>1002</v>
      </c>
      <c r="C1039" s="185" t="s">
        <v>1003</v>
      </c>
      <c r="D1039" s="172" t="s">
        <v>247</v>
      </c>
      <c r="E1039" s="173">
        <v>8.9860000000000007</v>
      </c>
      <c r="F1039" s="174"/>
      <c r="G1039" s="175">
        <f>ROUND(E1039*F1039,2)</f>
        <v>0</v>
      </c>
      <c r="H1039" s="158"/>
      <c r="I1039" s="157">
        <f>ROUND(E1039*H1039,2)</f>
        <v>0</v>
      </c>
      <c r="J1039" s="158"/>
      <c r="K1039" s="157">
        <f>ROUND(E1039*J1039,2)</f>
        <v>0</v>
      </c>
      <c r="L1039" s="157">
        <v>21</v>
      </c>
      <c r="M1039" s="157">
        <f>G1039*(1+L1039/100)</f>
        <v>0</v>
      </c>
      <c r="N1039" s="157">
        <v>5.4000000000000001E-4</v>
      </c>
      <c r="O1039" s="157">
        <f>ROUND(E1039*N1039,2)</f>
        <v>0</v>
      </c>
      <c r="P1039" s="157">
        <v>0.27</v>
      </c>
      <c r="Q1039" s="157">
        <f>ROUND(E1039*P1039,2)</f>
        <v>2.4300000000000002</v>
      </c>
      <c r="R1039" s="157"/>
      <c r="S1039" s="157" t="s">
        <v>237</v>
      </c>
      <c r="T1039" s="157" t="s">
        <v>238</v>
      </c>
      <c r="U1039" s="157">
        <v>0.43</v>
      </c>
      <c r="V1039" s="157">
        <f>ROUND(E1039*U1039,2)</f>
        <v>3.86</v>
      </c>
      <c r="W1039" s="157"/>
      <c r="X1039" s="157" t="s">
        <v>239</v>
      </c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254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6" t="s">
        <v>1007</v>
      </c>
      <c r="D1040" s="159"/>
      <c r="E1040" s="160"/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242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6" t="s">
        <v>2395</v>
      </c>
      <c r="D1041" s="159"/>
      <c r="E1041" s="160">
        <v>1.8180000000000001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242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6" t="s">
        <v>2396</v>
      </c>
      <c r="D1042" s="159"/>
      <c r="E1042" s="160">
        <v>1.8180000000000001</v>
      </c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242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6" t="s">
        <v>2397</v>
      </c>
      <c r="D1043" s="159"/>
      <c r="E1043" s="160">
        <v>5.35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242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70">
        <v>156</v>
      </c>
      <c r="B1044" s="171" t="s">
        <v>1009</v>
      </c>
      <c r="C1044" s="185" t="s">
        <v>1010</v>
      </c>
      <c r="D1044" s="172" t="s">
        <v>236</v>
      </c>
      <c r="E1044" s="173">
        <v>1.496</v>
      </c>
      <c r="F1044" s="174"/>
      <c r="G1044" s="175">
        <f>ROUND(E1044*F1044,2)</f>
        <v>0</v>
      </c>
      <c r="H1044" s="158"/>
      <c r="I1044" s="157">
        <f>ROUND(E1044*H1044,2)</f>
        <v>0</v>
      </c>
      <c r="J1044" s="158"/>
      <c r="K1044" s="157">
        <f>ROUND(E1044*J1044,2)</f>
        <v>0</v>
      </c>
      <c r="L1044" s="157">
        <v>21</v>
      </c>
      <c r="M1044" s="157">
        <f>G1044*(1+L1044/100)</f>
        <v>0</v>
      </c>
      <c r="N1044" s="157">
        <v>1.82E-3</v>
      </c>
      <c r="O1044" s="157">
        <f>ROUND(E1044*N1044,2)</f>
        <v>0</v>
      </c>
      <c r="P1044" s="157">
        <v>1.8</v>
      </c>
      <c r="Q1044" s="157">
        <f>ROUND(E1044*P1044,2)</f>
        <v>2.69</v>
      </c>
      <c r="R1044" s="157"/>
      <c r="S1044" s="157" t="s">
        <v>237</v>
      </c>
      <c r="T1044" s="157" t="s">
        <v>238</v>
      </c>
      <c r="U1044" s="157">
        <v>3.6080000000000001</v>
      </c>
      <c r="V1044" s="157">
        <f>ROUND(E1044*U1044,2)</f>
        <v>5.4</v>
      </c>
      <c r="W1044" s="157"/>
      <c r="X1044" s="157" t="s">
        <v>239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254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54"/>
      <c r="B1045" s="155"/>
      <c r="C1045" s="186" t="s">
        <v>2398</v>
      </c>
      <c r="D1045" s="159"/>
      <c r="E1045" s="160">
        <v>0.66</v>
      </c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57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242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6" t="s">
        <v>2399</v>
      </c>
      <c r="D1046" s="159"/>
      <c r="E1046" s="160">
        <v>0.83599999999999997</v>
      </c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242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70">
        <v>157</v>
      </c>
      <c r="B1047" s="171" t="s">
        <v>2400</v>
      </c>
      <c r="C1047" s="185" t="s">
        <v>2401</v>
      </c>
      <c r="D1047" s="172" t="s">
        <v>301</v>
      </c>
      <c r="E1047" s="173">
        <v>38</v>
      </c>
      <c r="F1047" s="174"/>
      <c r="G1047" s="175">
        <f>ROUND(E1047*F1047,2)</f>
        <v>0</v>
      </c>
      <c r="H1047" s="158"/>
      <c r="I1047" s="157">
        <f>ROUND(E1047*H1047,2)</f>
        <v>0</v>
      </c>
      <c r="J1047" s="158"/>
      <c r="K1047" s="157">
        <f>ROUND(E1047*J1047,2)</f>
        <v>0</v>
      </c>
      <c r="L1047" s="157">
        <v>21</v>
      </c>
      <c r="M1047" s="157">
        <f>G1047*(1+L1047/100)</f>
        <v>0</v>
      </c>
      <c r="N1047" s="157">
        <v>1.33E-3</v>
      </c>
      <c r="O1047" s="157">
        <f>ROUND(E1047*N1047,2)</f>
        <v>0.05</v>
      </c>
      <c r="P1047" s="157">
        <v>2E-3</v>
      </c>
      <c r="Q1047" s="157">
        <f>ROUND(E1047*P1047,2)</f>
        <v>0.08</v>
      </c>
      <c r="R1047" s="157"/>
      <c r="S1047" s="157" t="s">
        <v>237</v>
      </c>
      <c r="T1047" s="157" t="s">
        <v>238</v>
      </c>
      <c r="U1047" s="157">
        <v>0.30099999999999999</v>
      </c>
      <c r="V1047" s="157">
        <f>ROUND(E1047*U1047,2)</f>
        <v>11.44</v>
      </c>
      <c r="W1047" s="157"/>
      <c r="X1047" s="157" t="s">
        <v>239</v>
      </c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240</v>
      </c>
      <c r="AH1047" s="147"/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6" t="s">
        <v>2048</v>
      </c>
      <c r="D1048" s="159"/>
      <c r="E1048" s="160">
        <v>30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242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6" t="s">
        <v>428</v>
      </c>
      <c r="D1049" s="159"/>
      <c r="E1049" s="160"/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242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6" t="s">
        <v>2049</v>
      </c>
      <c r="D1050" s="159"/>
      <c r="E1050" s="160"/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242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6" t="s">
        <v>2050</v>
      </c>
      <c r="D1051" s="159"/>
      <c r="E1051" s="160">
        <v>1</v>
      </c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242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6" t="s">
        <v>2051</v>
      </c>
      <c r="D1052" s="159"/>
      <c r="E1052" s="160">
        <v>1</v>
      </c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242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6" t="s">
        <v>2052</v>
      </c>
      <c r="D1053" s="159"/>
      <c r="E1053" s="160"/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242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6" t="s">
        <v>2053</v>
      </c>
      <c r="D1054" s="159"/>
      <c r="E1054" s="160">
        <v>6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242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70">
        <v>158</v>
      </c>
      <c r="B1055" s="171" t="s">
        <v>2402</v>
      </c>
      <c r="C1055" s="185" t="s">
        <v>2403</v>
      </c>
      <c r="D1055" s="172" t="s">
        <v>236</v>
      </c>
      <c r="E1055" s="173">
        <v>0.48649999999999999</v>
      </c>
      <c r="F1055" s="174"/>
      <c r="G1055" s="175">
        <f>ROUND(E1055*F1055,2)</f>
        <v>0</v>
      </c>
      <c r="H1055" s="158"/>
      <c r="I1055" s="157">
        <f>ROUND(E1055*H1055,2)</f>
        <v>0</v>
      </c>
      <c r="J1055" s="158"/>
      <c r="K1055" s="157">
        <f>ROUND(E1055*J1055,2)</f>
        <v>0</v>
      </c>
      <c r="L1055" s="157">
        <v>21</v>
      </c>
      <c r="M1055" s="157">
        <f>G1055*(1+L1055/100)</f>
        <v>0</v>
      </c>
      <c r="N1055" s="157">
        <v>1.39E-3</v>
      </c>
      <c r="O1055" s="157">
        <f>ROUND(E1055*N1055,2)</f>
        <v>0</v>
      </c>
      <c r="P1055" s="157">
        <v>1.8</v>
      </c>
      <c r="Q1055" s="157">
        <f>ROUND(E1055*P1055,2)</f>
        <v>0.88</v>
      </c>
      <c r="R1055" s="157"/>
      <c r="S1055" s="157" t="s">
        <v>237</v>
      </c>
      <c r="T1055" s="157" t="s">
        <v>238</v>
      </c>
      <c r="U1055" s="157">
        <v>12.256</v>
      </c>
      <c r="V1055" s="157">
        <f>ROUND(E1055*U1055,2)</f>
        <v>5.96</v>
      </c>
      <c r="W1055" s="157"/>
      <c r="X1055" s="157" t="s">
        <v>239</v>
      </c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240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">
      <c r="A1056" s="154"/>
      <c r="B1056" s="155"/>
      <c r="C1056" s="186" t="s">
        <v>2404</v>
      </c>
      <c r="D1056" s="159"/>
      <c r="E1056" s="160"/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57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242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">
      <c r="A1057" s="154"/>
      <c r="B1057" s="155"/>
      <c r="C1057" s="186" t="s">
        <v>2405</v>
      </c>
      <c r="D1057" s="159"/>
      <c r="E1057" s="160">
        <v>0.11025</v>
      </c>
      <c r="F1057" s="157"/>
      <c r="G1057" s="157"/>
      <c r="H1057" s="157"/>
      <c r="I1057" s="157"/>
      <c r="J1057" s="157"/>
      <c r="K1057" s="157"/>
      <c r="L1057" s="157"/>
      <c r="M1057" s="157"/>
      <c r="N1057" s="157"/>
      <c r="O1057" s="157"/>
      <c r="P1057" s="157"/>
      <c r="Q1057" s="157"/>
      <c r="R1057" s="157"/>
      <c r="S1057" s="157"/>
      <c r="T1057" s="157"/>
      <c r="U1057" s="157"/>
      <c r="V1057" s="157"/>
      <c r="W1057" s="157"/>
      <c r="X1057" s="157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242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6" t="s">
        <v>2406</v>
      </c>
      <c r="D1058" s="159"/>
      <c r="E1058" s="160">
        <v>6.3E-2</v>
      </c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242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6" t="s">
        <v>2407</v>
      </c>
      <c r="D1059" s="159"/>
      <c r="E1059" s="160">
        <v>0.14000000000000001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242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">
      <c r="A1060" s="154"/>
      <c r="B1060" s="155"/>
      <c r="C1060" s="186" t="s">
        <v>2408</v>
      </c>
      <c r="D1060" s="159"/>
      <c r="E1060" s="160">
        <v>0.11025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242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">
      <c r="A1061" s="154"/>
      <c r="B1061" s="155"/>
      <c r="C1061" s="186" t="s">
        <v>2406</v>
      </c>
      <c r="D1061" s="159"/>
      <c r="E1061" s="160">
        <v>6.3E-2</v>
      </c>
      <c r="F1061" s="157"/>
      <c r="G1061" s="157"/>
      <c r="H1061" s="157"/>
      <c r="I1061" s="157"/>
      <c r="J1061" s="157"/>
      <c r="K1061" s="157"/>
      <c r="L1061" s="157"/>
      <c r="M1061" s="157"/>
      <c r="N1061" s="157"/>
      <c r="O1061" s="157"/>
      <c r="P1061" s="157"/>
      <c r="Q1061" s="157"/>
      <c r="R1061" s="157"/>
      <c r="S1061" s="157"/>
      <c r="T1061" s="157"/>
      <c r="U1061" s="157"/>
      <c r="V1061" s="157"/>
      <c r="W1061" s="157"/>
      <c r="X1061" s="157"/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242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70">
        <v>159</v>
      </c>
      <c r="B1062" s="171" t="s">
        <v>2409</v>
      </c>
      <c r="C1062" s="185" t="s">
        <v>2410</v>
      </c>
      <c r="D1062" s="172" t="s">
        <v>454</v>
      </c>
      <c r="E1062" s="173">
        <v>13.6</v>
      </c>
      <c r="F1062" s="174"/>
      <c r="G1062" s="175">
        <f>ROUND(E1062*F1062,2)</f>
        <v>0</v>
      </c>
      <c r="H1062" s="158"/>
      <c r="I1062" s="157">
        <f>ROUND(E1062*H1062,2)</f>
        <v>0</v>
      </c>
      <c r="J1062" s="158"/>
      <c r="K1062" s="157">
        <f>ROUND(E1062*J1062,2)</f>
        <v>0</v>
      </c>
      <c r="L1062" s="157">
        <v>21</v>
      </c>
      <c r="M1062" s="157">
        <f>G1062*(1+L1062/100)</f>
        <v>0</v>
      </c>
      <c r="N1062" s="157">
        <v>0</v>
      </c>
      <c r="O1062" s="157">
        <f>ROUND(E1062*N1062,2)</f>
        <v>0</v>
      </c>
      <c r="P1062" s="157">
        <v>3.3000000000000002E-2</v>
      </c>
      <c r="Q1062" s="157">
        <f>ROUND(E1062*P1062,2)</f>
        <v>0.45</v>
      </c>
      <c r="R1062" s="157"/>
      <c r="S1062" s="157" t="s">
        <v>237</v>
      </c>
      <c r="T1062" s="157" t="s">
        <v>238</v>
      </c>
      <c r="U1062" s="157">
        <v>0.92900000000000005</v>
      </c>
      <c r="V1062" s="157">
        <f>ROUND(E1062*U1062,2)</f>
        <v>12.63</v>
      </c>
      <c r="W1062" s="157"/>
      <c r="X1062" s="157" t="s">
        <v>239</v>
      </c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240</v>
      </c>
      <c r="AH1062" s="147"/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">
      <c r="A1063" s="154"/>
      <c r="B1063" s="155"/>
      <c r="C1063" s="186" t="s">
        <v>2367</v>
      </c>
      <c r="D1063" s="159"/>
      <c r="E1063" s="160"/>
      <c r="F1063" s="157"/>
      <c r="G1063" s="157"/>
      <c r="H1063" s="157"/>
      <c r="I1063" s="157"/>
      <c r="J1063" s="157"/>
      <c r="K1063" s="157"/>
      <c r="L1063" s="157"/>
      <c r="M1063" s="157"/>
      <c r="N1063" s="157"/>
      <c r="O1063" s="157"/>
      <c r="P1063" s="157"/>
      <c r="Q1063" s="157"/>
      <c r="R1063" s="157"/>
      <c r="S1063" s="157"/>
      <c r="T1063" s="157"/>
      <c r="U1063" s="157"/>
      <c r="V1063" s="157"/>
      <c r="W1063" s="157"/>
      <c r="X1063" s="157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242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6" t="s">
        <v>316</v>
      </c>
      <c r="D1064" s="159"/>
      <c r="E1064" s="160"/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242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6" t="s">
        <v>2411</v>
      </c>
      <c r="D1065" s="159"/>
      <c r="E1065" s="160">
        <v>6.8</v>
      </c>
      <c r="F1065" s="157"/>
      <c r="G1065" s="157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242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 x14ac:dyDescent="0.2">
      <c r="A1066" s="154"/>
      <c r="B1066" s="155"/>
      <c r="C1066" s="186" t="s">
        <v>1906</v>
      </c>
      <c r="D1066" s="159"/>
      <c r="E1066" s="160"/>
      <c r="F1066" s="157"/>
      <c r="G1066" s="157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57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242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6" t="s">
        <v>2412</v>
      </c>
      <c r="D1067" s="159"/>
      <c r="E1067" s="160">
        <v>6.8</v>
      </c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242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70">
        <v>160</v>
      </c>
      <c r="B1068" s="171" t="s">
        <v>1019</v>
      </c>
      <c r="C1068" s="185" t="s">
        <v>1020</v>
      </c>
      <c r="D1068" s="172" t="s">
        <v>247</v>
      </c>
      <c r="E1068" s="173">
        <v>24.3</v>
      </c>
      <c r="F1068" s="174"/>
      <c r="G1068" s="175">
        <f>ROUND(E1068*F1068,2)</f>
        <v>0</v>
      </c>
      <c r="H1068" s="158"/>
      <c r="I1068" s="157">
        <f>ROUND(E1068*H1068,2)</f>
        <v>0</v>
      </c>
      <c r="J1068" s="158"/>
      <c r="K1068" s="157">
        <f>ROUND(E1068*J1068,2)</f>
        <v>0</v>
      </c>
      <c r="L1068" s="157">
        <v>21</v>
      </c>
      <c r="M1068" s="157">
        <f>G1068*(1+L1068/100)</f>
        <v>0</v>
      </c>
      <c r="N1068" s="157">
        <v>0</v>
      </c>
      <c r="O1068" s="157">
        <f>ROUND(E1068*N1068,2)</f>
        <v>0</v>
      </c>
      <c r="P1068" s="157">
        <v>6.8000000000000005E-2</v>
      </c>
      <c r="Q1068" s="157">
        <f>ROUND(E1068*P1068,2)</f>
        <v>1.65</v>
      </c>
      <c r="R1068" s="157"/>
      <c r="S1068" s="157" t="s">
        <v>237</v>
      </c>
      <c r="T1068" s="157" t="s">
        <v>238</v>
      </c>
      <c r="U1068" s="157">
        <v>0.3</v>
      </c>
      <c r="V1068" s="157">
        <f>ROUND(E1068*U1068,2)</f>
        <v>7.29</v>
      </c>
      <c r="W1068" s="157"/>
      <c r="X1068" s="157" t="s">
        <v>239</v>
      </c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240</v>
      </c>
      <c r="AH1068" s="147"/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 x14ac:dyDescent="0.2">
      <c r="A1069" s="154"/>
      <c r="B1069" s="155"/>
      <c r="C1069" s="186" t="s">
        <v>313</v>
      </c>
      <c r="D1069" s="159"/>
      <c r="E1069" s="160"/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242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6" t="s">
        <v>2317</v>
      </c>
      <c r="D1070" s="159"/>
      <c r="E1070" s="160">
        <v>24.3</v>
      </c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242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x14ac:dyDescent="0.2">
      <c r="A1071" s="164" t="s">
        <v>232</v>
      </c>
      <c r="B1071" s="165" t="s">
        <v>153</v>
      </c>
      <c r="C1071" s="184" t="s">
        <v>154</v>
      </c>
      <c r="D1071" s="166"/>
      <c r="E1071" s="167"/>
      <c r="F1071" s="168"/>
      <c r="G1071" s="169">
        <f>SUMIF(AG1072:AG1072,"&lt;&gt;NOR",G1072:G1072)</f>
        <v>0</v>
      </c>
      <c r="H1071" s="163"/>
      <c r="I1071" s="163">
        <f>SUM(I1072:I1072)</f>
        <v>0</v>
      </c>
      <c r="J1071" s="163"/>
      <c r="K1071" s="163">
        <f>SUM(K1072:K1072)</f>
        <v>0</v>
      </c>
      <c r="L1071" s="163"/>
      <c r="M1071" s="163">
        <f>SUM(M1072:M1072)</f>
        <v>0</v>
      </c>
      <c r="N1071" s="163"/>
      <c r="O1071" s="163">
        <f>SUM(O1072:O1072)</f>
        <v>0</v>
      </c>
      <c r="P1071" s="163"/>
      <c r="Q1071" s="163">
        <f>SUM(Q1072:Q1072)</f>
        <v>0</v>
      </c>
      <c r="R1071" s="163"/>
      <c r="S1071" s="163"/>
      <c r="T1071" s="163"/>
      <c r="U1071" s="163"/>
      <c r="V1071" s="163">
        <f>SUM(V1072:V1072)</f>
        <v>1055.1400000000001</v>
      </c>
      <c r="W1071" s="163"/>
      <c r="X1071" s="163"/>
      <c r="AG1071" t="s">
        <v>233</v>
      </c>
    </row>
    <row r="1072" spans="1:60" outlineLevel="1" x14ac:dyDescent="0.2">
      <c r="A1072" s="176">
        <v>161</v>
      </c>
      <c r="B1072" s="177" t="s">
        <v>1028</v>
      </c>
      <c r="C1072" s="187" t="s">
        <v>1029</v>
      </c>
      <c r="D1072" s="178" t="s">
        <v>274</v>
      </c>
      <c r="E1072" s="179">
        <v>557.68296999999995</v>
      </c>
      <c r="F1072" s="180"/>
      <c r="G1072" s="181">
        <f>ROUND(E1072*F1072,2)</f>
        <v>0</v>
      </c>
      <c r="H1072" s="158"/>
      <c r="I1072" s="157">
        <f>ROUND(E1072*H1072,2)</f>
        <v>0</v>
      </c>
      <c r="J1072" s="158"/>
      <c r="K1072" s="157">
        <f>ROUND(E1072*J1072,2)</f>
        <v>0</v>
      </c>
      <c r="L1072" s="157">
        <v>21</v>
      </c>
      <c r="M1072" s="157">
        <f>G1072*(1+L1072/100)</f>
        <v>0</v>
      </c>
      <c r="N1072" s="157">
        <v>0</v>
      </c>
      <c r="O1072" s="157">
        <f>ROUND(E1072*N1072,2)</f>
        <v>0</v>
      </c>
      <c r="P1072" s="157">
        <v>0</v>
      </c>
      <c r="Q1072" s="157">
        <f>ROUND(E1072*P1072,2)</f>
        <v>0</v>
      </c>
      <c r="R1072" s="157"/>
      <c r="S1072" s="157" t="s">
        <v>237</v>
      </c>
      <c r="T1072" s="157" t="s">
        <v>238</v>
      </c>
      <c r="U1072" s="157">
        <v>1.8919999999999999</v>
      </c>
      <c r="V1072" s="157">
        <f>ROUND(E1072*U1072,2)</f>
        <v>1055.1400000000001</v>
      </c>
      <c r="W1072" s="157"/>
      <c r="X1072" s="157" t="s">
        <v>1030</v>
      </c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1031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x14ac:dyDescent="0.2">
      <c r="A1073" s="164" t="s">
        <v>232</v>
      </c>
      <c r="B1073" s="165" t="s">
        <v>155</v>
      </c>
      <c r="C1073" s="184" t="s">
        <v>156</v>
      </c>
      <c r="D1073" s="166"/>
      <c r="E1073" s="167"/>
      <c r="F1073" s="168"/>
      <c r="G1073" s="169">
        <f>SUMIF(AG1074:AG1110,"&lt;&gt;NOR",G1074:G1110)</f>
        <v>0</v>
      </c>
      <c r="H1073" s="163"/>
      <c r="I1073" s="163">
        <f>SUM(I1074:I1110)</f>
        <v>0</v>
      </c>
      <c r="J1073" s="163"/>
      <c r="K1073" s="163">
        <f>SUM(K1074:K1110)</f>
        <v>0</v>
      </c>
      <c r="L1073" s="163"/>
      <c r="M1073" s="163">
        <f>SUM(M1074:M1110)</f>
        <v>0</v>
      </c>
      <c r="N1073" s="163"/>
      <c r="O1073" s="163">
        <f>SUM(O1074:O1110)</f>
        <v>0.62000000000000011</v>
      </c>
      <c r="P1073" s="163"/>
      <c r="Q1073" s="163">
        <f>SUM(Q1074:Q1110)</f>
        <v>0</v>
      </c>
      <c r="R1073" s="163"/>
      <c r="S1073" s="163"/>
      <c r="T1073" s="163"/>
      <c r="U1073" s="163"/>
      <c r="V1073" s="163">
        <f>SUM(V1074:V1110)</f>
        <v>71.259999999999991</v>
      </c>
      <c r="W1073" s="163"/>
      <c r="X1073" s="163"/>
      <c r="AG1073" t="s">
        <v>233</v>
      </c>
    </row>
    <row r="1074" spans="1:60" ht="22.5" outlineLevel="1" x14ac:dyDescent="0.2">
      <c r="A1074" s="170">
        <v>162</v>
      </c>
      <c r="B1074" s="171" t="s">
        <v>1032</v>
      </c>
      <c r="C1074" s="185" t="s">
        <v>1033</v>
      </c>
      <c r="D1074" s="172" t="s">
        <v>247</v>
      </c>
      <c r="E1074" s="173">
        <v>3.33</v>
      </c>
      <c r="F1074" s="174"/>
      <c r="G1074" s="175">
        <f>ROUND(E1074*F1074,2)</f>
        <v>0</v>
      </c>
      <c r="H1074" s="158"/>
      <c r="I1074" s="157">
        <f>ROUND(E1074*H1074,2)</f>
        <v>0</v>
      </c>
      <c r="J1074" s="158"/>
      <c r="K1074" s="157">
        <f>ROUND(E1074*J1074,2)</f>
        <v>0</v>
      </c>
      <c r="L1074" s="157">
        <v>21</v>
      </c>
      <c r="M1074" s="157">
        <f>G1074*(1+L1074/100)</f>
        <v>0</v>
      </c>
      <c r="N1074" s="157">
        <v>4.0999999999999999E-4</v>
      </c>
      <c r="O1074" s="157">
        <f>ROUND(E1074*N1074,2)</f>
        <v>0</v>
      </c>
      <c r="P1074" s="157">
        <v>0</v>
      </c>
      <c r="Q1074" s="157">
        <f>ROUND(E1074*P1074,2)</f>
        <v>0</v>
      </c>
      <c r="R1074" s="157"/>
      <c r="S1074" s="157" t="s">
        <v>237</v>
      </c>
      <c r="T1074" s="157" t="s">
        <v>238</v>
      </c>
      <c r="U1074" s="157">
        <v>0.22991</v>
      </c>
      <c r="V1074" s="157">
        <f>ROUND(E1074*U1074,2)</f>
        <v>0.77</v>
      </c>
      <c r="W1074" s="157"/>
      <c r="X1074" s="157" t="s">
        <v>239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264</v>
      </c>
      <c r="AH1074" s="147"/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6" t="s">
        <v>2413</v>
      </c>
      <c r="D1075" s="159"/>
      <c r="E1075" s="160"/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242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6" t="s">
        <v>2414</v>
      </c>
      <c r="D1076" s="159"/>
      <c r="E1076" s="160">
        <v>3.33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242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ht="22.5" outlineLevel="1" x14ac:dyDescent="0.2">
      <c r="A1077" s="170">
        <v>163</v>
      </c>
      <c r="B1077" s="171" t="s">
        <v>1036</v>
      </c>
      <c r="C1077" s="185" t="s">
        <v>1037</v>
      </c>
      <c r="D1077" s="172" t="s">
        <v>247</v>
      </c>
      <c r="E1077" s="173">
        <v>3.88</v>
      </c>
      <c r="F1077" s="174"/>
      <c r="G1077" s="175">
        <f>ROUND(E1077*F1077,2)</f>
        <v>0</v>
      </c>
      <c r="H1077" s="158"/>
      <c r="I1077" s="157">
        <f>ROUND(E1077*H1077,2)</f>
        <v>0</v>
      </c>
      <c r="J1077" s="158"/>
      <c r="K1077" s="157">
        <f>ROUND(E1077*J1077,2)</f>
        <v>0</v>
      </c>
      <c r="L1077" s="157">
        <v>21</v>
      </c>
      <c r="M1077" s="157">
        <f>G1077*(1+L1077/100)</f>
        <v>0</v>
      </c>
      <c r="N1077" s="157">
        <v>5.8E-4</v>
      </c>
      <c r="O1077" s="157">
        <f>ROUND(E1077*N1077,2)</f>
        <v>0</v>
      </c>
      <c r="P1077" s="157">
        <v>0</v>
      </c>
      <c r="Q1077" s="157">
        <f>ROUND(E1077*P1077,2)</f>
        <v>0</v>
      </c>
      <c r="R1077" s="157"/>
      <c r="S1077" s="157" t="s">
        <v>237</v>
      </c>
      <c r="T1077" s="157" t="s">
        <v>238</v>
      </c>
      <c r="U1077" s="157">
        <v>0.26600000000000001</v>
      </c>
      <c r="V1077" s="157">
        <f>ROUND(E1077*U1077,2)</f>
        <v>1.03</v>
      </c>
      <c r="W1077" s="157"/>
      <c r="X1077" s="157" t="s">
        <v>239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1038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6" t="s">
        <v>2413</v>
      </c>
      <c r="D1078" s="159"/>
      <c r="E1078" s="160"/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242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">
      <c r="A1079" s="154"/>
      <c r="B1079" s="155"/>
      <c r="C1079" s="186" t="s">
        <v>2415</v>
      </c>
      <c r="D1079" s="159"/>
      <c r="E1079" s="160">
        <v>2.88</v>
      </c>
      <c r="F1079" s="157"/>
      <c r="G1079" s="157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57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242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6" t="s">
        <v>2416</v>
      </c>
      <c r="D1080" s="159"/>
      <c r="E1080" s="160">
        <v>1</v>
      </c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242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ht="22.5" outlineLevel="1" x14ac:dyDescent="0.2">
      <c r="A1081" s="170">
        <v>164</v>
      </c>
      <c r="B1081" s="171" t="s">
        <v>1040</v>
      </c>
      <c r="C1081" s="185" t="s">
        <v>1041</v>
      </c>
      <c r="D1081" s="172" t="s">
        <v>247</v>
      </c>
      <c r="E1081" s="173">
        <v>3.33</v>
      </c>
      <c r="F1081" s="174"/>
      <c r="G1081" s="175">
        <f>ROUND(E1081*F1081,2)</f>
        <v>0</v>
      </c>
      <c r="H1081" s="158"/>
      <c r="I1081" s="157">
        <f>ROUND(E1081*H1081,2)</f>
        <v>0</v>
      </c>
      <c r="J1081" s="158"/>
      <c r="K1081" s="157">
        <f>ROUND(E1081*J1081,2)</f>
        <v>0</v>
      </c>
      <c r="L1081" s="157">
        <v>21</v>
      </c>
      <c r="M1081" s="157">
        <f>G1081*(1+L1081/100)</f>
        <v>0</v>
      </c>
      <c r="N1081" s="157">
        <v>2.9999999999999997E-4</v>
      </c>
      <c r="O1081" s="157">
        <f>ROUND(E1081*N1081,2)</f>
        <v>0</v>
      </c>
      <c r="P1081" s="157">
        <v>0</v>
      </c>
      <c r="Q1081" s="157">
        <f>ROUND(E1081*P1081,2)</f>
        <v>0</v>
      </c>
      <c r="R1081" s="157"/>
      <c r="S1081" s="157" t="s">
        <v>237</v>
      </c>
      <c r="T1081" s="157" t="s">
        <v>238</v>
      </c>
      <c r="U1081" s="157">
        <v>2.75E-2</v>
      </c>
      <c r="V1081" s="157">
        <f>ROUND(E1081*U1081,2)</f>
        <v>0.09</v>
      </c>
      <c r="W1081" s="157"/>
      <c r="X1081" s="157" t="s">
        <v>239</v>
      </c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1038</v>
      </c>
      <c r="AH1081" s="147"/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">
      <c r="A1082" s="154"/>
      <c r="B1082" s="155"/>
      <c r="C1082" s="186" t="s">
        <v>2413</v>
      </c>
      <c r="D1082" s="159"/>
      <c r="E1082" s="160"/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242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6" t="s">
        <v>2414</v>
      </c>
      <c r="D1083" s="159"/>
      <c r="E1083" s="160">
        <v>3.33</v>
      </c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242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ht="22.5" outlineLevel="1" x14ac:dyDescent="0.2">
      <c r="A1084" s="170">
        <v>165</v>
      </c>
      <c r="B1084" s="171" t="s">
        <v>1042</v>
      </c>
      <c r="C1084" s="185" t="s">
        <v>1043</v>
      </c>
      <c r="D1084" s="172" t="s">
        <v>247</v>
      </c>
      <c r="E1084" s="173">
        <v>3.88</v>
      </c>
      <c r="F1084" s="174"/>
      <c r="G1084" s="175">
        <f>ROUND(E1084*F1084,2)</f>
        <v>0</v>
      </c>
      <c r="H1084" s="158"/>
      <c r="I1084" s="157">
        <f>ROUND(E1084*H1084,2)</f>
        <v>0</v>
      </c>
      <c r="J1084" s="158"/>
      <c r="K1084" s="157">
        <f>ROUND(E1084*J1084,2)</f>
        <v>0</v>
      </c>
      <c r="L1084" s="157">
        <v>21</v>
      </c>
      <c r="M1084" s="157">
        <f>G1084*(1+L1084/100)</f>
        <v>0</v>
      </c>
      <c r="N1084" s="157">
        <v>5.1999999999999995E-4</v>
      </c>
      <c r="O1084" s="157">
        <f>ROUND(E1084*N1084,2)</f>
        <v>0</v>
      </c>
      <c r="P1084" s="157">
        <v>0</v>
      </c>
      <c r="Q1084" s="157">
        <f>ROUND(E1084*P1084,2)</f>
        <v>0</v>
      </c>
      <c r="R1084" s="157"/>
      <c r="S1084" s="157" t="s">
        <v>237</v>
      </c>
      <c r="T1084" s="157" t="s">
        <v>238</v>
      </c>
      <c r="U1084" s="157">
        <v>4.9000000000000002E-2</v>
      </c>
      <c r="V1084" s="157">
        <f>ROUND(E1084*U1084,2)</f>
        <v>0.19</v>
      </c>
      <c r="W1084" s="157"/>
      <c r="X1084" s="157" t="s">
        <v>239</v>
      </c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1038</v>
      </c>
      <c r="AH1084" s="147"/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6" t="s">
        <v>2413</v>
      </c>
      <c r="D1085" s="159"/>
      <c r="E1085" s="160"/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242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6" t="s">
        <v>2415</v>
      </c>
      <c r="D1086" s="159"/>
      <c r="E1086" s="160">
        <v>2.88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242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54"/>
      <c r="B1087" s="155"/>
      <c r="C1087" s="186" t="s">
        <v>2416</v>
      </c>
      <c r="D1087" s="159"/>
      <c r="E1087" s="160">
        <v>1</v>
      </c>
      <c r="F1087" s="157"/>
      <c r="G1087" s="157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57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242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ht="22.5" outlineLevel="1" x14ac:dyDescent="0.2">
      <c r="A1088" s="170">
        <v>166</v>
      </c>
      <c r="B1088" s="171" t="s">
        <v>1044</v>
      </c>
      <c r="C1088" s="185" t="s">
        <v>1045</v>
      </c>
      <c r="D1088" s="172" t="s">
        <v>247</v>
      </c>
      <c r="E1088" s="173">
        <v>133.4</v>
      </c>
      <c r="F1088" s="174"/>
      <c r="G1088" s="175">
        <f>ROUND(E1088*F1088,2)</f>
        <v>0</v>
      </c>
      <c r="H1088" s="158"/>
      <c r="I1088" s="157">
        <f>ROUND(E1088*H1088,2)</f>
        <v>0</v>
      </c>
      <c r="J1088" s="158"/>
      <c r="K1088" s="157">
        <f>ROUND(E1088*J1088,2)</f>
        <v>0</v>
      </c>
      <c r="L1088" s="157">
        <v>21</v>
      </c>
      <c r="M1088" s="157">
        <f>G1088*(1+L1088/100)</f>
        <v>0</v>
      </c>
      <c r="N1088" s="157">
        <v>4.1999999999999997E-3</v>
      </c>
      <c r="O1088" s="157">
        <f>ROUND(E1088*N1088,2)</f>
        <v>0.56000000000000005</v>
      </c>
      <c r="P1088" s="157">
        <v>0</v>
      </c>
      <c r="Q1088" s="157">
        <f>ROUND(E1088*P1088,2)</f>
        <v>0</v>
      </c>
      <c r="R1088" s="157"/>
      <c r="S1088" s="157" t="s">
        <v>237</v>
      </c>
      <c r="T1088" s="157" t="s">
        <v>238</v>
      </c>
      <c r="U1088" s="157">
        <v>0.46100000000000002</v>
      </c>
      <c r="V1088" s="157">
        <f>ROUND(E1088*U1088,2)</f>
        <v>61.5</v>
      </c>
      <c r="W1088" s="157"/>
      <c r="X1088" s="157" t="s">
        <v>239</v>
      </c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1038</v>
      </c>
      <c r="AH1088" s="147"/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6" t="s">
        <v>316</v>
      </c>
      <c r="D1089" s="159"/>
      <c r="E1089" s="160"/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242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 x14ac:dyDescent="0.2">
      <c r="A1090" s="154"/>
      <c r="B1090" s="155"/>
      <c r="C1090" s="186" t="s">
        <v>2066</v>
      </c>
      <c r="D1090" s="159"/>
      <c r="E1090" s="160">
        <v>39</v>
      </c>
      <c r="F1090" s="157"/>
      <c r="G1090" s="157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57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242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ht="33.75" outlineLevel="1" x14ac:dyDescent="0.2">
      <c r="A1091" s="154"/>
      <c r="B1091" s="155"/>
      <c r="C1091" s="186" t="s">
        <v>2417</v>
      </c>
      <c r="D1091" s="159"/>
      <c r="E1091" s="160">
        <v>3.3</v>
      </c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242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 x14ac:dyDescent="0.2">
      <c r="A1092" s="154"/>
      <c r="B1092" s="155"/>
      <c r="C1092" s="186" t="s">
        <v>2418</v>
      </c>
      <c r="D1092" s="159"/>
      <c r="E1092" s="160">
        <v>24.4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242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">
      <c r="A1093" s="154"/>
      <c r="B1093" s="155"/>
      <c r="C1093" s="186" t="s">
        <v>1906</v>
      </c>
      <c r="D1093" s="159"/>
      <c r="E1093" s="160"/>
      <c r="F1093" s="157"/>
      <c r="G1093" s="157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57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242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 x14ac:dyDescent="0.2">
      <c r="A1094" s="154"/>
      <c r="B1094" s="155"/>
      <c r="C1094" s="186" t="s">
        <v>1981</v>
      </c>
      <c r="D1094" s="159"/>
      <c r="E1094" s="160">
        <v>39</v>
      </c>
      <c r="F1094" s="157"/>
      <c r="G1094" s="157"/>
      <c r="H1094" s="157"/>
      <c r="I1094" s="157"/>
      <c r="J1094" s="157"/>
      <c r="K1094" s="157"/>
      <c r="L1094" s="157"/>
      <c r="M1094" s="157"/>
      <c r="N1094" s="157"/>
      <c r="O1094" s="157"/>
      <c r="P1094" s="157"/>
      <c r="Q1094" s="157"/>
      <c r="R1094" s="157"/>
      <c r="S1094" s="157"/>
      <c r="T1094" s="157"/>
      <c r="U1094" s="157"/>
      <c r="V1094" s="157"/>
      <c r="W1094" s="157"/>
      <c r="X1094" s="157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242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ht="33.75" outlineLevel="1" x14ac:dyDescent="0.2">
      <c r="A1095" s="154"/>
      <c r="B1095" s="155"/>
      <c r="C1095" s="186" t="s">
        <v>2417</v>
      </c>
      <c r="D1095" s="159"/>
      <c r="E1095" s="160">
        <v>3.3</v>
      </c>
      <c r="F1095" s="157"/>
      <c r="G1095" s="157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57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242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ht="22.5" outlineLevel="1" x14ac:dyDescent="0.2">
      <c r="A1096" s="154"/>
      <c r="B1096" s="155"/>
      <c r="C1096" s="186" t="s">
        <v>2418</v>
      </c>
      <c r="D1096" s="159"/>
      <c r="E1096" s="160">
        <v>24.4</v>
      </c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242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70">
        <v>167</v>
      </c>
      <c r="B1097" s="171" t="s">
        <v>1050</v>
      </c>
      <c r="C1097" s="185" t="s">
        <v>1051</v>
      </c>
      <c r="D1097" s="172" t="s">
        <v>454</v>
      </c>
      <c r="E1097" s="173">
        <v>69.8</v>
      </c>
      <c r="F1097" s="174"/>
      <c r="G1097" s="175">
        <f>ROUND(E1097*F1097,2)</f>
        <v>0</v>
      </c>
      <c r="H1097" s="158"/>
      <c r="I1097" s="157">
        <f>ROUND(E1097*H1097,2)</f>
        <v>0</v>
      </c>
      <c r="J1097" s="158"/>
      <c r="K1097" s="157">
        <f>ROUND(E1097*J1097,2)</f>
        <v>0</v>
      </c>
      <c r="L1097" s="157">
        <v>21</v>
      </c>
      <c r="M1097" s="157">
        <f>G1097*(1+L1097/100)</f>
        <v>0</v>
      </c>
      <c r="N1097" s="157">
        <v>3.2000000000000003E-4</v>
      </c>
      <c r="O1097" s="157">
        <f>ROUND(E1097*N1097,2)</f>
        <v>0.02</v>
      </c>
      <c r="P1097" s="157">
        <v>0</v>
      </c>
      <c r="Q1097" s="157">
        <f>ROUND(E1097*P1097,2)</f>
        <v>0</v>
      </c>
      <c r="R1097" s="157"/>
      <c r="S1097" s="157" t="s">
        <v>237</v>
      </c>
      <c r="T1097" s="157" t="s">
        <v>238</v>
      </c>
      <c r="U1097" s="157">
        <v>0.11</v>
      </c>
      <c r="V1097" s="157">
        <f>ROUND(E1097*U1097,2)</f>
        <v>7.68</v>
      </c>
      <c r="W1097" s="157"/>
      <c r="X1097" s="157" t="s">
        <v>239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1038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6" t="s">
        <v>316</v>
      </c>
      <c r="D1098" s="159"/>
      <c r="E1098" s="160"/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242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ht="22.5" outlineLevel="1" x14ac:dyDescent="0.2">
      <c r="A1099" s="154"/>
      <c r="B1099" s="155"/>
      <c r="C1099" s="186" t="s">
        <v>2419</v>
      </c>
      <c r="D1099" s="159"/>
      <c r="E1099" s="160">
        <v>34.9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242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6" t="s">
        <v>1906</v>
      </c>
      <c r="D1100" s="159"/>
      <c r="E1100" s="160"/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242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ht="22.5" outlineLevel="1" x14ac:dyDescent="0.2">
      <c r="A1101" s="154"/>
      <c r="B1101" s="155"/>
      <c r="C1101" s="186" t="s">
        <v>2420</v>
      </c>
      <c r="D1101" s="159"/>
      <c r="E1101" s="160">
        <v>34.9</v>
      </c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242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70">
        <v>168</v>
      </c>
      <c r="B1102" s="171" t="s">
        <v>1055</v>
      </c>
      <c r="C1102" s="185" t="s">
        <v>1056</v>
      </c>
      <c r="D1102" s="172" t="s">
        <v>247</v>
      </c>
      <c r="E1102" s="173">
        <v>8.6519999999999992</v>
      </c>
      <c r="F1102" s="174"/>
      <c r="G1102" s="175">
        <f>ROUND(E1102*F1102,2)</f>
        <v>0</v>
      </c>
      <c r="H1102" s="158"/>
      <c r="I1102" s="157">
        <f>ROUND(E1102*H1102,2)</f>
        <v>0</v>
      </c>
      <c r="J1102" s="158"/>
      <c r="K1102" s="157">
        <f>ROUND(E1102*J1102,2)</f>
        <v>0</v>
      </c>
      <c r="L1102" s="157">
        <v>21</v>
      </c>
      <c r="M1102" s="157">
        <f>G1102*(1+L1102/100)</f>
        <v>0</v>
      </c>
      <c r="N1102" s="157">
        <v>4.5999999999999999E-3</v>
      </c>
      <c r="O1102" s="157">
        <f>ROUND(E1102*N1102,2)</f>
        <v>0.04</v>
      </c>
      <c r="P1102" s="157">
        <v>0</v>
      </c>
      <c r="Q1102" s="157">
        <f>ROUND(E1102*P1102,2)</f>
        <v>0</v>
      </c>
      <c r="R1102" s="157" t="s">
        <v>404</v>
      </c>
      <c r="S1102" s="157" t="s">
        <v>237</v>
      </c>
      <c r="T1102" s="157" t="s">
        <v>238</v>
      </c>
      <c r="U1102" s="157">
        <v>0</v>
      </c>
      <c r="V1102" s="157">
        <f>ROUND(E1102*U1102,2)</f>
        <v>0</v>
      </c>
      <c r="W1102" s="157"/>
      <c r="X1102" s="157" t="s">
        <v>405</v>
      </c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447</v>
      </c>
      <c r="AH1102" s="147"/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8" t="s">
        <v>275</v>
      </c>
      <c r="D1103" s="161"/>
      <c r="E1103" s="162"/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242</v>
      </c>
      <c r="AH1103" s="147"/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9" t="s">
        <v>2421</v>
      </c>
      <c r="D1104" s="161"/>
      <c r="E1104" s="162"/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242</v>
      </c>
      <c r="AH1104" s="147">
        <v>2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9" t="s">
        <v>2422</v>
      </c>
      <c r="D1105" s="161"/>
      <c r="E1105" s="162">
        <v>3.33</v>
      </c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242</v>
      </c>
      <c r="AH1105" s="147">
        <v>2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54"/>
      <c r="B1106" s="155"/>
      <c r="C1106" s="189" t="s">
        <v>2423</v>
      </c>
      <c r="D1106" s="161"/>
      <c r="E1106" s="162">
        <v>2.88</v>
      </c>
      <c r="F1106" s="157"/>
      <c r="G1106" s="157"/>
      <c r="H1106" s="157"/>
      <c r="I1106" s="157"/>
      <c r="J1106" s="157"/>
      <c r="K1106" s="157"/>
      <c r="L1106" s="157"/>
      <c r="M1106" s="157"/>
      <c r="N1106" s="157"/>
      <c r="O1106" s="157"/>
      <c r="P1106" s="157"/>
      <c r="Q1106" s="157"/>
      <c r="R1106" s="157"/>
      <c r="S1106" s="157"/>
      <c r="T1106" s="157"/>
      <c r="U1106" s="157"/>
      <c r="V1106" s="157"/>
      <c r="W1106" s="157"/>
      <c r="X1106" s="157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242</v>
      </c>
      <c r="AH1106" s="147">
        <v>2</v>
      </c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9" t="s">
        <v>2424</v>
      </c>
      <c r="D1107" s="161"/>
      <c r="E1107" s="162">
        <v>1</v>
      </c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242</v>
      </c>
      <c r="AH1107" s="147">
        <v>2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8" t="s">
        <v>277</v>
      </c>
      <c r="D1108" s="161"/>
      <c r="E1108" s="162"/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242</v>
      </c>
      <c r="AH1108" s="147"/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6" t="s">
        <v>2425</v>
      </c>
      <c r="D1109" s="159"/>
      <c r="E1109" s="160">
        <v>8.6519999999999992</v>
      </c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242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>
        <v>169</v>
      </c>
      <c r="B1110" s="155" t="s">
        <v>1063</v>
      </c>
      <c r="C1110" s="190" t="s">
        <v>1064</v>
      </c>
      <c r="D1110" s="156" t="s">
        <v>0</v>
      </c>
      <c r="E1110" s="182"/>
      <c r="F1110" s="158"/>
      <c r="G1110" s="157">
        <f>ROUND(E1110*F1110,2)</f>
        <v>0</v>
      </c>
      <c r="H1110" s="158"/>
      <c r="I1110" s="157">
        <f>ROUND(E1110*H1110,2)</f>
        <v>0</v>
      </c>
      <c r="J1110" s="158"/>
      <c r="K1110" s="157">
        <f>ROUND(E1110*J1110,2)</f>
        <v>0</v>
      </c>
      <c r="L1110" s="157">
        <v>21</v>
      </c>
      <c r="M1110" s="157">
        <f>G1110*(1+L1110/100)</f>
        <v>0</v>
      </c>
      <c r="N1110" s="157">
        <v>0</v>
      </c>
      <c r="O1110" s="157">
        <f>ROUND(E1110*N1110,2)</f>
        <v>0</v>
      </c>
      <c r="P1110" s="157">
        <v>0</v>
      </c>
      <c r="Q1110" s="157">
        <f>ROUND(E1110*P1110,2)</f>
        <v>0</v>
      </c>
      <c r="R1110" s="157"/>
      <c r="S1110" s="157" t="s">
        <v>237</v>
      </c>
      <c r="T1110" s="157" t="s">
        <v>238</v>
      </c>
      <c r="U1110" s="157">
        <v>0</v>
      </c>
      <c r="V1110" s="157">
        <f>ROUND(E1110*U1110,2)</f>
        <v>0</v>
      </c>
      <c r="W1110" s="157"/>
      <c r="X1110" s="157" t="s">
        <v>1030</v>
      </c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1031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x14ac:dyDescent="0.2">
      <c r="A1111" s="164" t="s">
        <v>232</v>
      </c>
      <c r="B1111" s="165" t="s">
        <v>157</v>
      </c>
      <c r="C1111" s="184" t="s">
        <v>158</v>
      </c>
      <c r="D1111" s="166"/>
      <c r="E1111" s="167"/>
      <c r="F1111" s="168"/>
      <c r="G1111" s="169">
        <f>SUMIF(AG1112:AG1221,"&lt;&gt;NOR",G1112:G1221)</f>
        <v>0</v>
      </c>
      <c r="H1111" s="163"/>
      <c r="I1111" s="163">
        <f>SUM(I1112:I1221)</f>
        <v>0</v>
      </c>
      <c r="J1111" s="163"/>
      <c r="K1111" s="163">
        <f>SUM(K1112:K1221)</f>
        <v>0</v>
      </c>
      <c r="L1111" s="163"/>
      <c r="M1111" s="163">
        <f>SUM(M1112:M1221)</f>
        <v>0</v>
      </c>
      <c r="N1111" s="163"/>
      <c r="O1111" s="163">
        <f>SUM(O1112:O1221)</f>
        <v>2.61</v>
      </c>
      <c r="P1111" s="163"/>
      <c r="Q1111" s="163">
        <f>SUM(Q1112:Q1221)</f>
        <v>0</v>
      </c>
      <c r="R1111" s="163"/>
      <c r="S1111" s="163"/>
      <c r="T1111" s="163"/>
      <c r="U1111" s="163"/>
      <c r="V1111" s="163">
        <f>SUM(V1112:V1221)</f>
        <v>469.55</v>
      </c>
      <c r="W1111" s="163"/>
      <c r="X1111" s="163"/>
      <c r="AG1111" t="s">
        <v>233</v>
      </c>
    </row>
    <row r="1112" spans="1:60" ht="22.5" outlineLevel="1" x14ac:dyDescent="0.2">
      <c r="A1112" s="170">
        <v>170</v>
      </c>
      <c r="B1112" s="171" t="s">
        <v>1065</v>
      </c>
      <c r="C1112" s="185" t="s">
        <v>1066</v>
      </c>
      <c r="D1112" s="172" t="s">
        <v>247</v>
      </c>
      <c r="E1112" s="173">
        <v>337.41</v>
      </c>
      <c r="F1112" s="174"/>
      <c r="G1112" s="175">
        <f>ROUND(E1112*F1112,2)</f>
        <v>0</v>
      </c>
      <c r="H1112" s="158"/>
      <c r="I1112" s="157">
        <f>ROUND(E1112*H1112,2)</f>
        <v>0</v>
      </c>
      <c r="J1112" s="158"/>
      <c r="K1112" s="157">
        <f>ROUND(E1112*J1112,2)</f>
        <v>0</v>
      </c>
      <c r="L1112" s="157">
        <v>21</v>
      </c>
      <c r="M1112" s="157">
        <f>G1112*(1+L1112/100)</f>
        <v>0</v>
      </c>
      <c r="N1112" s="157">
        <v>2.2000000000000001E-4</v>
      </c>
      <c r="O1112" s="157">
        <f>ROUND(E1112*N1112,2)</f>
        <v>7.0000000000000007E-2</v>
      </c>
      <c r="P1112" s="157">
        <v>0</v>
      </c>
      <c r="Q1112" s="157">
        <f>ROUND(E1112*P1112,2)</f>
        <v>0</v>
      </c>
      <c r="R1112" s="157"/>
      <c r="S1112" s="157" t="s">
        <v>237</v>
      </c>
      <c r="T1112" s="157" t="s">
        <v>238</v>
      </c>
      <c r="U1112" s="157">
        <v>2.75E-2</v>
      </c>
      <c r="V1112" s="157">
        <f>ROUND(E1112*U1112,2)</f>
        <v>9.2799999999999994</v>
      </c>
      <c r="W1112" s="157"/>
      <c r="X1112" s="157" t="s">
        <v>239</v>
      </c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240</v>
      </c>
      <c r="AH1112" s="147"/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6" t="s">
        <v>2426</v>
      </c>
      <c r="D1113" s="159"/>
      <c r="E1113" s="160"/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242</v>
      </c>
      <c r="AH1113" s="147">
        <v>0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6" t="s">
        <v>2427</v>
      </c>
      <c r="D1114" s="159"/>
      <c r="E1114" s="160"/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242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6" t="s">
        <v>2428</v>
      </c>
      <c r="D1115" s="159"/>
      <c r="E1115" s="160">
        <v>294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242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">
      <c r="A1116" s="154"/>
      <c r="B1116" s="155"/>
      <c r="C1116" s="186" t="s">
        <v>2429</v>
      </c>
      <c r="D1116" s="159"/>
      <c r="E1116" s="160">
        <v>2.25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242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6" t="s">
        <v>428</v>
      </c>
      <c r="D1117" s="159"/>
      <c r="E1117" s="160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242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6" t="s">
        <v>2430</v>
      </c>
      <c r="D1118" s="159"/>
      <c r="E1118" s="160"/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242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54"/>
      <c r="B1119" s="155"/>
      <c r="C1119" s="186" t="s">
        <v>2427</v>
      </c>
      <c r="D1119" s="159"/>
      <c r="E1119" s="160"/>
      <c r="F1119" s="157"/>
      <c r="G1119" s="157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57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242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6" t="s">
        <v>2431</v>
      </c>
      <c r="D1120" s="159"/>
      <c r="E1120" s="160">
        <v>37.36</v>
      </c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242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6" t="s">
        <v>2432</v>
      </c>
      <c r="D1121" s="159"/>
      <c r="E1121" s="160">
        <v>1.8</v>
      </c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242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6" t="s">
        <v>2433</v>
      </c>
      <c r="D1122" s="159"/>
      <c r="E1122" s="160">
        <v>2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242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ht="22.5" outlineLevel="1" x14ac:dyDescent="0.2">
      <c r="A1123" s="170">
        <v>171</v>
      </c>
      <c r="B1123" s="171" t="s">
        <v>1072</v>
      </c>
      <c r="C1123" s="185" t="s">
        <v>1073</v>
      </c>
      <c r="D1123" s="172" t="s">
        <v>247</v>
      </c>
      <c r="E1123" s="173">
        <v>296.25</v>
      </c>
      <c r="F1123" s="174"/>
      <c r="G1123" s="175">
        <f>ROUND(E1123*F1123,2)</f>
        <v>0</v>
      </c>
      <c r="H1123" s="158"/>
      <c r="I1123" s="157">
        <f>ROUND(E1123*H1123,2)</f>
        <v>0</v>
      </c>
      <c r="J1123" s="158"/>
      <c r="K1123" s="157">
        <f>ROUND(E1123*J1123,2)</f>
        <v>0</v>
      </c>
      <c r="L1123" s="157">
        <v>21</v>
      </c>
      <c r="M1123" s="157">
        <f>G1123*(1+L1123/100)</f>
        <v>0</v>
      </c>
      <c r="N1123" s="157">
        <v>0</v>
      </c>
      <c r="O1123" s="157">
        <f>ROUND(E1123*N1123,2)</f>
        <v>0</v>
      </c>
      <c r="P1123" s="157">
        <v>0</v>
      </c>
      <c r="Q1123" s="157">
        <f>ROUND(E1123*P1123,2)</f>
        <v>0</v>
      </c>
      <c r="R1123" s="157"/>
      <c r="S1123" s="157" t="s">
        <v>237</v>
      </c>
      <c r="T1123" s="157" t="s">
        <v>238</v>
      </c>
      <c r="U1123" s="157">
        <v>0.20699999999999999</v>
      </c>
      <c r="V1123" s="157">
        <f>ROUND(E1123*U1123,2)</f>
        <v>61.32</v>
      </c>
      <c r="W1123" s="157"/>
      <c r="X1123" s="157" t="s">
        <v>239</v>
      </c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240</v>
      </c>
      <c r="AH1123" s="147"/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6" t="s">
        <v>2427</v>
      </c>
      <c r="D1124" s="159"/>
      <c r="E1124" s="160"/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242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6" t="s">
        <v>2428</v>
      </c>
      <c r="D1125" s="159"/>
      <c r="E1125" s="160">
        <v>294</v>
      </c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242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6" t="s">
        <v>2429</v>
      </c>
      <c r="D1126" s="159"/>
      <c r="E1126" s="160">
        <v>2.25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242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ht="22.5" outlineLevel="1" x14ac:dyDescent="0.2">
      <c r="A1127" s="170">
        <v>172</v>
      </c>
      <c r="B1127" s="171" t="s">
        <v>2434</v>
      </c>
      <c r="C1127" s="185" t="s">
        <v>2435</v>
      </c>
      <c r="D1127" s="172" t="s">
        <v>247</v>
      </c>
      <c r="E1127" s="173">
        <v>8.0239999999999991</v>
      </c>
      <c r="F1127" s="174"/>
      <c r="G1127" s="175">
        <f>ROUND(E1127*F1127,2)</f>
        <v>0</v>
      </c>
      <c r="H1127" s="158"/>
      <c r="I1127" s="157">
        <f>ROUND(E1127*H1127,2)</f>
        <v>0</v>
      </c>
      <c r="J1127" s="158"/>
      <c r="K1127" s="157">
        <f>ROUND(E1127*J1127,2)</f>
        <v>0</v>
      </c>
      <c r="L1127" s="157">
        <v>21</v>
      </c>
      <c r="M1127" s="157">
        <f>G1127*(1+L1127/100)</f>
        <v>0</v>
      </c>
      <c r="N1127" s="157">
        <v>8.3000000000000001E-4</v>
      </c>
      <c r="O1127" s="157">
        <f>ROUND(E1127*N1127,2)</f>
        <v>0.01</v>
      </c>
      <c r="P1127" s="157">
        <v>0</v>
      </c>
      <c r="Q1127" s="157">
        <f>ROUND(E1127*P1127,2)</f>
        <v>0</v>
      </c>
      <c r="R1127" s="157"/>
      <c r="S1127" s="157" t="s">
        <v>237</v>
      </c>
      <c r="T1127" s="157" t="s">
        <v>238</v>
      </c>
      <c r="U1127" s="157">
        <v>0.14099999999999999</v>
      </c>
      <c r="V1127" s="157">
        <f>ROUND(E1127*U1127,2)</f>
        <v>1.1299999999999999</v>
      </c>
      <c r="W1127" s="157"/>
      <c r="X1127" s="157" t="s">
        <v>239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1038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ht="22.5" outlineLevel="1" x14ac:dyDescent="0.2">
      <c r="A1128" s="154"/>
      <c r="B1128" s="155"/>
      <c r="C1128" s="186" t="s">
        <v>2436</v>
      </c>
      <c r="D1128" s="159"/>
      <c r="E1128" s="160">
        <v>8.0239999999999991</v>
      </c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242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ht="22.5" outlineLevel="1" x14ac:dyDescent="0.2">
      <c r="A1129" s="170">
        <v>173</v>
      </c>
      <c r="B1129" s="171" t="s">
        <v>1074</v>
      </c>
      <c r="C1129" s="185" t="s">
        <v>2437</v>
      </c>
      <c r="D1129" s="172" t="s">
        <v>247</v>
      </c>
      <c r="E1129" s="173">
        <v>369.303</v>
      </c>
      <c r="F1129" s="174"/>
      <c r="G1129" s="175">
        <f>ROUND(E1129*F1129,2)</f>
        <v>0</v>
      </c>
      <c r="H1129" s="158"/>
      <c r="I1129" s="157">
        <f>ROUND(E1129*H1129,2)</f>
        <v>0</v>
      </c>
      <c r="J1129" s="158"/>
      <c r="K1129" s="157">
        <f>ROUND(E1129*J1129,2)</f>
        <v>0</v>
      </c>
      <c r="L1129" s="157">
        <v>21</v>
      </c>
      <c r="M1129" s="157">
        <f>G1129*(1+L1129/100)</f>
        <v>0</v>
      </c>
      <c r="N1129" s="157">
        <v>0</v>
      </c>
      <c r="O1129" s="157">
        <f>ROUND(E1129*N1129,2)</f>
        <v>0</v>
      </c>
      <c r="P1129" s="157">
        <v>0</v>
      </c>
      <c r="Q1129" s="157">
        <f>ROUND(E1129*P1129,2)</f>
        <v>0</v>
      </c>
      <c r="R1129" s="157"/>
      <c r="S1129" s="157" t="s">
        <v>237</v>
      </c>
      <c r="T1129" s="157" t="s">
        <v>238</v>
      </c>
      <c r="U1129" s="157">
        <v>0.84799999999999998</v>
      </c>
      <c r="V1129" s="157">
        <f>ROUND(E1129*U1129,2)</f>
        <v>313.17</v>
      </c>
      <c r="W1129" s="157"/>
      <c r="X1129" s="157" t="s">
        <v>239</v>
      </c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1038</v>
      </c>
      <c r="AH1129" s="147"/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/>
      <c r="B1130" s="155"/>
      <c r="C1130" s="186" t="s">
        <v>2426</v>
      </c>
      <c r="D1130" s="159"/>
      <c r="E1130" s="160"/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57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242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">
      <c r="A1131" s="154"/>
      <c r="B1131" s="155"/>
      <c r="C1131" s="186" t="s">
        <v>2427</v>
      </c>
      <c r="D1131" s="159"/>
      <c r="E1131" s="160"/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57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242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54"/>
      <c r="B1132" s="155"/>
      <c r="C1132" s="186" t="s">
        <v>2428</v>
      </c>
      <c r="D1132" s="159"/>
      <c r="E1132" s="160">
        <v>294</v>
      </c>
      <c r="F1132" s="157"/>
      <c r="G1132" s="157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57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242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6" t="s">
        <v>2438</v>
      </c>
      <c r="D1133" s="159"/>
      <c r="E1133" s="160">
        <v>50.933</v>
      </c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242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6" t="s">
        <v>2429</v>
      </c>
      <c r="D1134" s="159"/>
      <c r="E1134" s="160">
        <v>2.25</v>
      </c>
      <c r="F1134" s="157"/>
      <c r="G1134" s="157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242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">
      <c r="A1135" s="154"/>
      <c r="B1135" s="155"/>
      <c r="C1135" s="186" t="s">
        <v>428</v>
      </c>
      <c r="D1135" s="159"/>
      <c r="E1135" s="160"/>
      <c r="F1135" s="157"/>
      <c r="G1135" s="157"/>
      <c r="H1135" s="157"/>
      <c r="I1135" s="157"/>
      <c r="J1135" s="157"/>
      <c r="K1135" s="157"/>
      <c r="L1135" s="157"/>
      <c r="M1135" s="157"/>
      <c r="N1135" s="157"/>
      <c r="O1135" s="157"/>
      <c r="P1135" s="157"/>
      <c r="Q1135" s="157"/>
      <c r="R1135" s="157"/>
      <c r="S1135" s="157"/>
      <c r="T1135" s="157"/>
      <c r="U1135" s="157"/>
      <c r="V1135" s="157"/>
      <c r="W1135" s="157"/>
      <c r="X1135" s="157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242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6" t="s">
        <v>2430</v>
      </c>
      <c r="D1136" s="159"/>
      <c r="E1136" s="160"/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242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6" t="s">
        <v>2427</v>
      </c>
      <c r="D1137" s="159"/>
      <c r="E1137" s="160"/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242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">
      <c r="A1138" s="154"/>
      <c r="B1138" s="155"/>
      <c r="C1138" s="186" t="s">
        <v>2439</v>
      </c>
      <c r="D1138" s="159"/>
      <c r="E1138" s="160">
        <v>18.68</v>
      </c>
      <c r="F1138" s="157"/>
      <c r="G1138" s="157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57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242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6" t="s">
        <v>2440</v>
      </c>
      <c r="D1139" s="159"/>
      <c r="E1139" s="160">
        <v>1.44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242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">
      <c r="A1140" s="154"/>
      <c r="B1140" s="155"/>
      <c r="C1140" s="186" t="s">
        <v>2433</v>
      </c>
      <c r="D1140" s="159"/>
      <c r="E1140" s="160">
        <v>2</v>
      </c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57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242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70">
        <v>174</v>
      </c>
      <c r="B1141" s="171" t="s">
        <v>2441</v>
      </c>
      <c r="C1141" s="185" t="s">
        <v>2442</v>
      </c>
      <c r="D1141" s="172" t="s">
        <v>454</v>
      </c>
      <c r="E1141" s="173">
        <v>1.9</v>
      </c>
      <c r="F1141" s="174"/>
      <c r="G1141" s="175">
        <f>ROUND(E1141*F1141,2)</f>
        <v>0</v>
      </c>
      <c r="H1141" s="158"/>
      <c r="I1141" s="157">
        <f>ROUND(E1141*H1141,2)</f>
        <v>0</v>
      </c>
      <c r="J1141" s="158"/>
      <c r="K1141" s="157">
        <f>ROUND(E1141*J1141,2)</f>
        <v>0</v>
      </c>
      <c r="L1141" s="157">
        <v>21</v>
      </c>
      <c r="M1141" s="157">
        <f>G1141*(1+L1141/100)</f>
        <v>0</v>
      </c>
      <c r="N1141" s="157">
        <v>5.8E-4</v>
      </c>
      <c r="O1141" s="157">
        <f>ROUND(E1141*N1141,2)</f>
        <v>0</v>
      </c>
      <c r="P1141" s="157">
        <v>0</v>
      </c>
      <c r="Q1141" s="157">
        <f>ROUND(E1141*P1141,2)</f>
        <v>0</v>
      </c>
      <c r="R1141" s="157"/>
      <c r="S1141" s="157" t="s">
        <v>237</v>
      </c>
      <c r="T1141" s="157" t="s">
        <v>238</v>
      </c>
      <c r="U1141" s="157">
        <v>0.189</v>
      </c>
      <c r="V1141" s="157">
        <f>ROUND(E1141*U1141,2)</f>
        <v>0.36</v>
      </c>
      <c r="W1141" s="157"/>
      <c r="X1141" s="157" t="s">
        <v>239</v>
      </c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1038</v>
      </c>
      <c r="AH1141" s="147"/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 x14ac:dyDescent="0.2">
      <c r="A1142" s="154"/>
      <c r="B1142" s="155"/>
      <c r="C1142" s="186" t="s">
        <v>2443</v>
      </c>
      <c r="D1142" s="159"/>
      <c r="E1142" s="160">
        <v>1.9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242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70">
        <v>175</v>
      </c>
      <c r="B1143" s="171" t="s">
        <v>1081</v>
      </c>
      <c r="C1143" s="185" t="s">
        <v>1082</v>
      </c>
      <c r="D1143" s="172" t="s">
        <v>454</v>
      </c>
      <c r="E1143" s="173">
        <v>92.16</v>
      </c>
      <c r="F1143" s="174"/>
      <c r="G1143" s="175">
        <f>ROUND(E1143*F1143,2)</f>
        <v>0</v>
      </c>
      <c r="H1143" s="158"/>
      <c r="I1143" s="157">
        <f>ROUND(E1143*H1143,2)</f>
        <v>0</v>
      </c>
      <c r="J1143" s="158"/>
      <c r="K1143" s="157">
        <f>ROUND(E1143*J1143,2)</f>
        <v>0</v>
      </c>
      <c r="L1143" s="157">
        <v>21</v>
      </c>
      <c r="M1143" s="157">
        <f>G1143*(1+L1143/100)</f>
        <v>0</v>
      </c>
      <c r="N1143" s="157">
        <v>7.6000000000000004E-4</v>
      </c>
      <c r="O1143" s="157">
        <f>ROUND(E1143*N1143,2)</f>
        <v>7.0000000000000007E-2</v>
      </c>
      <c r="P1143" s="157">
        <v>0</v>
      </c>
      <c r="Q1143" s="157">
        <f>ROUND(E1143*P1143,2)</f>
        <v>0</v>
      </c>
      <c r="R1143" s="157"/>
      <c r="S1143" s="157" t="s">
        <v>237</v>
      </c>
      <c r="T1143" s="157" t="s">
        <v>238</v>
      </c>
      <c r="U1143" s="157">
        <v>0.189</v>
      </c>
      <c r="V1143" s="157">
        <f>ROUND(E1143*U1143,2)</f>
        <v>17.420000000000002</v>
      </c>
      <c r="W1143" s="157"/>
      <c r="X1143" s="157" t="s">
        <v>239</v>
      </c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1038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6" t="s">
        <v>2427</v>
      </c>
      <c r="D1144" s="159"/>
      <c r="E1144" s="160"/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242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6" t="s">
        <v>2444</v>
      </c>
      <c r="D1145" s="159"/>
      <c r="E1145" s="160"/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242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6" t="s">
        <v>2445</v>
      </c>
      <c r="D1146" s="159"/>
      <c r="E1146" s="160">
        <v>92.16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242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70">
        <v>176</v>
      </c>
      <c r="B1147" s="171" t="s">
        <v>2446</v>
      </c>
      <c r="C1147" s="185" t="s">
        <v>2447</v>
      </c>
      <c r="D1147" s="172" t="s">
        <v>454</v>
      </c>
      <c r="E1147" s="173">
        <v>92.16</v>
      </c>
      <c r="F1147" s="174"/>
      <c r="G1147" s="175">
        <f>ROUND(E1147*F1147,2)</f>
        <v>0</v>
      </c>
      <c r="H1147" s="158"/>
      <c r="I1147" s="157">
        <f>ROUND(E1147*H1147,2)</f>
        <v>0</v>
      </c>
      <c r="J1147" s="158"/>
      <c r="K1147" s="157">
        <f>ROUND(E1147*J1147,2)</f>
        <v>0</v>
      </c>
      <c r="L1147" s="157">
        <v>21</v>
      </c>
      <c r="M1147" s="157">
        <f>G1147*(1+L1147/100)</f>
        <v>0</v>
      </c>
      <c r="N1147" s="157">
        <v>7.6000000000000004E-4</v>
      </c>
      <c r="O1147" s="157">
        <f>ROUND(E1147*N1147,2)</f>
        <v>7.0000000000000007E-2</v>
      </c>
      <c r="P1147" s="157">
        <v>0</v>
      </c>
      <c r="Q1147" s="157">
        <f>ROUND(E1147*P1147,2)</f>
        <v>0</v>
      </c>
      <c r="R1147" s="157"/>
      <c r="S1147" s="157" t="s">
        <v>237</v>
      </c>
      <c r="T1147" s="157" t="s">
        <v>238</v>
      </c>
      <c r="U1147" s="157">
        <v>0.189</v>
      </c>
      <c r="V1147" s="157">
        <f>ROUND(E1147*U1147,2)</f>
        <v>17.420000000000002</v>
      </c>
      <c r="W1147" s="157"/>
      <c r="X1147" s="157" t="s">
        <v>239</v>
      </c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1038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6" t="s">
        <v>2427</v>
      </c>
      <c r="D1148" s="159"/>
      <c r="E1148" s="160"/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242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">
      <c r="A1149" s="154"/>
      <c r="B1149" s="155"/>
      <c r="C1149" s="186" t="s">
        <v>2444</v>
      </c>
      <c r="D1149" s="159"/>
      <c r="E1149" s="160"/>
      <c r="F1149" s="157"/>
      <c r="G1149" s="157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57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242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6" t="s">
        <v>2445</v>
      </c>
      <c r="D1150" s="159"/>
      <c r="E1150" s="160">
        <v>92.16</v>
      </c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242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ht="22.5" outlineLevel="1" x14ac:dyDescent="0.2">
      <c r="A1151" s="170">
        <v>177</v>
      </c>
      <c r="B1151" s="171" t="s">
        <v>2448</v>
      </c>
      <c r="C1151" s="185" t="s">
        <v>2449</v>
      </c>
      <c r="D1151" s="172" t="s">
        <v>247</v>
      </c>
      <c r="E1151" s="173">
        <v>8.0239999999999991</v>
      </c>
      <c r="F1151" s="174"/>
      <c r="G1151" s="175">
        <f>ROUND(E1151*F1151,2)</f>
        <v>0</v>
      </c>
      <c r="H1151" s="158"/>
      <c r="I1151" s="157">
        <f>ROUND(E1151*H1151,2)</f>
        <v>0</v>
      </c>
      <c r="J1151" s="158"/>
      <c r="K1151" s="157">
        <f>ROUND(E1151*J1151,2)</f>
        <v>0</v>
      </c>
      <c r="L1151" s="157">
        <v>21</v>
      </c>
      <c r="M1151" s="157">
        <f>G1151*(1+L1151/100)</f>
        <v>0</v>
      </c>
      <c r="N1151" s="157">
        <v>0</v>
      </c>
      <c r="O1151" s="157">
        <f>ROUND(E1151*N1151,2)</f>
        <v>0</v>
      </c>
      <c r="P1151" s="157">
        <v>0</v>
      </c>
      <c r="Q1151" s="157">
        <f>ROUND(E1151*P1151,2)</f>
        <v>0</v>
      </c>
      <c r="R1151" s="157"/>
      <c r="S1151" s="157" t="s">
        <v>237</v>
      </c>
      <c r="T1151" s="157" t="s">
        <v>238</v>
      </c>
      <c r="U1151" s="157">
        <v>7.1999999999999995E-2</v>
      </c>
      <c r="V1151" s="157">
        <f>ROUND(E1151*U1151,2)</f>
        <v>0.57999999999999996</v>
      </c>
      <c r="W1151" s="157"/>
      <c r="X1151" s="157" t="s">
        <v>239</v>
      </c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240</v>
      </c>
      <c r="AH1151" s="147"/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ht="22.5" outlineLevel="1" x14ac:dyDescent="0.2">
      <c r="A1152" s="154"/>
      <c r="B1152" s="155"/>
      <c r="C1152" s="186" t="s">
        <v>2436</v>
      </c>
      <c r="D1152" s="159"/>
      <c r="E1152" s="160">
        <v>8.0239999999999991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242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ht="22.5" outlineLevel="1" x14ac:dyDescent="0.2">
      <c r="A1153" s="170">
        <v>178</v>
      </c>
      <c r="B1153" s="171" t="s">
        <v>1087</v>
      </c>
      <c r="C1153" s="185" t="s">
        <v>1088</v>
      </c>
      <c r="D1153" s="172" t="s">
        <v>247</v>
      </c>
      <c r="E1153" s="173">
        <v>369.303</v>
      </c>
      <c r="F1153" s="174"/>
      <c r="G1153" s="175">
        <f>ROUND(E1153*F1153,2)</f>
        <v>0</v>
      </c>
      <c r="H1153" s="158"/>
      <c r="I1153" s="157">
        <f>ROUND(E1153*H1153,2)</f>
        <v>0</v>
      </c>
      <c r="J1153" s="158"/>
      <c r="K1153" s="157">
        <f>ROUND(E1153*J1153,2)</f>
        <v>0</v>
      </c>
      <c r="L1153" s="157">
        <v>21</v>
      </c>
      <c r="M1153" s="157">
        <f>G1153*(1+L1153/100)</f>
        <v>0</v>
      </c>
      <c r="N1153" s="157">
        <v>0</v>
      </c>
      <c r="O1153" s="157">
        <f>ROUND(E1153*N1153,2)</f>
        <v>0</v>
      </c>
      <c r="P1153" s="157">
        <v>0</v>
      </c>
      <c r="Q1153" s="157">
        <f>ROUND(E1153*P1153,2)</f>
        <v>0</v>
      </c>
      <c r="R1153" s="157"/>
      <c r="S1153" s="157" t="s">
        <v>237</v>
      </c>
      <c r="T1153" s="157" t="s">
        <v>238</v>
      </c>
      <c r="U1153" s="157">
        <v>0.1</v>
      </c>
      <c r="V1153" s="157">
        <f>ROUND(E1153*U1153,2)</f>
        <v>36.93</v>
      </c>
      <c r="W1153" s="157"/>
      <c r="X1153" s="157" t="s">
        <v>239</v>
      </c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1038</v>
      </c>
      <c r="AH1153" s="147"/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6" t="s">
        <v>2426</v>
      </c>
      <c r="D1154" s="159"/>
      <c r="E1154" s="160"/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242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6" t="s">
        <v>2427</v>
      </c>
      <c r="D1155" s="159"/>
      <c r="E1155" s="160"/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242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6" t="s">
        <v>2428</v>
      </c>
      <c r="D1156" s="159"/>
      <c r="E1156" s="160">
        <v>294</v>
      </c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242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6" t="s">
        <v>2438</v>
      </c>
      <c r="D1157" s="159"/>
      <c r="E1157" s="160">
        <v>50.933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242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6" t="s">
        <v>2429</v>
      </c>
      <c r="D1158" s="159"/>
      <c r="E1158" s="160">
        <v>2.25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242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6" t="s">
        <v>428</v>
      </c>
      <c r="D1159" s="159"/>
      <c r="E1159" s="160"/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242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6" t="s">
        <v>2430</v>
      </c>
      <c r="D1160" s="159"/>
      <c r="E1160" s="160"/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242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6" t="s">
        <v>2427</v>
      </c>
      <c r="D1161" s="159"/>
      <c r="E1161" s="160"/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242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6" t="s">
        <v>2439</v>
      </c>
      <c r="D1162" s="159"/>
      <c r="E1162" s="160">
        <v>18.68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242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6" t="s">
        <v>2440</v>
      </c>
      <c r="D1163" s="159"/>
      <c r="E1163" s="160">
        <v>1.44</v>
      </c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242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6" t="s">
        <v>2433</v>
      </c>
      <c r="D1164" s="159"/>
      <c r="E1164" s="160">
        <v>2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242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ht="22.5" outlineLevel="1" x14ac:dyDescent="0.2">
      <c r="A1165" s="170">
        <v>179</v>
      </c>
      <c r="B1165" s="171" t="s">
        <v>1093</v>
      </c>
      <c r="C1165" s="185" t="s">
        <v>1094</v>
      </c>
      <c r="D1165" s="172" t="s">
        <v>247</v>
      </c>
      <c r="E1165" s="173">
        <v>41.16</v>
      </c>
      <c r="F1165" s="174"/>
      <c r="G1165" s="175">
        <f>ROUND(E1165*F1165,2)</f>
        <v>0</v>
      </c>
      <c r="H1165" s="158"/>
      <c r="I1165" s="157">
        <f>ROUND(E1165*H1165,2)</f>
        <v>0</v>
      </c>
      <c r="J1165" s="158"/>
      <c r="K1165" s="157">
        <f>ROUND(E1165*J1165,2)</f>
        <v>0</v>
      </c>
      <c r="L1165" s="157">
        <v>21</v>
      </c>
      <c r="M1165" s="157">
        <f>G1165*(1+L1165/100)</f>
        <v>0</v>
      </c>
      <c r="N1165" s="157">
        <v>0</v>
      </c>
      <c r="O1165" s="157">
        <f>ROUND(E1165*N1165,2)</f>
        <v>0</v>
      </c>
      <c r="P1165" s="157">
        <v>0</v>
      </c>
      <c r="Q1165" s="157">
        <f>ROUND(E1165*P1165,2)</f>
        <v>0</v>
      </c>
      <c r="R1165" s="157"/>
      <c r="S1165" s="157" t="s">
        <v>237</v>
      </c>
      <c r="T1165" s="157" t="s">
        <v>238</v>
      </c>
      <c r="U1165" s="157">
        <v>0.28999999999999998</v>
      </c>
      <c r="V1165" s="157">
        <f>ROUND(E1165*U1165,2)</f>
        <v>11.94</v>
      </c>
      <c r="W1165" s="157"/>
      <c r="X1165" s="157" t="s">
        <v>239</v>
      </c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240</v>
      </c>
      <c r="AH1165" s="147"/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">
      <c r="A1166" s="154"/>
      <c r="B1166" s="155"/>
      <c r="C1166" s="186" t="s">
        <v>2427</v>
      </c>
      <c r="D1166" s="159"/>
      <c r="E1166" s="160"/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57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242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6" t="s">
        <v>2431</v>
      </c>
      <c r="D1167" s="159"/>
      <c r="E1167" s="160">
        <v>37.36</v>
      </c>
      <c r="F1167" s="157"/>
      <c r="G1167" s="157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242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6" t="s">
        <v>2432</v>
      </c>
      <c r="D1168" s="159"/>
      <c r="E1168" s="160">
        <v>1.8</v>
      </c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242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6" t="s">
        <v>2433</v>
      </c>
      <c r="D1169" s="159"/>
      <c r="E1169" s="160">
        <v>2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242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ht="22.5" outlineLevel="1" x14ac:dyDescent="0.2">
      <c r="A1170" s="176">
        <v>180</v>
      </c>
      <c r="B1170" s="177" t="s">
        <v>1095</v>
      </c>
      <c r="C1170" s="187" t="s">
        <v>1096</v>
      </c>
      <c r="D1170" s="178" t="s">
        <v>349</v>
      </c>
      <c r="E1170" s="179">
        <v>5</v>
      </c>
      <c r="F1170" s="180"/>
      <c r="G1170" s="181">
        <f>ROUND(E1170*F1170,2)</f>
        <v>0</v>
      </c>
      <c r="H1170" s="158"/>
      <c r="I1170" s="157">
        <f>ROUND(E1170*H1170,2)</f>
        <v>0</v>
      </c>
      <c r="J1170" s="158"/>
      <c r="K1170" s="157">
        <f>ROUND(E1170*J1170,2)</f>
        <v>0</v>
      </c>
      <c r="L1170" s="157">
        <v>21</v>
      </c>
      <c r="M1170" s="157">
        <f>G1170*(1+L1170/100)</f>
        <v>0</v>
      </c>
      <c r="N1170" s="157">
        <v>0</v>
      </c>
      <c r="O1170" s="157">
        <f>ROUND(E1170*N1170,2)</f>
        <v>0</v>
      </c>
      <c r="P1170" s="157">
        <v>0</v>
      </c>
      <c r="Q1170" s="157">
        <f>ROUND(E1170*P1170,2)</f>
        <v>0</v>
      </c>
      <c r="R1170" s="157"/>
      <c r="S1170" s="157" t="s">
        <v>260</v>
      </c>
      <c r="T1170" s="157" t="s">
        <v>261</v>
      </c>
      <c r="U1170" s="157">
        <v>0</v>
      </c>
      <c r="V1170" s="157">
        <f>ROUND(E1170*U1170,2)</f>
        <v>0</v>
      </c>
      <c r="W1170" s="157"/>
      <c r="X1170" s="157" t="s">
        <v>239</v>
      </c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240</v>
      </c>
      <c r="AH1170" s="147"/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ht="22.5" outlineLevel="1" x14ac:dyDescent="0.2">
      <c r="A1171" s="176">
        <v>181</v>
      </c>
      <c r="B1171" s="177" t="s">
        <v>1097</v>
      </c>
      <c r="C1171" s="187" t="s">
        <v>1098</v>
      </c>
      <c r="D1171" s="178" t="s">
        <v>349</v>
      </c>
      <c r="E1171" s="179">
        <v>3</v>
      </c>
      <c r="F1171" s="180"/>
      <c r="G1171" s="181">
        <f>ROUND(E1171*F1171,2)</f>
        <v>0</v>
      </c>
      <c r="H1171" s="158"/>
      <c r="I1171" s="157">
        <f>ROUND(E1171*H1171,2)</f>
        <v>0</v>
      </c>
      <c r="J1171" s="158"/>
      <c r="K1171" s="157">
        <f>ROUND(E1171*J1171,2)</f>
        <v>0</v>
      </c>
      <c r="L1171" s="157">
        <v>21</v>
      </c>
      <c r="M1171" s="157">
        <f>G1171*(1+L1171/100)</f>
        <v>0</v>
      </c>
      <c r="N1171" s="157">
        <v>0</v>
      </c>
      <c r="O1171" s="157">
        <f>ROUND(E1171*N1171,2)</f>
        <v>0</v>
      </c>
      <c r="P1171" s="157">
        <v>0</v>
      </c>
      <c r="Q1171" s="157">
        <f>ROUND(E1171*P1171,2)</f>
        <v>0</v>
      </c>
      <c r="R1171" s="157"/>
      <c r="S1171" s="157" t="s">
        <v>260</v>
      </c>
      <c r="T1171" s="157" t="s">
        <v>261</v>
      </c>
      <c r="U1171" s="157">
        <v>0</v>
      </c>
      <c r="V1171" s="157">
        <f>ROUND(E1171*U1171,2)</f>
        <v>0</v>
      </c>
      <c r="W1171" s="157"/>
      <c r="X1171" s="157" t="s">
        <v>239</v>
      </c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240</v>
      </c>
      <c r="AH1171" s="147"/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ht="22.5" outlineLevel="1" x14ac:dyDescent="0.2">
      <c r="A1172" s="170">
        <v>182</v>
      </c>
      <c r="B1172" s="171" t="s">
        <v>1099</v>
      </c>
      <c r="C1172" s="185" t="s">
        <v>1100</v>
      </c>
      <c r="D1172" s="172" t="s">
        <v>247</v>
      </c>
      <c r="E1172" s="173">
        <v>443.16359999999997</v>
      </c>
      <c r="F1172" s="174"/>
      <c r="G1172" s="175">
        <f>ROUND(E1172*F1172,2)</f>
        <v>0</v>
      </c>
      <c r="H1172" s="158"/>
      <c r="I1172" s="157">
        <f>ROUND(E1172*H1172,2)</f>
        <v>0</v>
      </c>
      <c r="J1172" s="158"/>
      <c r="K1172" s="157">
        <f>ROUND(E1172*J1172,2)</f>
        <v>0</v>
      </c>
      <c r="L1172" s="157">
        <v>21</v>
      </c>
      <c r="M1172" s="157">
        <f>G1172*(1+L1172/100)</f>
        <v>0</v>
      </c>
      <c r="N1172" s="157">
        <v>1.8500000000000001E-3</v>
      </c>
      <c r="O1172" s="157">
        <f>ROUND(E1172*N1172,2)</f>
        <v>0.82</v>
      </c>
      <c r="P1172" s="157">
        <v>0</v>
      </c>
      <c r="Q1172" s="157">
        <f>ROUND(E1172*P1172,2)</f>
        <v>0</v>
      </c>
      <c r="R1172" s="157" t="s">
        <v>404</v>
      </c>
      <c r="S1172" s="157" t="s">
        <v>237</v>
      </c>
      <c r="T1172" s="157" t="s">
        <v>238</v>
      </c>
      <c r="U1172" s="157">
        <v>0</v>
      </c>
      <c r="V1172" s="157">
        <f>ROUND(E1172*U1172,2)</f>
        <v>0</v>
      </c>
      <c r="W1172" s="157"/>
      <c r="X1172" s="157" t="s">
        <v>405</v>
      </c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406</v>
      </c>
      <c r="AH1172" s="147"/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8" t="s">
        <v>275</v>
      </c>
      <c r="D1173" s="161"/>
      <c r="E1173" s="162"/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242</v>
      </c>
      <c r="AH1173" s="147"/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9" t="s">
        <v>1057</v>
      </c>
      <c r="D1174" s="161"/>
      <c r="E1174" s="162"/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242</v>
      </c>
      <c r="AH1174" s="147">
        <v>2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54"/>
      <c r="B1175" s="155"/>
      <c r="C1175" s="189" t="s">
        <v>2450</v>
      </c>
      <c r="D1175" s="161"/>
      <c r="E1175" s="162"/>
      <c r="F1175" s="157"/>
      <c r="G1175" s="157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57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242</v>
      </c>
      <c r="AH1175" s="147">
        <v>2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">
      <c r="A1176" s="154"/>
      <c r="B1176" s="155"/>
      <c r="C1176" s="189" t="s">
        <v>2451</v>
      </c>
      <c r="D1176" s="161"/>
      <c r="E1176" s="162">
        <v>294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242</v>
      </c>
      <c r="AH1176" s="147">
        <v>2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">
      <c r="A1177" s="154"/>
      <c r="B1177" s="155"/>
      <c r="C1177" s="189" t="s">
        <v>2452</v>
      </c>
      <c r="D1177" s="161"/>
      <c r="E1177" s="162">
        <v>50.933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242</v>
      </c>
      <c r="AH1177" s="147">
        <v>2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9" t="s">
        <v>2453</v>
      </c>
      <c r="D1178" s="161"/>
      <c r="E1178" s="162">
        <v>2.25</v>
      </c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242</v>
      </c>
      <c r="AH1178" s="147">
        <v>2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">
      <c r="A1179" s="154"/>
      <c r="B1179" s="155"/>
      <c r="C1179" s="189" t="s">
        <v>441</v>
      </c>
      <c r="D1179" s="161"/>
      <c r="E1179" s="162"/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242</v>
      </c>
      <c r="AH1179" s="147">
        <v>2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">
      <c r="A1180" s="154"/>
      <c r="B1180" s="155"/>
      <c r="C1180" s="189" t="s">
        <v>1060</v>
      </c>
      <c r="D1180" s="161"/>
      <c r="E1180" s="162"/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242</v>
      </c>
      <c r="AH1180" s="147">
        <v>2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9" t="s">
        <v>2450</v>
      </c>
      <c r="D1181" s="161"/>
      <c r="E1181" s="162"/>
      <c r="F1181" s="157"/>
      <c r="G1181" s="157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242</v>
      </c>
      <c r="AH1181" s="147">
        <v>2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">
      <c r="A1182" s="154"/>
      <c r="B1182" s="155"/>
      <c r="C1182" s="189" t="s">
        <v>2454</v>
      </c>
      <c r="D1182" s="161"/>
      <c r="E1182" s="162">
        <v>18.68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242</v>
      </c>
      <c r="AH1182" s="147">
        <v>2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">
      <c r="A1183" s="154"/>
      <c r="B1183" s="155"/>
      <c r="C1183" s="189" t="s">
        <v>2455</v>
      </c>
      <c r="D1183" s="161"/>
      <c r="E1183" s="162">
        <v>1.44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242</v>
      </c>
      <c r="AH1183" s="147">
        <v>2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54"/>
      <c r="B1184" s="155"/>
      <c r="C1184" s="189" t="s">
        <v>2456</v>
      </c>
      <c r="D1184" s="161"/>
      <c r="E1184" s="162">
        <v>2</v>
      </c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57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242</v>
      </c>
      <c r="AH1184" s="147">
        <v>2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8" t="s">
        <v>277</v>
      </c>
      <c r="D1185" s="161"/>
      <c r="E1185" s="162"/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242</v>
      </c>
      <c r="AH1185" s="147"/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">
      <c r="A1186" s="154"/>
      <c r="B1186" s="155"/>
      <c r="C1186" s="186" t="s">
        <v>2457</v>
      </c>
      <c r="D1186" s="159"/>
      <c r="E1186" s="160">
        <v>443.16359999999997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242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ht="33.75" outlineLevel="1" x14ac:dyDescent="0.2">
      <c r="A1187" s="170">
        <v>183</v>
      </c>
      <c r="B1187" s="171" t="s">
        <v>2458</v>
      </c>
      <c r="C1187" s="185" t="s">
        <v>2459</v>
      </c>
      <c r="D1187" s="172" t="s">
        <v>247</v>
      </c>
      <c r="E1187" s="173">
        <v>9.6288</v>
      </c>
      <c r="F1187" s="174"/>
      <c r="G1187" s="175">
        <f>ROUND(E1187*F1187,2)</f>
        <v>0</v>
      </c>
      <c r="H1187" s="158"/>
      <c r="I1187" s="157">
        <f>ROUND(E1187*H1187,2)</f>
        <v>0</v>
      </c>
      <c r="J1187" s="158"/>
      <c r="K1187" s="157">
        <f>ROUND(E1187*J1187,2)</f>
        <v>0</v>
      </c>
      <c r="L1187" s="157">
        <v>21</v>
      </c>
      <c r="M1187" s="157">
        <f>G1187*(1+L1187/100)</f>
        <v>0</v>
      </c>
      <c r="N1187" s="157">
        <v>1.8600000000000001E-3</v>
      </c>
      <c r="O1187" s="157">
        <f>ROUND(E1187*N1187,2)</f>
        <v>0.02</v>
      </c>
      <c r="P1187" s="157">
        <v>0</v>
      </c>
      <c r="Q1187" s="157">
        <f>ROUND(E1187*P1187,2)</f>
        <v>0</v>
      </c>
      <c r="R1187" s="157" t="s">
        <v>404</v>
      </c>
      <c r="S1187" s="157" t="s">
        <v>237</v>
      </c>
      <c r="T1187" s="157" t="s">
        <v>238</v>
      </c>
      <c r="U1187" s="157">
        <v>0</v>
      </c>
      <c r="V1187" s="157">
        <f>ROUND(E1187*U1187,2)</f>
        <v>0</v>
      </c>
      <c r="W1187" s="157"/>
      <c r="X1187" s="157" t="s">
        <v>405</v>
      </c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406</v>
      </c>
      <c r="AH1187" s="147"/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">
      <c r="A1188" s="154"/>
      <c r="B1188" s="155"/>
      <c r="C1188" s="188" t="s">
        <v>275</v>
      </c>
      <c r="D1188" s="161"/>
      <c r="E1188" s="162"/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242</v>
      </c>
      <c r="AH1188" s="147"/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ht="22.5" outlineLevel="1" x14ac:dyDescent="0.2">
      <c r="A1189" s="154"/>
      <c r="B1189" s="155"/>
      <c r="C1189" s="189" t="s">
        <v>2460</v>
      </c>
      <c r="D1189" s="161"/>
      <c r="E1189" s="162">
        <v>8.0239999999999991</v>
      </c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242</v>
      </c>
      <c r="AH1189" s="147">
        <v>2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">
      <c r="A1190" s="154"/>
      <c r="B1190" s="155"/>
      <c r="C1190" s="188" t="s">
        <v>277</v>
      </c>
      <c r="D1190" s="161"/>
      <c r="E1190" s="162"/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242</v>
      </c>
      <c r="AH1190" s="147"/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6" t="s">
        <v>2461</v>
      </c>
      <c r="D1191" s="159"/>
      <c r="E1191" s="160">
        <v>9.6288</v>
      </c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242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70">
        <v>184</v>
      </c>
      <c r="B1192" s="171" t="s">
        <v>1113</v>
      </c>
      <c r="C1192" s="185" t="s">
        <v>1114</v>
      </c>
      <c r="D1192" s="172" t="s">
        <v>247</v>
      </c>
      <c r="E1192" s="173">
        <v>404.892</v>
      </c>
      <c r="F1192" s="174"/>
      <c r="G1192" s="175">
        <f>ROUND(E1192*F1192,2)</f>
        <v>0</v>
      </c>
      <c r="H1192" s="158"/>
      <c r="I1192" s="157">
        <f>ROUND(E1192*H1192,2)</f>
        <v>0</v>
      </c>
      <c r="J1192" s="158"/>
      <c r="K1192" s="157">
        <f>ROUND(E1192*J1192,2)</f>
        <v>0</v>
      </c>
      <c r="L1192" s="157">
        <v>21</v>
      </c>
      <c r="M1192" s="157">
        <f>G1192*(1+L1192/100)</f>
        <v>0</v>
      </c>
      <c r="N1192" s="157">
        <v>3.5000000000000001E-3</v>
      </c>
      <c r="O1192" s="157">
        <f>ROUND(E1192*N1192,2)</f>
        <v>1.42</v>
      </c>
      <c r="P1192" s="157">
        <v>0</v>
      </c>
      <c r="Q1192" s="157">
        <f>ROUND(E1192*P1192,2)</f>
        <v>0</v>
      </c>
      <c r="R1192" s="157" t="s">
        <v>404</v>
      </c>
      <c r="S1192" s="157" t="s">
        <v>237</v>
      </c>
      <c r="T1192" s="157" t="s">
        <v>238</v>
      </c>
      <c r="U1192" s="157">
        <v>0</v>
      </c>
      <c r="V1192" s="157">
        <f>ROUND(E1192*U1192,2)</f>
        <v>0</v>
      </c>
      <c r="W1192" s="157"/>
      <c r="X1192" s="157" t="s">
        <v>405</v>
      </c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406</v>
      </c>
      <c r="AH1192" s="147"/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8" t="s">
        <v>275</v>
      </c>
      <c r="D1193" s="161"/>
      <c r="E1193" s="162"/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242</v>
      </c>
      <c r="AH1193" s="147"/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9" t="s">
        <v>1057</v>
      </c>
      <c r="D1194" s="161"/>
      <c r="E1194" s="162"/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242</v>
      </c>
      <c r="AH1194" s="147">
        <v>2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9" t="s">
        <v>2450</v>
      </c>
      <c r="D1195" s="161"/>
      <c r="E1195" s="162"/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242</v>
      </c>
      <c r="AH1195" s="147">
        <v>2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">
      <c r="A1196" s="154"/>
      <c r="B1196" s="155"/>
      <c r="C1196" s="189" t="s">
        <v>2451</v>
      </c>
      <c r="D1196" s="161"/>
      <c r="E1196" s="162">
        <v>294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242</v>
      </c>
      <c r="AH1196" s="147">
        <v>2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9" t="s">
        <v>2453</v>
      </c>
      <c r="D1197" s="161"/>
      <c r="E1197" s="162">
        <v>2.25</v>
      </c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242</v>
      </c>
      <c r="AH1197" s="147">
        <v>2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">
      <c r="A1198" s="154"/>
      <c r="B1198" s="155"/>
      <c r="C1198" s="189" t="s">
        <v>441</v>
      </c>
      <c r="D1198" s="161"/>
      <c r="E1198" s="162"/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242</v>
      </c>
      <c r="AH1198" s="147">
        <v>2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9" t="s">
        <v>2462</v>
      </c>
      <c r="D1199" s="161"/>
      <c r="E1199" s="162"/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242</v>
      </c>
      <c r="AH1199" s="147">
        <v>2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54"/>
      <c r="B1200" s="155"/>
      <c r="C1200" s="189" t="s">
        <v>2450</v>
      </c>
      <c r="D1200" s="161"/>
      <c r="E1200" s="162"/>
      <c r="F1200" s="157"/>
      <c r="G1200" s="157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57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242</v>
      </c>
      <c r="AH1200" s="147">
        <v>2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9" t="s">
        <v>2463</v>
      </c>
      <c r="D1201" s="161"/>
      <c r="E1201" s="162">
        <v>37.36</v>
      </c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242</v>
      </c>
      <c r="AH1201" s="147">
        <v>2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9" t="s">
        <v>2464</v>
      </c>
      <c r="D1202" s="161"/>
      <c r="E1202" s="162">
        <v>1.8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242</v>
      </c>
      <c r="AH1202" s="147">
        <v>2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">
      <c r="A1203" s="154"/>
      <c r="B1203" s="155"/>
      <c r="C1203" s="189" t="s">
        <v>2456</v>
      </c>
      <c r="D1203" s="161"/>
      <c r="E1203" s="162">
        <v>2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242</v>
      </c>
      <c r="AH1203" s="147">
        <v>2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8" t="s">
        <v>277</v>
      </c>
      <c r="D1204" s="161"/>
      <c r="E1204" s="162"/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242</v>
      </c>
      <c r="AH1204" s="147"/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6" t="s">
        <v>2465</v>
      </c>
      <c r="D1205" s="159"/>
      <c r="E1205" s="160">
        <v>404.892</v>
      </c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242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70">
        <v>185</v>
      </c>
      <c r="B1206" s="171" t="s">
        <v>1118</v>
      </c>
      <c r="C1206" s="185" t="s">
        <v>1119</v>
      </c>
      <c r="D1206" s="172" t="s">
        <v>247</v>
      </c>
      <c r="E1206" s="173">
        <v>443.16359999999997</v>
      </c>
      <c r="F1206" s="174"/>
      <c r="G1206" s="175">
        <f>ROUND(E1206*F1206,2)</f>
        <v>0</v>
      </c>
      <c r="H1206" s="158"/>
      <c r="I1206" s="157">
        <f>ROUND(E1206*H1206,2)</f>
        <v>0</v>
      </c>
      <c r="J1206" s="158"/>
      <c r="K1206" s="157">
        <f>ROUND(E1206*J1206,2)</f>
        <v>0</v>
      </c>
      <c r="L1206" s="157">
        <v>21</v>
      </c>
      <c r="M1206" s="157">
        <f>G1206*(1+L1206/100)</f>
        <v>0</v>
      </c>
      <c r="N1206" s="157">
        <v>2.9999999999999997E-4</v>
      </c>
      <c r="O1206" s="157">
        <f>ROUND(E1206*N1206,2)</f>
        <v>0.13</v>
      </c>
      <c r="P1206" s="157">
        <v>0</v>
      </c>
      <c r="Q1206" s="157">
        <f>ROUND(E1206*P1206,2)</f>
        <v>0</v>
      </c>
      <c r="R1206" s="157" t="s">
        <v>404</v>
      </c>
      <c r="S1206" s="157" t="s">
        <v>237</v>
      </c>
      <c r="T1206" s="157" t="s">
        <v>238</v>
      </c>
      <c r="U1206" s="157">
        <v>0</v>
      </c>
      <c r="V1206" s="157">
        <f>ROUND(E1206*U1206,2)</f>
        <v>0</v>
      </c>
      <c r="W1206" s="157"/>
      <c r="X1206" s="157" t="s">
        <v>405</v>
      </c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406</v>
      </c>
      <c r="AH1206" s="147"/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">
      <c r="A1207" s="154"/>
      <c r="B1207" s="155"/>
      <c r="C1207" s="188" t="s">
        <v>275</v>
      </c>
      <c r="D1207" s="161"/>
      <c r="E1207" s="162"/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242</v>
      </c>
      <c r="AH1207" s="147"/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54"/>
      <c r="B1208" s="155"/>
      <c r="C1208" s="189" t="s">
        <v>1057</v>
      </c>
      <c r="D1208" s="161"/>
      <c r="E1208" s="162"/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57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242</v>
      </c>
      <c r="AH1208" s="147">
        <v>2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9" t="s">
        <v>2450</v>
      </c>
      <c r="D1209" s="161"/>
      <c r="E1209" s="162"/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242</v>
      </c>
      <c r="AH1209" s="147">
        <v>2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9" t="s">
        <v>2451</v>
      </c>
      <c r="D1210" s="161"/>
      <c r="E1210" s="162">
        <v>294</v>
      </c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242</v>
      </c>
      <c r="AH1210" s="147">
        <v>2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9" t="s">
        <v>2452</v>
      </c>
      <c r="D1211" s="161"/>
      <c r="E1211" s="162">
        <v>50.933</v>
      </c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242</v>
      </c>
      <c r="AH1211" s="147">
        <v>2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9" t="s">
        <v>2453</v>
      </c>
      <c r="D1212" s="161"/>
      <c r="E1212" s="162">
        <v>2.25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242</v>
      </c>
      <c r="AH1212" s="147">
        <v>2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9" t="s">
        <v>441</v>
      </c>
      <c r="D1213" s="161"/>
      <c r="E1213" s="162"/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242</v>
      </c>
      <c r="AH1213" s="147">
        <v>2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9" t="s">
        <v>1060</v>
      </c>
      <c r="D1214" s="161"/>
      <c r="E1214" s="162"/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242</v>
      </c>
      <c r="AH1214" s="147">
        <v>2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9" t="s">
        <v>2450</v>
      </c>
      <c r="D1215" s="161"/>
      <c r="E1215" s="162"/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242</v>
      </c>
      <c r="AH1215" s="147">
        <v>2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9" t="s">
        <v>2454</v>
      </c>
      <c r="D1216" s="161"/>
      <c r="E1216" s="162">
        <v>18.68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242</v>
      </c>
      <c r="AH1216" s="147">
        <v>2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9" t="s">
        <v>2455</v>
      </c>
      <c r="D1217" s="161"/>
      <c r="E1217" s="162">
        <v>1.44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242</v>
      </c>
      <c r="AH1217" s="147">
        <v>2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9" t="s">
        <v>2456</v>
      </c>
      <c r="D1218" s="161"/>
      <c r="E1218" s="162">
        <v>2</v>
      </c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242</v>
      </c>
      <c r="AH1218" s="147">
        <v>2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8" t="s">
        <v>277</v>
      </c>
      <c r="D1219" s="161"/>
      <c r="E1219" s="162"/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242</v>
      </c>
      <c r="AH1219" s="147"/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6" t="s">
        <v>2457</v>
      </c>
      <c r="D1220" s="159"/>
      <c r="E1220" s="160">
        <v>443.16359999999997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242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>
        <v>186</v>
      </c>
      <c r="B1221" s="155" t="s">
        <v>1122</v>
      </c>
      <c r="C1221" s="190" t="s">
        <v>1123</v>
      </c>
      <c r="D1221" s="156" t="s">
        <v>0</v>
      </c>
      <c r="E1221" s="182"/>
      <c r="F1221" s="158"/>
      <c r="G1221" s="157">
        <f>ROUND(E1221*F1221,2)</f>
        <v>0</v>
      </c>
      <c r="H1221" s="158"/>
      <c r="I1221" s="157">
        <f>ROUND(E1221*H1221,2)</f>
        <v>0</v>
      </c>
      <c r="J1221" s="158"/>
      <c r="K1221" s="157">
        <f>ROUND(E1221*J1221,2)</f>
        <v>0</v>
      </c>
      <c r="L1221" s="157">
        <v>21</v>
      </c>
      <c r="M1221" s="157">
        <f>G1221*(1+L1221/100)</f>
        <v>0</v>
      </c>
      <c r="N1221" s="157">
        <v>0</v>
      </c>
      <c r="O1221" s="157">
        <f>ROUND(E1221*N1221,2)</f>
        <v>0</v>
      </c>
      <c r="P1221" s="157">
        <v>0</v>
      </c>
      <c r="Q1221" s="157">
        <f>ROUND(E1221*P1221,2)</f>
        <v>0</v>
      </c>
      <c r="R1221" s="157"/>
      <c r="S1221" s="157" t="s">
        <v>237</v>
      </c>
      <c r="T1221" s="157" t="s">
        <v>238</v>
      </c>
      <c r="U1221" s="157">
        <v>0</v>
      </c>
      <c r="V1221" s="157">
        <f>ROUND(E1221*U1221,2)</f>
        <v>0</v>
      </c>
      <c r="W1221" s="157"/>
      <c r="X1221" s="157" t="s">
        <v>1030</v>
      </c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1031</v>
      </c>
      <c r="AH1221" s="147"/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x14ac:dyDescent="0.2">
      <c r="A1222" s="164" t="s">
        <v>232</v>
      </c>
      <c r="B1222" s="165" t="s">
        <v>159</v>
      </c>
      <c r="C1222" s="184" t="s">
        <v>160</v>
      </c>
      <c r="D1222" s="166"/>
      <c r="E1222" s="167"/>
      <c r="F1222" s="168"/>
      <c r="G1222" s="169">
        <f>SUMIF(AG1223:AG1354,"&lt;&gt;NOR",G1223:G1354)</f>
        <v>0</v>
      </c>
      <c r="H1222" s="163"/>
      <c r="I1222" s="163">
        <f>SUM(I1223:I1354)</f>
        <v>0</v>
      </c>
      <c r="J1222" s="163"/>
      <c r="K1222" s="163">
        <f>SUM(K1223:K1354)</f>
        <v>0</v>
      </c>
      <c r="L1222" s="163"/>
      <c r="M1222" s="163">
        <f>SUM(M1223:M1354)</f>
        <v>0</v>
      </c>
      <c r="N1222" s="163"/>
      <c r="O1222" s="163">
        <f>SUM(O1223:O1354)</f>
        <v>4.0299999999999994</v>
      </c>
      <c r="P1222" s="163"/>
      <c r="Q1222" s="163">
        <f>SUM(Q1223:Q1354)</f>
        <v>0</v>
      </c>
      <c r="R1222" s="163"/>
      <c r="S1222" s="163"/>
      <c r="T1222" s="163"/>
      <c r="U1222" s="163"/>
      <c r="V1222" s="163">
        <f>SUM(V1223:V1354)</f>
        <v>201.73999999999998</v>
      </c>
      <c r="W1222" s="163"/>
      <c r="X1222" s="163"/>
      <c r="AG1222" t="s">
        <v>233</v>
      </c>
    </row>
    <row r="1223" spans="1:60" ht="22.5" outlineLevel="1" x14ac:dyDescent="0.2">
      <c r="A1223" s="170">
        <v>187</v>
      </c>
      <c r="B1223" s="171" t="s">
        <v>1124</v>
      </c>
      <c r="C1223" s="185" t="s">
        <v>1125</v>
      </c>
      <c r="D1223" s="172" t="s">
        <v>247</v>
      </c>
      <c r="E1223" s="173">
        <v>5.8</v>
      </c>
      <c r="F1223" s="174"/>
      <c r="G1223" s="175">
        <f>ROUND(E1223*F1223,2)</f>
        <v>0</v>
      </c>
      <c r="H1223" s="158"/>
      <c r="I1223" s="157">
        <f>ROUND(E1223*H1223,2)</f>
        <v>0</v>
      </c>
      <c r="J1223" s="158"/>
      <c r="K1223" s="157">
        <f>ROUND(E1223*J1223,2)</f>
        <v>0</v>
      </c>
      <c r="L1223" s="157">
        <v>21</v>
      </c>
      <c r="M1223" s="157">
        <f>G1223*(1+L1223/100)</f>
        <v>0</v>
      </c>
      <c r="N1223" s="157">
        <v>2.3000000000000001E-4</v>
      </c>
      <c r="O1223" s="157">
        <f>ROUND(E1223*N1223,2)</f>
        <v>0</v>
      </c>
      <c r="P1223" s="157">
        <v>0</v>
      </c>
      <c r="Q1223" s="157">
        <f>ROUND(E1223*P1223,2)</f>
        <v>0</v>
      </c>
      <c r="R1223" s="157"/>
      <c r="S1223" s="157" t="s">
        <v>237</v>
      </c>
      <c r="T1223" s="157" t="s">
        <v>238</v>
      </c>
      <c r="U1223" s="157">
        <v>0.18099999999999999</v>
      </c>
      <c r="V1223" s="157">
        <f>ROUND(E1223*U1223,2)</f>
        <v>1.05</v>
      </c>
      <c r="W1223" s="157"/>
      <c r="X1223" s="157" t="s">
        <v>239</v>
      </c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240</v>
      </c>
      <c r="AH1223" s="147"/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6" t="s">
        <v>2466</v>
      </c>
      <c r="D1224" s="159"/>
      <c r="E1224" s="160"/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242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6" t="s">
        <v>313</v>
      </c>
      <c r="D1225" s="159"/>
      <c r="E1225" s="160"/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242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6" t="s">
        <v>1915</v>
      </c>
      <c r="D1226" s="159"/>
      <c r="E1226" s="160">
        <v>2</v>
      </c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242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6" t="s">
        <v>428</v>
      </c>
      <c r="D1227" s="159"/>
      <c r="E1227" s="160"/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242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54"/>
      <c r="B1228" s="155"/>
      <c r="C1228" s="186" t="s">
        <v>2467</v>
      </c>
      <c r="D1228" s="159"/>
      <c r="E1228" s="160"/>
      <c r="F1228" s="157"/>
      <c r="G1228" s="157"/>
      <c r="H1228" s="157"/>
      <c r="I1228" s="157"/>
      <c r="J1228" s="157"/>
      <c r="K1228" s="157"/>
      <c r="L1228" s="157"/>
      <c r="M1228" s="157"/>
      <c r="N1228" s="157"/>
      <c r="O1228" s="157"/>
      <c r="P1228" s="157"/>
      <c r="Q1228" s="157"/>
      <c r="R1228" s="157"/>
      <c r="S1228" s="157"/>
      <c r="T1228" s="157"/>
      <c r="U1228" s="157"/>
      <c r="V1228" s="157"/>
      <c r="W1228" s="157"/>
      <c r="X1228" s="157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242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6" t="s">
        <v>316</v>
      </c>
      <c r="D1229" s="159"/>
      <c r="E1229" s="160"/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242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6" t="s">
        <v>1917</v>
      </c>
      <c r="D1230" s="159"/>
      <c r="E1230" s="160">
        <v>1.9</v>
      </c>
      <c r="F1230" s="157"/>
      <c r="G1230" s="157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242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6" t="s">
        <v>1906</v>
      </c>
      <c r="D1231" s="159"/>
      <c r="E1231" s="160"/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242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6" t="s">
        <v>1918</v>
      </c>
      <c r="D1232" s="159"/>
      <c r="E1232" s="160">
        <v>1.9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242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ht="22.5" outlineLevel="1" x14ac:dyDescent="0.2">
      <c r="A1233" s="170">
        <v>188</v>
      </c>
      <c r="B1233" s="171" t="s">
        <v>1131</v>
      </c>
      <c r="C1233" s="185" t="s">
        <v>1132</v>
      </c>
      <c r="D1233" s="172" t="s">
        <v>247</v>
      </c>
      <c r="E1233" s="173">
        <v>5.8</v>
      </c>
      <c r="F1233" s="174"/>
      <c r="G1233" s="175">
        <f>ROUND(E1233*F1233,2)</f>
        <v>0</v>
      </c>
      <c r="H1233" s="158"/>
      <c r="I1233" s="157">
        <f>ROUND(E1233*H1233,2)</f>
        <v>0</v>
      </c>
      <c r="J1233" s="158"/>
      <c r="K1233" s="157">
        <f>ROUND(E1233*J1233,2)</f>
        <v>0</v>
      </c>
      <c r="L1233" s="157">
        <v>21</v>
      </c>
      <c r="M1233" s="157">
        <f>G1233*(1+L1233/100)</f>
        <v>0</v>
      </c>
      <c r="N1233" s="157">
        <v>1.6000000000000001E-4</v>
      </c>
      <c r="O1233" s="157">
        <f>ROUND(E1233*N1233,2)</f>
        <v>0</v>
      </c>
      <c r="P1233" s="157">
        <v>0</v>
      </c>
      <c r="Q1233" s="157">
        <f>ROUND(E1233*P1233,2)</f>
        <v>0</v>
      </c>
      <c r="R1233" s="157"/>
      <c r="S1233" s="157" t="s">
        <v>237</v>
      </c>
      <c r="T1233" s="157" t="s">
        <v>238</v>
      </c>
      <c r="U1233" s="157">
        <v>0.16</v>
      </c>
      <c r="V1233" s="157">
        <f>ROUND(E1233*U1233,2)</f>
        <v>0.93</v>
      </c>
      <c r="W1233" s="157"/>
      <c r="X1233" s="157" t="s">
        <v>239</v>
      </c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240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6" t="s">
        <v>1914</v>
      </c>
      <c r="D1234" s="159"/>
      <c r="E1234" s="160"/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242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54"/>
      <c r="B1235" s="155"/>
      <c r="C1235" s="186" t="s">
        <v>313</v>
      </c>
      <c r="D1235" s="159"/>
      <c r="E1235" s="160"/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57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242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6" t="s">
        <v>1915</v>
      </c>
      <c r="D1236" s="159"/>
      <c r="E1236" s="160">
        <v>2</v>
      </c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242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6" t="s">
        <v>428</v>
      </c>
      <c r="D1237" s="159"/>
      <c r="E1237" s="160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242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">
      <c r="A1238" s="154"/>
      <c r="B1238" s="155"/>
      <c r="C1238" s="186" t="s">
        <v>1916</v>
      </c>
      <c r="D1238" s="159"/>
      <c r="E1238" s="160"/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242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6" t="s">
        <v>316</v>
      </c>
      <c r="D1239" s="159"/>
      <c r="E1239" s="160"/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242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">
      <c r="A1240" s="154"/>
      <c r="B1240" s="155"/>
      <c r="C1240" s="186" t="s">
        <v>1917</v>
      </c>
      <c r="D1240" s="159"/>
      <c r="E1240" s="160">
        <v>1.9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242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6" t="s">
        <v>1906</v>
      </c>
      <c r="D1241" s="159"/>
      <c r="E1241" s="160"/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242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">
      <c r="A1242" s="154"/>
      <c r="B1242" s="155"/>
      <c r="C1242" s="186" t="s">
        <v>1918</v>
      </c>
      <c r="D1242" s="159"/>
      <c r="E1242" s="160">
        <v>1.9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242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ht="22.5" outlineLevel="1" x14ac:dyDescent="0.2">
      <c r="A1243" s="170">
        <v>189</v>
      </c>
      <c r="B1243" s="171" t="s">
        <v>1140</v>
      </c>
      <c r="C1243" s="185" t="s">
        <v>1141</v>
      </c>
      <c r="D1243" s="172" t="s">
        <v>247</v>
      </c>
      <c r="E1243" s="173">
        <v>269.3</v>
      </c>
      <c r="F1243" s="174"/>
      <c r="G1243" s="175">
        <f>ROUND(E1243*F1243,2)</f>
        <v>0</v>
      </c>
      <c r="H1243" s="158"/>
      <c r="I1243" s="157">
        <f>ROUND(E1243*H1243,2)</f>
        <v>0</v>
      </c>
      <c r="J1243" s="158"/>
      <c r="K1243" s="157">
        <f>ROUND(E1243*J1243,2)</f>
        <v>0</v>
      </c>
      <c r="L1243" s="157">
        <v>21</v>
      </c>
      <c r="M1243" s="157">
        <f>G1243*(1+L1243/100)</f>
        <v>0</v>
      </c>
      <c r="N1243" s="157">
        <v>0</v>
      </c>
      <c r="O1243" s="157">
        <f>ROUND(E1243*N1243,2)</f>
        <v>0</v>
      </c>
      <c r="P1243" s="157">
        <v>0</v>
      </c>
      <c r="Q1243" s="157">
        <f>ROUND(E1243*P1243,2)</f>
        <v>0</v>
      </c>
      <c r="R1243" s="157"/>
      <c r="S1243" s="157" t="s">
        <v>237</v>
      </c>
      <c r="T1243" s="157" t="s">
        <v>238</v>
      </c>
      <c r="U1243" s="157">
        <v>0.08</v>
      </c>
      <c r="V1243" s="157">
        <f>ROUND(E1243*U1243,2)</f>
        <v>21.54</v>
      </c>
      <c r="W1243" s="157"/>
      <c r="X1243" s="157" t="s">
        <v>239</v>
      </c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1038</v>
      </c>
      <c r="AH1243" s="147"/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6" t="s">
        <v>2217</v>
      </c>
      <c r="D1244" s="159"/>
      <c r="E1244" s="160"/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242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6" t="s">
        <v>2468</v>
      </c>
      <c r="D1245" s="159"/>
      <c r="E1245" s="160"/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242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6" t="s">
        <v>1969</v>
      </c>
      <c r="D1246" s="159"/>
      <c r="E1246" s="160">
        <v>33.700000000000003</v>
      </c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242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6" t="s">
        <v>1970</v>
      </c>
      <c r="D1247" s="159"/>
      <c r="E1247" s="160">
        <v>15.3</v>
      </c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242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6" t="s">
        <v>1979</v>
      </c>
      <c r="D1248" s="159"/>
      <c r="E1248" s="160">
        <v>10.5</v>
      </c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242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6" t="s">
        <v>1980</v>
      </c>
      <c r="D1249" s="159"/>
      <c r="E1249" s="160">
        <v>4.8</v>
      </c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242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6" t="s">
        <v>1971</v>
      </c>
      <c r="D1250" s="159"/>
      <c r="E1250" s="160">
        <v>7.1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242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6" t="s">
        <v>1972</v>
      </c>
      <c r="D1251" s="159"/>
      <c r="E1251" s="160">
        <v>7.4</v>
      </c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242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6" t="s">
        <v>1973</v>
      </c>
      <c r="D1252" s="159"/>
      <c r="E1252" s="160">
        <v>21.3</v>
      </c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242</v>
      </c>
      <c r="AH1252" s="147">
        <v>0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6" t="s">
        <v>1974</v>
      </c>
      <c r="D1253" s="159"/>
      <c r="E1253" s="160">
        <v>63.8</v>
      </c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242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54"/>
      <c r="B1254" s="155"/>
      <c r="C1254" s="186" t="s">
        <v>1975</v>
      </c>
      <c r="D1254" s="159"/>
      <c r="E1254" s="160">
        <v>64.400000000000006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242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6" t="s">
        <v>1981</v>
      </c>
      <c r="D1255" s="159"/>
      <c r="E1255" s="160">
        <v>39</v>
      </c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242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6" t="s">
        <v>428</v>
      </c>
      <c r="D1256" s="159"/>
      <c r="E1256" s="160"/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242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6" t="s">
        <v>2219</v>
      </c>
      <c r="D1257" s="159"/>
      <c r="E1257" s="160"/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242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54"/>
      <c r="B1258" s="155"/>
      <c r="C1258" s="186" t="s">
        <v>2469</v>
      </c>
      <c r="D1258" s="159"/>
      <c r="E1258" s="160">
        <v>2</v>
      </c>
      <c r="F1258" s="157"/>
      <c r="G1258" s="157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57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242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70">
        <v>190</v>
      </c>
      <c r="B1259" s="171" t="s">
        <v>1154</v>
      </c>
      <c r="C1259" s="185" t="s">
        <v>1155</v>
      </c>
      <c r="D1259" s="172" t="s">
        <v>247</v>
      </c>
      <c r="E1259" s="173">
        <v>77.854799999999997</v>
      </c>
      <c r="F1259" s="174"/>
      <c r="G1259" s="175">
        <f>ROUND(E1259*F1259,2)</f>
        <v>0</v>
      </c>
      <c r="H1259" s="158"/>
      <c r="I1259" s="157">
        <f>ROUND(E1259*H1259,2)</f>
        <v>0</v>
      </c>
      <c r="J1259" s="158"/>
      <c r="K1259" s="157">
        <f>ROUND(E1259*J1259,2)</f>
        <v>0</v>
      </c>
      <c r="L1259" s="157">
        <v>21</v>
      </c>
      <c r="M1259" s="157">
        <f>G1259*(1+L1259/100)</f>
        <v>0</v>
      </c>
      <c r="N1259" s="157">
        <v>3.0000000000000001E-3</v>
      </c>
      <c r="O1259" s="157">
        <f>ROUND(E1259*N1259,2)</f>
        <v>0.23</v>
      </c>
      <c r="P1259" s="157">
        <v>0</v>
      </c>
      <c r="Q1259" s="157">
        <f>ROUND(E1259*P1259,2)</f>
        <v>0</v>
      </c>
      <c r="R1259" s="157"/>
      <c r="S1259" s="157" t="s">
        <v>237</v>
      </c>
      <c r="T1259" s="157" t="s">
        <v>238</v>
      </c>
      <c r="U1259" s="157">
        <v>0.28000000000000003</v>
      </c>
      <c r="V1259" s="157">
        <f>ROUND(E1259*U1259,2)</f>
        <v>21.8</v>
      </c>
      <c r="W1259" s="157"/>
      <c r="X1259" s="157" t="s">
        <v>239</v>
      </c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240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6" t="s">
        <v>2427</v>
      </c>
      <c r="D1260" s="159"/>
      <c r="E1260" s="160"/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242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6" t="s">
        <v>2444</v>
      </c>
      <c r="D1261" s="159"/>
      <c r="E1261" s="160"/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242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6" t="s">
        <v>2470</v>
      </c>
      <c r="D1262" s="159"/>
      <c r="E1262" s="160">
        <v>28.02</v>
      </c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242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ht="22.5" outlineLevel="1" x14ac:dyDescent="0.2">
      <c r="A1263" s="154"/>
      <c r="B1263" s="155"/>
      <c r="C1263" s="186" t="s">
        <v>2471</v>
      </c>
      <c r="D1263" s="159"/>
      <c r="E1263" s="160">
        <v>48.844799999999999</v>
      </c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242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ht="22.5" outlineLevel="1" x14ac:dyDescent="0.2">
      <c r="A1264" s="154"/>
      <c r="B1264" s="155"/>
      <c r="C1264" s="186" t="s">
        <v>2472</v>
      </c>
      <c r="D1264" s="159"/>
      <c r="E1264" s="160">
        <v>0.99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242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70">
        <v>191</v>
      </c>
      <c r="B1265" s="171" t="s">
        <v>1166</v>
      </c>
      <c r="C1265" s="185" t="s">
        <v>1167</v>
      </c>
      <c r="D1265" s="172" t="s">
        <v>247</v>
      </c>
      <c r="E1265" s="173">
        <v>859.8048</v>
      </c>
      <c r="F1265" s="174"/>
      <c r="G1265" s="175">
        <f>ROUND(E1265*F1265,2)</f>
        <v>0</v>
      </c>
      <c r="H1265" s="158"/>
      <c r="I1265" s="157">
        <f>ROUND(E1265*H1265,2)</f>
        <v>0</v>
      </c>
      <c r="J1265" s="158"/>
      <c r="K1265" s="157">
        <f>ROUND(E1265*J1265,2)</f>
        <v>0</v>
      </c>
      <c r="L1265" s="157">
        <v>21</v>
      </c>
      <c r="M1265" s="157">
        <f>G1265*(1+L1265/100)</f>
        <v>0</v>
      </c>
      <c r="N1265" s="157">
        <v>3.3E-4</v>
      </c>
      <c r="O1265" s="157">
        <f>ROUND(E1265*N1265,2)</f>
        <v>0.28000000000000003</v>
      </c>
      <c r="P1265" s="157">
        <v>0</v>
      </c>
      <c r="Q1265" s="157">
        <f>ROUND(E1265*P1265,2)</f>
        <v>0</v>
      </c>
      <c r="R1265" s="157"/>
      <c r="S1265" s="157" t="s">
        <v>237</v>
      </c>
      <c r="T1265" s="157" t="s">
        <v>238</v>
      </c>
      <c r="U1265" s="157">
        <v>0.16</v>
      </c>
      <c r="V1265" s="157">
        <f>ROUND(E1265*U1265,2)</f>
        <v>137.57</v>
      </c>
      <c r="W1265" s="157"/>
      <c r="X1265" s="157" t="s">
        <v>239</v>
      </c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240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6" t="s">
        <v>2427</v>
      </c>
      <c r="D1266" s="159"/>
      <c r="E1266" s="160"/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242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ht="22.5" outlineLevel="1" x14ac:dyDescent="0.2">
      <c r="A1267" s="154"/>
      <c r="B1267" s="155"/>
      <c r="C1267" s="186" t="s">
        <v>2473</v>
      </c>
      <c r="D1267" s="159"/>
      <c r="E1267" s="160">
        <v>286.60160000000002</v>
      </c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242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6" t="s">
        <v>2474</v>
      </c>
      <c r="D1268" s="159"/>
      <c r="E1268" s="160">
        <v>286.60160000000002</v>
      </c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242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 x14ac:dyDescent="0.2">
      <c r="A1269" s="154"/>
      <c r="B1269" s="155"/>
      <c r="C1269" s="186" t="s">
        <v>2475</v>
      </c>
      <c r="D1269" s="159"/>
      <c r="E1269" s="160">
        <v>286.60160000000002</v>
      </c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242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70">
        <v>192</v>
      </c>
      <c r="B1270" s="171" t="s">
        <v>1174</v>
      </c>
      <c r="C1270" s="185" t="s">
        <v>1175</v>
      </c>
      <c r="D1270" s="172" t="s">
        <v>247</v>
      </c>
      <c r="E1270" s="173">
        <v>269.3</v>
      </c>
      <c r="F1270" s="174"/>
      <c r="G1270" s="175">
        <f>ROUND(E1270*F1270,2)</f>
        <v>0</v>
      </c>
      <c r="H1270" s="158"/>
      <c r="I1270" s="157">
        <f>ROUND(E1270*H1270,2)</f>
        <v>0</v>
      </c>
      <c r="J1270" s="158"/>
      <c r="K1270" s="157">
        <f>ROUND(E1270*J1270,2)</f>
        <v>0</v>
      </c>
      <c r="L1270" s="157">
        <v>21</v>
      </c>
      <c r="M1270" s="157">
        <f>G1270*(1+L1270/100)</f>
        <v>0</v>
      </c>
      <c r="N1270" s="157">
        <v>1.0000000000000001E-5</v>
      </c>
      <c r="O1270" s="157">
        <f>ROUND(E1270*N1270,2)</f>
        <v>0</v>
      </c>
      <c r="P1270" s="157">
        <v>0</v>
      </c>
      <c r="Q1270" s="157">
        <f>ROUND(E1270*P1270,2)</f>
        <v>0</v>
      </c>
      <c r="R1270" s="157"/>
      <c r="S1270" s="157" t="s">
        <v>237</v>
      </c>
      <c r="T1270" s="157" t="s">
        <v>238</v>
      </c>
      <c r="U1270" s="157">
        <v>7.0000000000000007E-2</v>
      </c>
      <c r="V1270" s="157">
        <f>ROUND(E1270*U1270,2)</f>
        <v>18.850000000000001</v>
      </c>
      <c r="W1270" s="157"/>
      <c r="X1270" s="157" t="s">
        <v>239</v>
      </c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240</v>
      </c>
      <c r="AH1270" s="147"/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6" t="s">
        <v>2217</v>
      </c>
      <c r="D1271" s="159"/>
      <c r="E1271" s="160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242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6" t="s">
        <v>1906</v>
      </c>
      <c r="D1272" s="159"/>
      <c r="E1272" s="160"/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242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6" t="s">
        <v>1969</v>
      </c>
      <c r="D1273" s="159"/>
      <c r="E1273" s="160">
        <v>33.700000000000003</v>
      </c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242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6" t="s">
        <v>1970</v>
      </c>
      <c r="D1274" s="159"/>
      <c r="E1274" s="160">
        <v>15.3</v>
      </c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242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6" t="s">
        <v>1979</v>
      </c>
      <c r="D1275" s="159"/>
      <c r="E1275" s="160">
        <v>10.5</v>
      </c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242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6" t="s">
        <v>1980</v>
      </c>
      <c r="D1276" s="159"/>
      <c r="E1276" s="160">
        <v>4.8</v>
      </c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242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6" t="s">
        <v>1971</v>
      </c>
      <c r="D1277" s="159"/>
      <c r="E1277" s="160">
        <v>7.1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242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6" t="s">
        <v>1972</v>
      </c>
      <c r="D1278" s="159"/>
      <c r="E1278" s="160">
        <v>7.4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242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6" t="s">
        <v>1973</v>
      </c>
      <c r="D1279" s="159"/>
      <c r="E1279" s="160">
        <v>21.3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242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6" t="s">
        <v>1974</v>
      </c>
      <c r="D1280" s="159"/>
      <c r="E1280" s="160">
        <v>63.8</v>
      </c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242</v>
      </c>
      <c r="AH1280" s="147">
        <v>0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6" t="s">
        <v>1975</v>
      </c>
      <c r="D1281" s="159"/>
      <c r="E1281" s="160">
        <v>64.400000000000006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242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6" t="s">
        <v>1981</v>
      </c>
      <c r="D1282" s="159"/>
      <c r="E1282" s="160">
        <v>39</v>
      </c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242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6" t="s">
        <v>428</v>
      </c>
      <c r="D1283" s="159"/>
      <c r="E1283" s="160"/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242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6" t="s">
        <v>2219</v>
      </c>
      <c r="D1284" s="159"/>
      <c r="E1284" s="160"/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242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6" t="s">
        <v>2221</v>
      </c>
      <c r="D1285" s="159"/>
      <c r="E1285" s="160">
        <v>2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242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ht="22.5" outlineLevel="1" x14ac:dyDescent="0.2">
      <c r="A1286" s="170">
        <v>193</v>
      </c>
      <c r="B1286" s="171" t="s">
        <v>2476</v>
      </c>
      <c r="C1286" s="185" t="s">
        <v>2477</v>
      </c>
      <c r="D1286" s="172" t="s">
        <v>247</v>
      </c>
      <c r="E1286" s="173">
        <v>28.2</v>
      </c>
      <c r="F1286" s="174"/>
      <c r="G1286" s="175">
        <f>ROUND(E1286*F1286,2)</f>
        <v>0</v>
      </c>
      <c r="H1286" s="158"/>
      <c r="I1286" s="157">
        <f>ROUND(E1286*H1286,2)</f>
        <v>0</v>
      </c>
      <c r="J1286" s="158"/>
      <c r="K1286" s="157">
        <f>ROUND(E1286*J1286,2)</f>
        <v>0</v>
      </c>
      <c r="L1286" s="157">
        <v>21</v>
      </c>
      <c r="M1286" s="157">
        <f>G1286*(1+L1286/100)</f>
        <v>0</v>
      </c>
      <c r="N1286" s="157">
        <v>0</v>
      </c>
      <c r="O1286" s="157">
        <f>ROUND(E1286*N1286,2)</f>
        <v>0</v>
      </c>
      <c r="P1286" s="157">
        <v>0</v>
      </c>
      <c r="Q1286" s="157">
        <f>ROUND(E1286*P1286,2)</f>
        <v>0</v>
      </c>
      <c r="R1286" s="157"/>
      <c r="S1286" s="157" t="s">
        <v>260</v>
      </c>
      <c r="T1286" s="157" t="s">
        <v>261</v>
      </c>
      <c r="U1286" s="157">
        <v>0</v>
      </c>
      <c r="V1286" s="157">
        <f>ROUND(E1286*U1286,2)</f>
        <v>0</v>
      </c>
      <c r="W1286" s="157"/>
      <c r="X1286" s="157" t="s">
        <v>239</v>
      </c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240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6" t="s">
        <v>2444</v>
      </c>
      <c r="D1287" s="159"/>
      <c r="E1287" s="160"/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242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54"/>
      <c r="B1288" s="155"/>
      <c r="C1288" s="186" t="s">
        <v>2478</v>
      </c>
      <c r="D1288" s="159"/>
      <c r="E1288" s="160">
        <v>28.2</v>
      </c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57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242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70">
        <v>194</v>
      </c>
      <c r="B1289" s="171" t="s">
        <v>1189</v>
      </c>
      <c r="C1289" s="185" t="s">
        <v>1190</v>
      </c>
      <c r="D1289" s="172" t="s">
        <v>454</v>
      </c>
      <c r="E1289" s="173">
        <v>560</v>
      </c>
      <c r="F1289" s="174"/>
      <c r="G1289" s="175">
        <f>ROUND(E1289*F1289,2)</f>
        <v>0</v>
      </c>
      <c r="H1289" s="158"/>
      <c r="I1289" s="157">
        <f>ROUND(E1289*H1289,2)</f>
        <v>0</v>
      </c>
      <c r="J1289" s="158"/>
      <c r="K1289" s="157">
        <f>ROUND(E1289*J1289,2)</f>
        <v>0</v>
      </c>
      <c r="L1289" s="157">
        <v>21</v>
      </c>
      <c r="M1289" s="157">
        <f>G1289*(1+L1289/100)</f>
        <v>0</v>
      </c>
      <c r="N1289" s="157">
        <v>3.2000000000000003E-4</v>
      </c>
      <c r="O1289" s="157">
        <f>ROUND(E1289*N1289,2)</f>
        <v>0.18</v>
      </c>
      <c r="P1289" s="157">
        <v>0</v>
      </c>
      <c r="Q1289" s="157">
        <f>ROUND(E1289*P1289,2)</f>
        <v>0</v>
      </c>
      <c r="R1289" s="157"/>
      <c r="S1289" s="157" t="s">
        <v>237</v>
      </c>
      <c r="T1289" s="157" t="s">
        <v>238</v>
      </c>
      <c r="U1289" s="157">
        <v>0</v>
      </c>
      <c r="V1289" s="157">
        <f>ROUND(E1289*U1289,2)</f>
        <v>0</v>
      </c>
      <c r="W1289" s="157"/>
      <c r="X1289" s="157" t="s">
        <v>239</v>
      </c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254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6" t="s">
        <v>2479</v>
      </c>
      <c r="D1290" s="159"/>
      <c r="E1290" s="160">
        <v>560</v>
      </c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242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">
      <c r="A1291" s="170">
        <v>195</v>
      </c>
      <c r="B1291" s="171" t="s">
        <v>1192</v>
      </c>
      <c r="C1291" s="185" t="s">
        <v>1193</v>
      </c>
      <c r="D1291" s="172" t="s">
        <v>236</v>
      </c>
      <c r="E1291" s="173">
        <v>2.3536800000000002</v>
      </c>
      <c r="F1291" s="174"/>
      <c r="G1291" s="175">
        <f>ROUND(E1291*F1291,2)</f>
        <v>0</v>
      </c>
      <c r="H1291" s="158"/>
      <c r="I1291" s="157">
        <f>ROUND(E1291*H1291,2)</f>
        <v>0</v>
      </c>
      <c r="J1291" s="158"/>
      <c r="K1291" s="157">
        <f>ROUND(E1291*J1291,2)</f>
        <v>0</v>
      </c>
      <c r="L1291" s="157">
        <v>21</v>
      </c>
      <c r="M1291" s="157">
        <f>G1291*(1+L1291/100)</f>
        <v>0</v>
      </c>
      <c r="N1291" s="157">
        <v>0.03</v>
      </c>
      <c r="O1291" s="157">
        <f>ROUND(E1291*N1291,2)</f>
        <v>7.0000000000000007E-2</v>
      </c>
      <c r="P1291" s="157">
        <v>0</v>
      </c>
      <c r="Q1291" s="157">
        <f>ROUND(E1291*P1291,2)</f>
        <v>0</v>
      </c>
      <c r="R1291" s="157" t="s">
        <v>404</v>
      </c>
      <c r="S1291" s="157" t="s">
        <v>237</v>
      </c>
      <c r="T1291" s="157" t="s">
        <v>238</v>
      </c>
      <c r="U1291" s="157">
        <v>0</v>
      </c>
      <c r="V1291" s="157">
        <f>ROUND(E1291*U1291,2)</f>
        <v>0</v>
      </c>
      <c r="W1291" s="157"/>
      <c r="X1291" s="157" t="s">
        <v>405</v>
      </c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406</v>
      </c>
      <c r="AH1291" s="147"/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6" t="s">
        <v>2427</v>
      </c>
      <c r="D1292" s="159"/>
      <c r="E1292" s="160"/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242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">
      <c r="A1293" s="154"/>
      <c r="B1293" s="155"/>
      <c r="C1293" s="188" t="s">
        <v>275</v>
      </c>
      <c r="D1293" s="161"/>
      <c r="E1293" s="162"/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242</v>
      </c>
      <c r="AH1293" s="147"/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9" t="s">
        <v>2480</v>
      </c>
      <c r="D1294" s="161"/>
      <c r="E1294" s="162"/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242</v>
      </c>
      <c r="AH1294" s="147">
        <v>2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9" t="s">
        <v>2481</v>
      </c>
      <c r="D1295" s="161"/>
      <c r="E1295" s="162">
        <v>28.02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242</v>
      </c>
      <c r="AH1295" s="147">
        <v>2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">
      <c r="A1296" s="154"/>
      <c r="B1296" s="155"/>
      <c r="C1296" s="188" t="s">
        <v>277</v>
      </c>
      <c r="D1296" s="161"/>
      <c r="E1296" s="162"/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57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242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6" t="s">
        <v>2482</v>
      </c>
      <c r="D1297" s="159"/>
      <c r="E1297" s="160">
        <v>2.3536800000000002</v>
      </c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242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">
      <c r="A1298" s="170">
        <v>196</v>
      </c>
      <c r="B1298" s="171" t="s">
        <v>1206</v>
      </c>
      <c r="C1298" s="185" t="s">
        <v>1207</v>
      </c>
      <c r="D1298" s="172" t="s">
        <v>236</v>
      </c>
      <c r="E1298" s="173">
        <v>70.463849999999994</v>
      </c>
      <c r="F1298" s="174"/>
      <c r="G1298" s="175">
        <f>ROUND(E1298*F1298,2)</f>
        <v>0</v>
      </c>
      <c r="H1298" s="158"/>
      <c r="I1298" s="157">
        <f>ROUND(E1298*H1298,2)</f>
        <v>0</v>
      </c>
      <c r="J1298" s="158"/>
      <c r="K1298" s="157">
        <f>ROUND(E1298*J1298,2)</f>
        <v>0</v>
      </c>
      <c r="L1298" s="157">
        <v>21</v>
      </c>
      <c r="M1298" s="157">
        <f>G1298*(1+L1298/100)</f>
        <v>0</v>
      </c>
      <c r="N1298" s="157">
        <v>0.02</v>
      </c>
      <c r="O1298" s="157">
        <f>ROUND(E1298*N1298,2)</f>
        <v>1.41</v>
      </c>
      <c r="P1298" s="157">
        <v>0</v>
      </c>
      <c r="Q1298" s="157">
        <f>ROUND(E1298*P1298,2)</f>
        <v>0</v>
      </c>
      <c r="R1298" s="157" t="s">
        <v>404</v>
      </c>
      <c r="S1298" s="157" t="s">
        <v>237</v>
      </c>
      <c r="T1298" s="157" t="s">
        <v>238</v>
      </c>
      <c r="U1298" s="157">
        <v>0</v>
      </c>
      <c r="V1298" s="157">
        <f>ROUND(E1298*U1298,2)</f>
        <v>0</v>
      </c>
      <c r="W1298" s="157"/>
      <c r="X1298" s="157" t="s">
        <v>405</v>
      </c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1208</v>
      </c>
      <c r="AH1298" s="147"/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 x14ac:dyDescent="0.2">
      <c r="A1299" s="154"/>
      <c r="B1299" s="155"/>
      <c r="C1299" s="186" t="s">
        <v>2427</v>
      </c>
      <c r="D1299" s="159"/>
      <c r="E1299" s="160"/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242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275</v>
      </c>
      <c r="D1300" s="161"/>
      <c r="E1300" s="162"/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242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9" t="s">
        <v>2480</v>
      </c>
      <c r="D1301" s="161"/>
      <c r="E1301" s="162"/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242</v>
      </c>
      <c r="AH1301" s="147">
        <v>2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ht="22.5" outlineLevel="1" x14ac:dyDescent="0.2">
      <c r="A1302" s="154"/>
      <c r="B1302" s="155"/>
      <c r="C1302" s="189" t="s">
        <v>2483</v>
      </c>
      <c r="D1302" s="161"/>
      <c r="E1302" s="162">
        <v>3.9075799999999998</v>
      </c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57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242</v>
      </c>
      <c r="AH1302" s="147">
        <v>2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ht="22.5" outlineLevel="1" x14ac:dyDescent="0.2">
      <c r="A1303" s="154"/>
      <c r="B1303" s="155"/>
      <c r="C1303" s="189" t="s">
        <v>2484</v>
      </c>
      <c r="D1303" s="161"/>
      <c r="E1303" s="162">
        <v>0.14849999999999999</v>
      </c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242</v>
      </c>
      <c r="AH1303" s="147">
        <v>2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 x14ac:dyDescent="0.2">
      <c r="A1304" s="154"/>
      <c r="B1304" s="155"/>
      <c r="C1304" s="188" t="s">
        <v>277</v>
      </c>
      <c r="D1304" s="161"/>
      <c r="E1304" s="162"/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242</v>
      </c>
      <c r="AH1304" s="147"/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">
      <c r="A1305" s="154"/>
      <c r="B1305" s="155"/>
      <c r="C1305" s="186" t="s">
        <v>2485</v>
      </c>
      <c r="D1305" s="159"/>
      <c r="E1305" s="160">
        <v>4.2588800000000004</v>
      </c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242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6" t="s">
        <v>428</v>
      </c>
      <c r="D1306" s="159"/>
      <c r="E1306" s="160"/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242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6" t="s">
        <v>2427</v>
      </c>
      <c r="D1307" s="159"/>
      <c r="E1307" s="160"/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242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">
      <c r="A1308" s="154"/>
      <c r="B1308" s="155"/>
      <c r="C1308" s="188" t="s">
        <v>275</v>
      </c>
      <c r="D1308" s="161"/>
      <c r="E1308" s="162"/>
      <c r="F1308" s="157"/>
      <c r="G1308" s="157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57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242</v>
      </c>
      <c r="AH1308" s="147"/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ht="22.5" outlineLevel="1" x14ac:dyDescent="0.2">
      <c r="A1309" s="154"/>
      <c r="B1309" s="155"/>
      <c r="C1309" s="189" t="s">
        <v>2486</v>
      </c>
      <c r="D1309" s="161"/>
      <c r="E1309" s="162">
        <v>28.660160000000001</v>
      </c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242</v>
      </c>
      <c r="AH1309" s="147">
        <v>2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ht="22.5" outlineLevel="1" x14ac:dyDescent="0.2">
      <c r="A1310" s="154"/>
      <c r="B1310" s="155"/>
      <c r="C1310" s="189" t="s">
        <v>2487</v>
      </c>
      <c r="D1310" s="161"/>
      <c r="E1310" s="162">
        <v>34.392189999999999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242</v>
      </c>
      <c r="AH1310" s="147">
        <v>2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54"/>
      <c r="B1311" s="155"/>
      <c r="C1311" s="188" t="s">
        <v>277</v>
      </c>
      <c r="D1311" s="161"/>
      <c r="E1311" s="162"/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242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6" t="s">
        <v>2488</v>
      </c>
      <c r="D1312" s="159"/>
      <c r="E1312" s="160">
        <v>66.204970000000003</v>
      </c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242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70">
        <v>197</v>
      </c>
      <c r="B1313" s="171" t="s">
        <v>2489</v>
      </c>
      <c r="C1313" s="185" t="s">
        <v>2490</v>
      </c>
      <c r="D1313" s="172" t="s">
        <v>236</v>
      </c>
      <c r="E1313" s="173">
        <v>0.39600000000000002</v>
      </c>
      <c r="F1313" s="174"/>
      <c r="G1313" s="175">
        <f>ROUND(E1313*F1313,2)</f>
        <v>0</v>
      </c>
      <c r="H1313" s="158"/>
      <c r="I1313" s="157">
        <f>ROUND(E1313*H1313,2)</f>
        <v>0</v>
      </c>
      <c r="J1313" s="158"/>
      <c r="K1313" s="157">
        <f>ROUND(E1313*J1313,2)</f>
        <v>0</v>
      </c>
      <c r="L1313" s="157">
        <v>21</v>
      </c>
      <c r="M1313" s="157">
        <f>G1313*(1+L1313/100)</f>
        <v>0</v>
      </c>
      <c r="N1313" s="157">
        <v>2.5000000000000001E-2</v>
      </c>
      <c r="O1313" s="157">
        <f>ROUND(E1313*N1313,2)</f>
        <v>0.01</v>
      </c>
      <c r="P1313" s="157">
        <v>0</v>
      </c>
      <c r="Q1313" s="157">
        <f>ROUND(E1313*P1313,2)</f>
        <v>0</v>
      </c>
      <c r="R1313" s="157" t="s">
        <v>404</v>
      </c>
      <c r="S1313" s="157" t="s">
        <v>237</v>
      </c>
      <c r="T1313" s="157" t="s">
        <v>238</v>
      </c>
      <c r="U1313" s="157">
        <v>0</v>
      </c>
      <c r="V1313" s="157">
        <f>ROUND(E1313*U1313,2)</f>
        <v>0</v>
      </c>
      <c r="W1313" s="157"/>
      <c r="X1313" s="157" t="s">
        <v>405</v>
      </c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1208</v>
      </c>
      <c r="AH1313" s="147"/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 x14ac:dyDescent="0.2">
      <c r="A1314" s="154"/>
      <c r="B1314" s="155"/>
      <c r="C1314" s="188" t="s">
        <v>275</v>
      </c>
      <c r="D1314" s="161"/>
      <c r="E1314" s="162"/>
      <c r="F1314" s="157"/>
      <c r="G1314" s="157"/>
      <c r="H1314" s="157"/>
      <c r="I1314" s="157"/>
      <c r="J1314" s="157"/>
      <c r="K1314" s="157"/>
      <c r="L1314" s="157"/>
      <c r="M1314" s="157"/>
      <c r="N1314" s="157"/>
      <c r="O1314" s="157"/>
      <c r="P1314" s="157"/>
      <c r="Q1314" s="157"/>
      <c r="R1314" s="157"/>
      <c r="S1314" s="157"/>
      <c r="T1314" s="157"/>
      <c r="U1314" s="157"/>
      <c r="V1314" s="157"/>
      <c r="W1314" s="157"/>
      <c r="X1314" s="157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242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9" t="s">
        <v>2235</v>
      </c>
      <c r="D1315" s="161"/>
      <c r="E1315" s="162"/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242</v>
      </c>
      <c r="AH1315" s="147">
        <v>2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9" t="s">
        <v>2491</v>
      </c>
      <c r="D1316" s="161"/>
      <c r="E1316" s="162">
        <v>0.36</v>
      </c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242</v>
      </c>
      <c r="AH1316" s="147">
        <v>2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8" t="s">
        <v>277</v>
      </c>
      <c r="D1317" s="161"/>
      <c r="E1317" s="162"/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242</v>
      </c>
      <c r="AH1317" s="147"/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6" t="s">
        <v>2492</v>
      </c>
      <c r="D1318" s="159"/>
      <c r="E1318" s="160">
        <v>0.39600000000000002</v>
      </c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242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70">
        <v>198</v>
      </c>
      <c r="B1319" s="171" t="s">
        <v>1221</v>
      </c>
      <c r="C1319" s="185" t="s">
        <v>1222</v>
      </c>
      <c r="D1319" s="172" t="s">
        <v>236</v>
      </c>
      <c r="E1319" s="173">
        <v>36.111800000000002</v>
      </c>
      <c r="F1319" s="174"/>
      <c r="G1319" s="175">
        <f>ROUND(E1319*F1319,2)</f>
        <v>0</v>
      </c>
      <c r="H1319" s="158"/>
      <c r="I1319" s="157">
        <f>ROUND(E1319*H1319,2)</f>
        <v>0</v>
      </c>
      <c r="J1319" s="158"/>
      <c r="K1319" s="157">
        <f>ROUND(E1319*J1319,2)</f>
        <v>0</v>
      </c>
      <c r="L1319" s="157">
        <v>21</v>
      </c>
      <c r="M1319" s="157">
        <f>G1319*(1+L1319/100)</f>
        <v>0</v>
      </c>
      <c r="N1319" s="157">
        <v>0.02</v>
      </c>
      <c r="O1319" s="157">
        <f>ROUND(E1319*N1319,2)</f>
        <v>0.72</v>
      </c>
      <c r="P1319" s="157">
        <v>0</v>
      </c>
      <c r="Q1319" s="157">
        <f>ROUND(E1319*P1319,2)</f>
        <v>0</v>
      </c>
      <c r="R1319" s="157" t="s">
        <v>404</v>
      </c>
      <c r="S1319" s="157" t="s">
        <v>237</v>
      </c>
      <c r="T1319" s="157" t="s">
        <v>238</v>
      </c>
      <c r="U1319" s="157">
        <v>0</v>
      </c>
      <c r="V1319" s="157">
        <f>ROUND(E1319*U1319,2)</f>
        <v>0</v>
      </c>
      <c r="W1319" s="157"/>
      <c r="X1319" s="157" t="s">
        <v>405</v>
      </c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406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">
      <c r="A1320" s="154"/>
      <c r="B1320" s="155"/>
      <c r="C1320" s="186" t="s">
        <v>2427</v>
      </c>
      <c r="D1320" s="159"/>
      <c r="E1320" s="160"/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57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242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275</v>
      </c>
      <c r="D1321" s="161"/>
      <c r="E1321" s="162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242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ht="22.5" outlineLevel="1" x14ac:dyDescent="0.2">
      <c r="A1322" s="154"/>
      <c r="B1322" s="155"/>
      <c r="C1322" s="189" t="s">
        <v>2493</v>
      </c>
      <c r="D1322" s="161"/>
      <c r="E1322" s="162">
        <v>34.392189999999999</v>
      </c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242</v>
      </c>
      <c r="AH1322" s="147">
        <v>2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8" t="s">
        <v>277</v>
      </c>
      <c r="D1323" s="161"/>
      <c r="E1323" s="162"/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242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6" t="s">
        <v>2494</v>
      </c>
      <c r="D1324" s="159"/>
      <c r="E1324" s="160">
        <v>36.111800000000002</v>
      </c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242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ht="22.5" outlineLevel="1" x14ac:dyDescent="0.2">
      <c r="A1325" s="170">
        <v>199</v>
      </c>
      <c r="B1325" s="171" t="s">
        <v>1238</v>
      </c>
      <c r="C1325" s="185" t="s">
        <v>2495</v>
      </c>
      <c r="D1325" s="172" t="s">
        <v>247</v>
      </c>
      <c r="E1325" s="173">
        <v>6.38</v>
      </c>
      <c r="F1325" s="174"/>
      <c r="G1325" s="175">
        <f>ROUND(E1325*F1325,2)</f>
        <v>0</v>
      </c>
      <c r="H1325" s="158"/>
      <c r="I1325" s="157">
        <f>ROUND(E1325*H1325,2)</f>
        <v>0</v>
      </c>
      <c r="J1325" s="158"/>
      <c r="K1325" s="157">
        <f>ROUND(E1325*J1325,2)</f>
        <v>0</v>
      </c>
      <c r="L1325" s="157">
        <v>21</v>
      </c>
      <c r="M1325" s="157">
        <f>G1325*(1+L1325/100)</f>
        <v>0</v>
      </c>
      <c r="N1325" s="157">
        <v>1.5E-3</v>
      </c>
      <c r="O1325" s="157">
        <f>ROUND(E1325*N1325,2)</f>
        <v>0.01</v>
      </c>
      <c r="P1325" s="157">
        <v>0</v>
      </c>
      <c r="Q1325" s="157">
        <f>ROUND(E1325*P1325,2)</f>
        <v>0</v>
      </c>
      <c r="R1325" s="157" t="s">
        <v>404</v>
      </c>
      <c r="S1325" s="157" t="s">
        <v>237</v>
      </c>
      <c r="T1325" s="157" t="s">
        <v>238</v>
      </c>
      <c r="U1325" s="157">
        <v>0</v>
      </c>
      <c r="V1325" s="157">
        <f>ROUND(E1325*U1325,2)</f>
        <v>0</v>
      </c>
      <c r="W1325" s="157"/>
      <c r="X1325" s="157" t="s">
        <v>405</v>
      </c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406</v>
      </c>
      <c r="AH1325" s="147"/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">
      <c r="A1326" s="154"/>
      <c r="B1326" s="155"/>
      <c r="C1326" s="188" t="s">
        <v>275</v>
      </c>
      <c r="D1326" s="161"/>
      <c r="E1326" s="162"/>
      <c r="F1326" s="157"/>
      <c r="G1326" s="157"/>
      <c r="H1326" s="157"/>
      <c r="I1326" s="157"/>
      <c r="J1326" s="157"/>
      <c r="K1326" s="157"/>
      <c r="L1326" s="157"/>
      <c r="M1326" s="157"/>
      <c r="N1326" s="157"/>
      <c r="O1326" s="157"/>
      <c r="P1326" s="157"/>
      <c r="Q1326" s="157"/>
      <c r="R1326" s="157"/>
      <c r="S1326" s="157"/>
      <c r="T1326" s="157"/>
      <c r="U1326" s="157"/>
      <c r="V1326" s="157"/>
      <c r="W1326" s="157"/>
      <c r="X1326" s="157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242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9" t="s">
        <v>2195</v>
      </c>
      <c r="D1327" s="161"/>
      <c r="E1327" s="162"/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242</v>
      </c>
      <c r="AH1327" s="147">
        <v>2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9" t="s">
        <v>1498</v>
      </c>
      <c r="D1328" s="161"/>
      <c r="E1328" s="162"/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242</v>
      </c>
      <c r="AH1328" s="147">
        <v>2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9" t="s">
        <v>2197</v>
      </c>
      <c r="D1329" s="161"/>
      <c r="E1329" s="162">
        <v>2</v>
      </c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242</v>
      </c>
      <c r="AH1329" s="147">
        <v>2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9" t="s">
        <v>441</v>
      </c>
      <c r="D1330" s="161"/>
      <c r="E1330" s="162"/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242</v>
      </c>
      <c r="AH1330" s="147">
        <v>2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9" t="s">
        <v>2198</v>
      </c>
      <c r="D1331" s="161"/>
      <c r="E1331" s="162"/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242</v>
      </c>
      <c r="AH1331" s="147">
        <v>2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9" t="s">
        <v>438</v>
      </c>
      <c r="D1332" s="161"/>
      <c r="E1332" s="162"/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242</v>
      </c>
      <c r="AH1332" s="147">
        <v>2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9" t="s">
        <v>2200</v>
      </c>
      <c r="D1333" s="161"/>
      <c r="E1333" s="162">
        <v>1.9</v>
      </c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242</v>
      </c>
      <c r="AH1333" s="147">
        <v>2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9" t="s">
        <v>2201</v>
      </c>
      <c r="D1334" s="161"/>
      <c r="E1334" s="162"/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242</v>
      </c>
      <c r="AH1334" s="147">
        <v>2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9" t="s">
        <v>2202</v>
      </c>
      <c r="D1335" s="161"/>
      <c r="E1335" s="162">
        <v>1.9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242</v>
      </c>
      <c r="AH1335" s="147">
        <v>2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277</v>
      </c>
      <c r="D1336" s="161"/>
      <c r="E1336" s="162"/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242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6" t="s">
        <v>2496</v>
      </c>
      <c r="D1337" s="159"/>
      <c r="E1337" s="160">
        <v>6.38</v>
      </c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242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ht="22.5" outlineLevel="1" x14ac:dyDescent="0.2">
      <c r="A1338" s="170">
        <v>200</v>
      </c>
      <c r="B1338" s="171" t="s">
        <v>1247</v>
      </c>
      <c r="C1338" s="185" t="s">
        <v>1248</v>
      </c>
      <c r="D1338" s="172" t="s">
        <v>247</v>
      </c>
      <c r="E1338" s="173">
        <v>280.66500000000002</v>
      </c>
      <c r="F1338" s="174"/>
      <c r="G1338" s="175">
        <f>ROUND(E1338*F1338,2)</f>
        <v>0</v>
      </c>
      <c r="H1338" s="158"/>
      <c r="I1338" s="157">
        <f>ROUND(E1338*H1338,2)</f>
        <v>0</v>
      </c>
      <c r="J1338" s="158"/>
      <c r="K1338" s="157">
        <f>ROUND(E1338*J1338,2)</f>
        <v>0</v>
      </c>
      <c r="L1338" s="157">
        <v>21</v>
      </c>
      <c r="M1338" s="157">
        <f>G1338*(1+L1338/100)</f>
        <v>0</v>
      </c>
      <c r="N1338" s="157">
        <v>4.0000000000000001E-3</v>
      </c>
      <c r="O1338" s="157">
        <f>ROUND(E1338*N1338,2)</f>
        <v>1.1200000000000001</v>
      </c>
      <c r="P1338" s="157">
        <v>0</v>
      </c>
      <c r="Q1338" s="157">
        <f>ROUND(E1338*P1338,2)</f>
        <v>0</v>
      </c>
      <c r="R1338" s="157" t="s">
        <v>404</v>
      </c>
      <c r="S1338" s="157" t="s">
        <v>237</v>
      </c>
      <c r="T1338" s="157" t="s">
        <v>238</v>
      </c>
      <c r="U1338" s="157">
        <v>0</v>
      </c>
      <c r="V1338" s="157">
        <f>ROUND(E1338*U1338,2)</f>
        <v>0</v>
      </c>
      <c r="W1338" s="157"/>
      <c r="X1338" s="157" t="s">
        <v>405</v>
      </c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406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275</v>
      </c>
      <c r="D1339" s="161"/>
      <c r="E1339" s="162"/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242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9" t="s">
        <v>2222</v>
      </c>
      <c r="D1340" s="161"/>
      <c r="E1340" s="162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242</v>
      </c>
      <c r="AH1340" s="147">
        <v>2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9" t="s">
        <v>2497</v>
      </c>
      <c r="D1341" s="161"/>
      <c r="E1341" s="162"/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242</v>
      </c>
      <c r="AH1341" s="147">
        <v>2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9" t="s">
        <v>2224</v>
      </c>
      <c r="D1342" s="161"/>
      <c r="E1342" s="162">
        <v>33.700000000000003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242</v>
      </c>
      <c r="AH1342" s="147">
        <v>2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9" t="s">
        <v>2225</v>
      </c>
      <c r="D1343" s="161"/>
      <c r="E1343" s="162">
        <v>15.3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242</v>
      </c>
      <c r="AH1343" s="147">
        <v>2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89" t="s">
        <v>2226</v>
      </c>
      <c r="D1344" s="161"/>
      <c r="E1344" s="162">
        <v>10.5</v>
      </c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242</v>
      </c>
      <c r="AH1344" s="147">
        <v>2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89" t="s">
        <v>2227</v>
      </c>
      <c r="D1345" s="161"/>
      <c r="E1345" s="162">
        <v>4.8</v>
      </c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242</v>
      </c>
      <c r="AH1345" s="147">
        <v>2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9" t="s">
        <v>2228</v>
      </c>
      <c r="D1346" s="161"/>
      <c r="E1346" s="162">
        <v>7.1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242</v>
      </c>
      <c r="AH1346" s="147">
        <v>2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9" t="s">
        <v>2229</v>
      </c>
      <c r="D1347" s="161"/>
      <c r="E1347" s="162">
        <v>7.4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242</v>
      </c>
      <c r="AH1347" s="147">
        <v>2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9" t="s">
        <v>2230</v>
      </c>
      <c r="D1348" s="161"/>
      <c r="E1348" s="162">
        <v>21.3</v>
      </c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242</v>
      </c>
      <c r="AH1348" s="147">
        <v>2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9" t="s">
        <v>2231</v>
      </c>
      <c r="D1349" s="161"/>
      <c r="E1349" s="162">
        <v>63.8</v>
      </c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242</v>
      </c>
      <c r="AH1349" s="147">
        <v>2</v>
      </c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9" t="s">
        <v>2232</v>
      </c>
      <c r="D1350" s="161"/>
      <c r="E1350" s="162">
        <v>64.400000000000006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242</v>
      </c>
      <c r="AH1350" s="147">
        <v>2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/>
      <c r="B1351" s="155"/>
      <c r="C1351" s="189" t="s">
        <v>2233</v>
      </c>
      <c r="D1351" s="161"/>
      <c r="E1351" s="162">
        <v>39</v>
      </c>
      <c r="F1351" s="157"/>
      <c r="G1351" s="157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57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242</v>
      </c>
      <c r="AH1351" s="147">
        <v>2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 x14ac:dyDescent="0.2">
      <c r="A1352" s="154"/>
      <c r="B1352" s="155"/>
      <c r="C1352" s="188" t="s">
        <v>277</v>
      </c>
      <c r="D1352" s="161"/>
      <c r="E1352" s="162"/>
      <c r="F1352" s="157"/>
      <c r="G1352" s="157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57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242</v>
      </c>
      <c r="AH1352" s="147"/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 x14ac:dyDescent="0.2">
      <c r="A1353" s="154"/>
      <c r="B1353" s="155"/>
      <c r="C1353" s="186" t="s">
        <v>2498</v>
      </c>
      <c r="D1353" s="159"/>
      <c r="E1353" s="160">
        <v>280.66500000000002</v>
      </c>
      <c r="F1353" s="157"/>
      <c r="G1353" s="157"/>
      <c r="H1353" s="157"/>
      <c r="I1353" s="157"/>
      <c r="J1353" s="157"/>
      <c r="K1353" s="157"/>
      <c r="L1353" s="157"/>
      <c r="M1353" s="157"/>
      <c r="N1353" s="157"/>
      <c r="O1353" s="157"/>
      <c r="P1353" s="157"/>
      <c r="Q1353" s="157"/>
      <c r="R1353" s="157"/>
      <c r="S1353" s="157"/>
      <c r="T1353" s="157"/>
      <c r="U1353" s="157"/>
      <c r="V1353" s="157"/>
      <c r="W1353" s="157"/>
      <c r="X1353" s="157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242</v>
      </c>
      <c r="AH1353" s="147">
        <v>0</v>
      </c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>
        <v>201</v>
      </c>
      <c r="B1354" s="155" t="s">
        <v>1256</v>
      </c>
      <c r="C1354" s="190" t="s">
        <v>1257</v>
      </c>
      <c r="D1354" s="156" t="s">
        <v>0</v>
      </c>
      <c r="E1354" s="182"/>
      <c r="F1354" s="158"/>
      <c r="G1354" s="157">
        <f>ROUND(E1354*F1354,2)</f>
        <v>0</v>
      </c>
      <c r="H1354" s="158"/>
      <c r="I1354" s="157">
        <f>ROUND(E1354*H1354,2)</f>
        <v>0</v>
      </c>
      <c r="J1354" s="158"/>
      <c r="K1354" s="157">
        <f>ROUND(E1354*J1354,2)</f>
        <v>0</v>
      </c>
      <c r="L1354" s="157">
        <v>21</v>
      </c>
      <c r="M1354" s="157">
        <f>G1354*(1+L1354/100)</f>
        <v>0</v>
      </c>
      <c r="N1354" s="157">
        <v>0</v>
      </c>
      <c r="O1354" s="157">
        <f>ROUND(E1354*N1354,2)</f>
        <v>0</v>
      </c>
      <c r="P1354" s="157">
        <v>0</v>
      </c>
      <c r="Q1354" s="157">
        <f>ROUND(E1354*P1354,2)</f>
        <v>0</v>
      </c>
      <c r="R1354" s="157"/>
      <c r="S1354" s="157" t="s">
        <v>237</v>
      </c>
      <c r="T1354" s="157" t="s">
        <v>238</v>
      </c>
      <c r="U1354" s="157">
        <v>0</v>
      </c>
      <c r="V1354" s="157">
        <f>ROUND(E1354*U1354,2)</f>
        <v>0</v>
      </c>
      <c r="W1354" s="157"/>
      <c r="X1354" s="157" t="s">
        <v>1030</v>
      </c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1031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x14ac:dyDescent="0.2">
      <c r="A1355" s="164" t="s">
        <v>232</v>
      </c>
      <c r="B1355" s="165" t="s">
        <v>171</v>
      </c>
      <c r="C1355" s="184" t="s">
        <v>172</v>
      </c>
      <c r="D1355" s="166"/>
      <c r="E1355" s="167"/>
      <c r="F1355" s="168"/>
      <c r="G1355" s="169">
        <f>SUMIF(AG1356:AG1363,"&lt;&gt;NOR",G1356:G1363)</f>
        <v>0</v>
      </c>
      <c r="H1355" s="163"/>
      <c r="I1355" s="163">
        <f>SUM(I1356:I1363)</f>
        <v>0</v>
      </c>
      <c r="J1355" s="163"/>
      <c r="K1355" s="163">
        <f>SUM(K1356:K1363)</f>
        <v>0</v>
      </c>
      <c r="L1355" s="163"/>
      <c r="M1355" s="163">
        <f>SUM(M1356:M1363)</f>
        <v>0</v>
      </c>
      <c r="N1355" s="163"/>
      <c r="O1355" s="163">
        <f>SUM(O1356:O1363)</f>
        <v>1.0999999999999999</v>
      </c>
      <c r="P1355" s="163"/>
      <c r="Q1355" s="163">
        <f>SUM(Q1356:Q1363)</f>
        <v>0</v>
      </c>
      <c r="R1355" s="163"/>
      <c r="S1355" s="163"/>
      <c r="T1355" s="163"/>
      <c r="U1355" s="163"/>
      <c r="V1355" s="163">
        <f>SUM(V1356:V1363)</f>
        <v>81.09</v>
      </c>
      <c r="W1355" s="163"/>
      <c r="X1355" s="163"/>
      <c r="AG1355" t="s">
        <v>233</v>
      </c>
    </row>
    <row r="1356" spans="1:60" outlineLevel="1" x14ac:dyDescent="0.2">
      <c r="A1356" s="176">
        <v>202</v>
      </c>
      <c r="B1356" s="177" t="s">
        <v>1258</v>
      </c>
      <c r="C1356" s="187" t="s">
        <v>1259</v>
      </c>
      <c r="D1356" s="178" t="s">
        <v>301</v>
      </c>
      <c r="E1356" s="179">
        <v>2</v>
      </c>
      <c r="F1356" s="180"/>
      <c r="G1356" s="181">
        <f>ROUND(E1356*F1356,2)</f>
        <v>0</v>
      </c>
      <c r="H1356" s="158"/>
      <c r="I1356" s="157">
        <f>ROUND(E1356*H1356,2)</f>
        <v>0</v>
      </c>
      <c r="J1356" s="158"/>
      <c r="K1356" s="157">
        <f>ROUND(E1356*J1356,2)</f>
        <v>0</v>
      </c>
      <c r="L1356" s="157">
        <v>21</v>
      </c>
      <c r="M1356" s="157">
        <f>G1356*(1+L1356/100)</f>
        <v>0</v>
      </c>
      <c r="N1356" s="157">
        <v>0.14369000000000001</v>
      </c>
      <c r="O1356" s="157">
        <f>ROUND(E1356*N1356,2)</f>
        <v>0.28999999999999998</v>
      </c>
      <c r="P1356" s="157">
        <v>0</v>
      </c>
      <c r="Q1356" s="157">
        <f>ROUND(E1356*P1356,2)</f>
        <v>0</v>
      </c>
      <c r="R1356" s="157"/>
      <c r="S1356" s="157" t="s">
        <v>237</v>
      </c>
      <c r="T1356" s="157" t="s">
        <v>238</v>
      </c>
      <c r="U1356" s="157">
        <v>30</v>
      </c>
      <c r="V1356" s="157">
        <f>ROUND(E1356*U1356,2)</f>
        <v>60</v>
      </c>
      <c r="W1356" s="157"/>
      <c r="X1356" s="157" t="s">
        <v>239</v>
      </c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240</v>
      </c>
      <c r="AH1356" s="147"/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ht="22.5" outlineLevel="1" x14ac:dyDescent="0.2">
      <c r="A1357" s="170">
        <v>203</v>
      </c>
      <c r="B1357" s="171" t="s">
        <v>1261</v>
      </c>
      <c r="C1357" s="185" t="s">
        <v>1262</v>
      </c>
      <c r="D1357" s="172" t="s">
        <v>247</v>
      </c>
      <c r="E1357" s="173">
        <v>28.2</v>
      </c>
      <c r="F1357" s="174"/>
      <c r="G1357" s="175">
        <f>ROUND(E1357*F1357,2)</f>
        <v>0</v>
      </c>
      <c r="H1357" s="158"/>
      <c r="I1357" s="157">
        <f>ROUND(E1357*H1357,2)</f>
        <v>0</v>
      </c>
      <c r="J1357" s="158"/>
      <c r="K1357" s="157">
        <f>ROUND(E1357*J1357,2)</f>
        <v>0</v>
      </c>
      <c r="L1357" s="157">
        <v>21</v>
      </c>
      <c r="M1357" s="157">
        <f>G1357*(1+L1357/100)</f>
        <v>0</v>
      </c>
      <c r="N1357" s="157">
        <v>4.0299999999999997E-3</v>
      </c>
      <c r="O1357" s="157">
        <f>ROUND(E1357*N1357,2)</f>
        <v>0.11</v>
      </c>
      <c r="P1357" s="157">
        <v>0</v>
      </c>
      <c r="Q1357" s="157">
        <f>ROUND(E1357*P1357,2)</f>
        <v>0</v>
      </c>
      <c r="R1357" s="157"/>
      <c r="S1357" s="157" t="s">
        <v>237</v>
      </c>
      <c r="T1357" s="157" t="s">
        <v>238</v>
      </c>
      <c r="U1357" s="157">
        <v>0.156</v>
      </c>
      <c r="V1357" s="157">
        <f>ROUND(E1357*U1357,2)</f>
        <v>4.4000000000000004</v>
      </c>
      <c r="W1357" s="157"/>
      <c r="X1357" s="157" t="s">
        <v>239</v>
      </c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240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6" t="s">
        <v>2444</v>
      </c>
      <c r="D1358" s="159"/>
      <c r="E1358" s="160"/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242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">
      <c r="A1359" s="154"/>
      <c r="B1359" s="155"/>
      <c r="C1359" s="186" t="s">
        <v>2478</v>
      </c>
      <c r="D1359" s="159"/>
      <c r="E1359" s="160">
        <v>28.2</v>
      </c>
      <c r="F1359" s="157"/>
      <c r="G1359" s="157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57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242</v>
      </c>
      <c r="AH1359" s="147">
        <v>0</v>
      </c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33.75" outlineLevel="1" x14ac:dyDescent="0.2">
      <c r="A1360" s="170">
        <v>204</v>
      </c>
      <c r="B1360" s="171" t="s">
        <v>1274</v>
      </c>
      <c r="C1360" s="185" t="s">
        <v>1275</v>
      </c>
      <c r="D1360" s="172" t="s">
        <v>247</v>
      </c>
      <c r="E1360" s="173">
        <v>49.82</v>
      </c>
      <c r="F1360" s="174"/>
      <c r="G1360" s="175">
        <f>ROUND(E1360*F1360,2)</f>
        <v>0</v>
      </c>
      <c r="H1360" s="158"/>
      <c r="I1360" s="157">
        <f>ROUND(E1360*H1360,2)</f>
        <v>0</v>
      </c>
      <c r="J1360" s="158"/>
      <c r="K1360" s="157">
        <f>ROUND(E1360*J1360,2)</f>
        <v>0</v>
      </c>
      <c r="L1360" s="157">
        <v>21</v>
      </c>
      <c r="M1360" s="157">
        <f>G1360*(1+L1360/100)</f>
        <v>0</v>
      </c>
      <c r="N1360" s="157">
        <v>1.404E-2</v>
      </c>
      <c r="O1360" s="157">
        <f>ROUND(E1360*N1360,2)</f>
        <v>0.7</v>
      </c>
      <c r="P1360" s="157">
        <v>0</v>
      </c>
      <c r="Q1360" s="157">
        <f>ROUND(E1360*P1360,2)</f>
        <v>0</v>
      </c>
      <c r="R1360" s="157"/>
      <c r="S1360" s="157" t="s">
        <v>260</v>
      </c>
      <c r="T1360" s="157" t="s">
        <v>261</v>
      </c>
      <c r="U1360" s="157">
        <v>0.33500000000000002</v>
      </c>
      <c r="V1360" s="157">
        <f>ROUND(E1360*U1360,2)</f>
        <v>16.690000000000001</v>
      </c>
      <c r="W1360" s="157"/>
      <c r="X1360" s="157" t="s">
        <v>239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240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54"/>
      <c r="B1361" s="155"/>
      <c r="C1361" s="186" t="s">
        <v>2444</v>
      </c>
      <c r="D1361" s="159"/>
      <c r="E1361" s="160"/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242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">
      <c r="A1362" s="154"/>
      <c r="B1362" s="155"/>
      <c r="C1362" s="186" t="s">
        <v>2499</v>
      </c>
      <c r="D1362" s="159"/>
      <c r="E1362" s="160">
        <v>49.82</v>
      </c>
      <c r="F1362" s="157"/>
      <c r="G1362" s="157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57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242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2.5" outlineLevel="1" x14ac:dyDescent="0.2">
      <c r="A1363" s="154">
        <v>205</v>
      </c>
      <c r="B1363" s="155" t="s">
        <v>1282</v>
      </c>
      <c r="C1363" s="190" t="s">
        <v>1283</v>
      </c>
      <c r="D1363" s="156" t="s">
        <v>0</v>
      </c>
      <c r="E1363" s="182"/>
      <c r="F1363" s="158"/>
      <c r="G1363" s="157">
        <f>ROUND(E1363*F1363,2)</f>
        <v>0</v>
      </c>
      <c r="H1363" s="158"/>
      <c r="I1363" s="157">
        <f>ROUND(E1363*H1363,2)</f>
        <v>0</v>
      </c>
      <c r="J1363" s="158"/>
      <c r="K1363" s="157">
        <f>ROUND(E1363*J1363,2)</f>
        <v>0</v>
      </c>
      <c r="L1363" s="157">
        <v>21</v>
      </c>
      <c r="M1363" s="157">
        <f>G1363*(1+L1363/100)</f>
        <v>0</v>
      </c>
      <c r="N1363" s="157">
        <v>0</v>
      </c>
      <c r="O1363" s="157">
        <f>ROUND(E1363*N1363,2)</f>
        <v>0</v>
      </c>
      <c r="P1363" s="157">
        <v>0</v>
      </c>
      <c r="Q1363" s="157">
        <f>ROUND(E1363*P1363,2)</f>
        <v>0</v>
      </c>
      <c r="R1363" s="157"/>
      <c r="S1363" s="157" t="s">
        <v>237</v>
      </c>
      <c r="T1363" s="157" t="s">
        <v>238</v>
      </c>
      <c r="U1363" s="157">
        <v>0</v>
      </c>
      <c r="V1363" s="157">
        <f>ROUND(E1363*U1363,2)</f>
        <v>0</v>
      </c>
      <c r="W1363" s="157"/>
      <c r="X1363" s="157" t="s">
        <v>1030</v>
      </c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1031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x14ac:dyDescent="0.2">
      <c r="A1364" s="164" t="s">
        <v>232</v>
      </c>
      <c r="B1364" s="165" t="s">
        <v>173</v>
      </c>
      <c r="C1364" s="184" t="s">
        <v>174</v>
      </c>
      <c r="D1364" s="166"/>
      <c r="E1364" s="167"/>
      <c r="F1364" s="168"/>
      <c r="G1364" s="169">
        <f>SUMIF(AG1365:AG1378,"&lt;&gt;NOR",G1365:G1378)</f>
        <v>0</v>
      </c>
      <c r="H1364" s="163"/>
      <c r="I1364" s="163">
        <f>SUM(I1365:I1378)</f>
        <v>0</v>
      </c>
      <c r="J1364" s="163"/>
      <c r="K1364" s="163">
        <f>SUM(K1365:K1378)</f>
        <v>0</v>
      </c>
      <c r="L1364" s="163"/>
      <c r="M1364" s="163">
        <f>SUM(M1365:M1378)</f>
        <v>0</v>
      </c>
      <c r="N1364" s="163"/>
      <c r="O1364" s="163">
        <f>SUM(O1365:O1378)</f>
        <v>0.47999999999999993</v>
      </c>
      <c r="P1364" s="163"/>
      <c r="Q1364" s="163">
        <f>SUM(Q1365:Q1378)</f>
        <v>0</v>
      </c>
      <c r="R1364" s="163"/>
      <c r="S1364" s="163"/>
      <c r="T1364" s="163"/>
      <c r="U1364" s="163"/>
      <c r="V1364" s="163">
        <f>SUM(V1365:V1378)</f>
        <v>0</v>
      </c>
      <c r="W1364" s="163"/>
      <c r="X1364" s="163"/>
      <c r="AG1364" t="s">
        <v>233</v>
      </c>
    </row>
    <row r="1365" spans="1:60" outlineLevel="1" x14ac:dyDescent="0.2">
      <c r="A1365" s="170">
        <v>206</v>
      </c>
      <c r="B1365" s="171" t="s">
        <v>2500</v>
      </c>
      <c r="C1365" s="185" t="s">
        <v>2501</v>
      </c>
      <c r="D1365" s="172" t="s">
        <v>454</v>
      </c>
      <c r="E1365" s="173">
        <v>97</v>
      </c>
      <c r="F1365" s="174"/>
      <c r="G1365" s="175">
        <f>ROUND(E1365*F1365,2)</f>
        <v>0</v>
      </c>
      <c r="H1365" s="158"/>
      <c r="I1365" s="157">
        <f>ROUND(E1365*H1365,2)</f>
        <v>0</v>
      </c>
      <c r="J1365" s="158"/>
      <c r="K1365" s="157">
        <f>ROUND(E1365*J1365,2)</f>
        <v>0</v>
      </c>
      <c r="L1365" s="157">
        <v>21</v>
      </c>
      <c r="M1365" s="157">
        <f>G1365*(1+L1365/100)</f>
        <v>0</v>
      </c>
      <c r="N1365" s="157">
        <v>1.5200000000000001E-3</v>
      </c>
      <c r="O1365" s="157">
        <f>ROUND(E1365*N1365,2)</f>
        <v>0.15</v>
      </c>
      <c r="P1365" s="157">
        <v>0</v>
      </c>
      <c r="Q1365" s="157">
        <f>ROUND(E1365*P1365,2)</f>
        <v>0</v>
      </c>
      <c r="R1365" s="157"/>
      <c r="S1365" s="157" t="s">
        <v>260</v>
      </c>
      <c r="T1365" s="157" t="s">
        <v>261</v>
      </c>
      <c r="U1365" s="157">
        <v>0</v>
      </c>
      <c r="V1365" s="157">
        <f>ROUND(E1365*U1365,2)</f>
        <v>0</v>
      </c>
      <c r="W1365" s="157"/>
      <c r="X1365" s="157" t="s">
        <v>239</v>
      </c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240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281" t="s">
        <v>2502</v>
      </c>
      <c r="D1366" s="282"/>
      <c r="E1366" s="282"/>
      <c r="F1366" s="282"/>
      <c r="G1366" s="282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1313</v>
      </c>
      <c r="AH1366" s="147"/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ht="22.5" outlineLevel="1" x14ac:dyDescent="0.2">
      <c r="A1367" s="176">
        <v>207</v>
      </c>
      <c r="B1367" s="177" t="s">
        <v>2503</v>
      </c>
      <c r="C1367" s="187" t="s">
        <v>2504</v>
      </c>
      <c r="D1367" s="178" t="s">
        <v>454</v>
      </c>
      <c r="E1367" s="179">
        <v>6</v>
      </c>
      <c r="F1367" s="180"/>
      <c r="G1367" s="181">
        <f t="shared" ref="G1367:G1373" si="14">ROUND(E1367*F1367,2)</f>
        <v>0</v>
      </c>
      <c r="H1367" s="158"/>
      <c r="I1367" s="157">
        <f t="shared" ref="I1367:I1373" si="15">ROUND(E1367*H1367,2)</f>
        <v>0</v>
      </c>
      <c r="J1367" s="158"/>
      <c r="K1367" s="157">
        <f t="shared" ref="K1367:K1373" si="16">ROUND(E1367*J1367,2)</f>
        <v>0</v>
      </c>
      <c r="L1367" s="157">
        <v>21</v>
      </c>
      <c r="M1367" s="157">
        <f t="shared" ref="M1367:M1373" si="17">G1367*(1+L1367/100)</f>
        <v>0</v>
      </c>
      <c r="N1367" s="157">
        <v>0</v>
      </c>
      <c r="O1367" s="157">
        <f t="shared" ref="O1367:O1373" si="18">ROUND(E1367*N1367,2)</f>
        <v>0</v>
      </c>
      <c r="P1367" s="157">
        <v>0</v>
      </c>
      <c r="Q1367" s="157">
        <f t="shared" ref="Q1367:Q1373" si="19">ROUND(E1367*P1367,2)</f>
        <v>0</v>
      </c>
      <c r="R1367" s="157"/>
      <c r="S1367" s="157" t="s">
        <v>260</v>
      </c>
      <c r="T1367" s="157" t="s">
        <v>261</v>
      </c>
      <c r="U1367" s="157">
        <v>0</v>
      </c>
      <c r="V1367" s="157">
        <f t="shared" ref="V1367:V1373" si="20">ROUND(E1367*U1367,2)</f>
        <v>0</v>
      </c>
      <c r="W1367" s="157"/>
      <c r="X1367" s="157" t="s">
        <v>239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240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ht="22.5" outlineLevel="1" x14ac:dyDescent="0.2">
      <c r="A1368" s="176">
        <v>208</v>
      </c>
      <c r="B1368" s="177" t="s">
        <v>2505</v>
      </c>
      <c r="C1368" s="187" t="s">
        <v>2506</v>
      </c>
      <c r="D1368" s="178" t="s">
        <v>247</v>
      </c>
      <c r="E1368" s="179">
        <v>17</v>
      </c>
      <c r="F1368" s="180"/>
      <c r="G1368" s="181">
        <f t="shared" si="14"/>
        <v>0</v>
      </c>
      <c r="H1368" s="158"/>
      <c r="I1368" s="157">
        <f t="shared" si="15"/>
        <v>0</v>
      </c>
      <c r="J1368" s="158"/>
      <c r="K1368" s="157">
        <f t="shared" si="16"/>
        <v>0</v>
      </c>
      <c r="L1368" s="157">
        <v>21</v>
      </c>
      <c r="M1368" s="157">
        <f t="shared" si="17"/>
        <v>0</v>
      </c>
      <c r="N1368" s="157">
        <v>0</v>
      </c>
      <c r="O1368" s="157">
        <f t="shared" si="18"/>
        <v>0</v>
      </c>
      <c r="P1368" s="157">
        <v>0</v>
      </c>
      <c r="Q1368" s="157">
        <f t="shared" si="19"/>
        <v>0</v>
      </c>
      <c r="R1368" s="157"/>
      <c r="S1368" s="157" t="s">
        <v>260</v>
      </c>
      <c r="T1368" s="157" t="s">
        <v>261</v>
      </c>
      <c r="U1368" s="157">
        <v>0</v>
      </c>
      <c r="V1368" s="157">
        <f t="shared" si="20"/>
        <v>0</v>
      </c>
      <c r="W1368" s="157"/>
      <c r="X1368" s="157" t="s">
        <v>239</v>
      </c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240</v>
      </c>
      <c r="AH1368" s="147"/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ht="22.5" outlineLevel="1" x14ac:dyDescent="0.2">
      <c r="A1369" s="176">
        <v>209</v>
      </c>
      <c r="B1369" s="177" t="s">
        <v>2507</v>
      </c>
      <c r="C1369" s="187" t="s">
        <v>2508</v>
      </c>
      <c r="D1369" s="178" t="s">
        <v>454</v>
      </c>
      <c r="E1369" s="179">
        <v>4.5</v>
      </c>
      <c r="F1369" s="180"/>
      <c r="G1369" s="181">
        <f t="shared" si="14"/>
        <v>0</v>
      </c>
      <c r="H1369" s="158"/>
      <c r="I1369" s="157">
        <f t="shared" si="15"/>
        <v>0</v>
      </c>
      <c r="J1369" s="158"/>
      <c r="K1369" s="157">
        <f t="shared" si="16"/>
        <v>0</v>
      </c>
      <c r="L1369" s="157">
        <v>21</v>
      </c>
      <c r="M1369" s="157">
        <f t="shared" si="17"/>
        <v>0</v>
      </c>
      <c r="N1369" s="157">
        <v>0</v>
      </c>
      <c r="O1369" s="157">
        <f t="shared" si="18"/>
        <v>0</v>
      </c>
      <c r="P1369" s="157">
        <v>0</v>
      </c>
      <c r="Q1369" s="157">
        <f t="shared" si="19"/>
        <v>0</v>
      </c>
      <c r="R1369" s="157"/>
      <c r="S1369" s="157" t="s">
        <v>260</v>
      </c>
      <c r="T1369" s="157" t="s">
        <v>261</v>
      </c>
      <c r="U1369" s="157">
        <v>0</v>
      </c>
      <c r="V1369" s="157">
        <f t="shared" si="20"/>
        <v>0</v>
      </c>
      <c r="W1369" s="157"/>
      <c r="X1369" s="157" t="s">
        <v>239</v>
      </c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240</v>
      </c>
      <c r="AH1369" s="147"/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76">
        <v>210</v>
      </c>
      <c r="B1370" s="177" t="s">
        <v>2509</v>
      </c>
      <c r="C1370" s="187" t="s">
        <v>2510</v>
      </c>
      <c r="D1370" s="178" t="s">
        <v>454</v>
      </c>
      <c r="E1370" s="179">
        <v>8.5</v>
      </c>
      <c r="F1370" s="180"/>
      <c r="G1370" s="181">
        <f t="shared" si="14"/>
        <v>0</v>
      </c>
      <c r="H1370" s="158"/>
      <c r="I1370" s="157">
        <f t="shared" si="15"/>
        <v>0</v>
      </c>
      <c r="J1370" s="158"/>
      <c r="K1370" s="157">
        <f t="shared" si="16"/>
        <v>0</v>
      </c>
      <c r="L1370" s="157">
        <v>21</v>
      </c>
      <c r="M1370" s="157">
        <f t="shared" si="17"/>
        <v>0</v>
      </c>
      <c r="N1370" s="157">
        <v>1.24E-3</v>
      </c>
      <c r="O1370" s="157">
        <f t="shared" si="18"/>
        <v>0.01</v>
      </c>
      <c r="P1370" s="157">
        <v>0</v>
      </c>
      <c r="Q1370" s="157">
        <f t="shared" si="19"/>
        <v>0</v>
      </c>
      <c r="R1370" s="157"/>
      <c r="S1370" s="157" t="s">
        <v>260</v>
      </c>
      <c r="T1370" s="157" t="s">
        <v>261</v>
      </c>
      <c r="U1370" s="157">
        <v>0</v>
      </c>
      <c r="V1370" s="157">
        <f t="shared" si="20"/>
        <v>0</v>
      </c>
      <c r="W1370" s="157"/>
      <c r="X1370" s="157" t="s">
        <v>239</v>
      </c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240</v>
      </c>
      <c r="AH1370" s="147"/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ht="22.5" outlineLevel="1" x14ac:dyDescent="0.2">
      <c r="A1371" s="176">
        <v>211</v>
      </c>
      <c r="B1371" s="177" t="s">
        <v>2511</v>
      </c>
      <c r="C1371" s="187" t="s">
        <v>2512</v>
      </c>
      <c r="D1371" s="178" t="s">
        <v>454</v>
      </c>
      <c r="E1371" s="179">
        <v>6.6</v>
      </c>
      <c r="F1371" s="180"/>
      <c r="G1371" s="181">
        <f t="shared" si="14"/>
        <v>0</v>
      </c>
      <c r="H1371" s="158"/>
      <c r="I1371" s="157">
        <f t="shared" si="15"/>
        <v>0</v>
      </c>
      <c r="J1371" s="158"/>
      <c r="K1371" s="157">
        <f t="shared" si="16"/>
        <v>0</v>
      </c>
      <c r="L1371" s="157">
        <v>21</v>
      </c>
      <c r="M1371" s="157">
        <f t="shared" si="17"/>
        <v>0</v>
      </c>
      <c r="N1371" s="157">
        <v>2.3600000000000001E-3</v>
      </c>
      <c r="O1371" s="157">
        <f t="shared" si="18"/>
        <v>0.02</v>
      </c>
      <c r="P1371" s="157">
        <v>0</v>
      </c>
      <c r="Q1371" s="157">
        <f t="shared" si="19"/>
        <v>0</v>
      </c>
      <c r="R1371" s="157"/>
      <c r="S1371" s="157" t="s">
        <v>237</v>
      </c>
      <c r="T1371" s="157" t="s">
        <v>261</v>
      </c>
      <c r="U1371" s="157">
        <v>0</v>
      </c>
      <c r="V1371" s="157">
        <f t="shared" si="20"/>
        <v>0</v>
      </c>
      <c r="W1371" s="157"/>
      <c r="X1371" s="157" t="s">
        <v>239</v>
      </c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240</v>
      </c>
      <c r="AH1371" s="147"/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ht="22.5" outlineLevel="1" x14ac:dyDescent="0.2">
      <c r="A1372" s="176">
        <v>212</v>
      </c>
      <c r="B1372" s="177" t="s">
        <v>2513</v>
      </c>
      <c r="C1372" s="187" t="s">
        <v>2514</v>
      </c>
      <c r="D1372" s="178" t="s">
        <v>454</v>
      </c>
      <c r="E1372" s="179">
        <v>39</v>
      </c>
      <c r="F1372" s="180"/>
      <c r="G1372" s="181">
        <f t="shared" si="14"/>
        <v>0</v>
      </c>
      <c r="H1372" s="158"/>
      <c r="I1372" s="157">
        <f t="shared" si="15"/>
        <v>0</v>
      </c>
      <c r="J1372" s="158"/>
      <c r="K1372" s="157">
        <f t="shared" si="16"/>
        <v>0</v>
      </c>
      <c r="L1372" s="157">
        <v>21</v>
      </c>
      <c r="M1372" s="157">
        <f t="shared" si="17"/>
        <v>0</v>
      </c>
      <c r="N1372" s="157">
        <v>4.4600000000000004E-3</v>
      </c>
      <c r="O1372" s="157">
        <f t="shared" si="18"/>
        <v>0.17</v>
      </c>
      <c r="P1372" s="157">
        <v>0</v>
      </c>
      <c r="Q1372" s="157">
        <f t="shared" si="19"/>
        <v>0</v>
      </c>
      <c r="R1372" s="157"/>
      <c r="S1372" s="157" t="s">
        <v>260</v>
      </c>
      <c r="T1372" s="157" t="s">
        <v>261</v>
      </c>
      <c r="U1372" s="157">
        <v>0</v>
      </c>
      <c r="V1372" s="157">
        <f t="shared" si="20"/>
        <v>0</v>
      </c>
      <c r="W1372" s="157"/>
      <c r="X1372" s="157" t="s">
        <v>239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240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ht="22.5" outlineLevel="1" x14ac:dyDescent="0.2">
      <c r="A1373" s="170">
        <v>213</v>
      </c>
      <c r="B1373" s="171" t="s">
        <v>1310</v>
      </c>
      <c r="C1373" s="185" t="s">
        <v>2515</v>
      </c>
      <c r="D1373" s="172" t="s">
        <v>454</v>
      </c>
      <c r="E1373" s="173">
        <v>48.2</v>
      </c>
      <c r="F1373" s="174"/>
      <c r="G1373" s="175">
        <f t="shared" si="14"/>
        <v>0</v>
      </c>
      <c r="H1373" s="158"/>
      <c r="I1373" s="157">
        <f t="shared" si="15"/>
        <v>0</v>
      </c>
      <c r="J1373" s="158"/>
      <c r="K1373" s="157">
        <f t="shared" si="16"/>
        <v>0</v>
      </c>
      <c r="L1373" s="157">
        <v>21</v>
      </c>
      <c r="M1373" s="157">
        <f t="shared" si="17"/>
        <v>0</v>
      </c>
      <c r="N1373" s="157">
        <v>1.81E-3</v>
      </c>
      <c r="O1373" s="157">
        <f t="shared" si="18"/>
        <v>0.09</v>
      </c>
      <c r="P1373" s="157">
        <v>0</v>
      </c>
      <c r="Q1373" s="157">
        <f t="shared" si="19"/>
        <v>0</v>
      </c>
      <c r="R1373" s="157"/>
      <c r="S1373" s="157" t="s">
        <v>237</v>
      </c>
      <c r="T1373" s="157" t="s">
        <v>261</v>
      </c>
      <c r="U1373" s="157">
        <v>0</v>
      </c>
      <c r="V1373" s="157">
        <f t="shared" si="20"/>
        <v>0</v>
      </c>
      <c r="W1373" s="157"/>
      <c r="X1373" s="157" t="s">
        <v>239</v>
      </c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240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281" t="s">
        <v>1312</v>
      </c>
      <c r="D1374" s="282"/>
      <c r="E1374" s="282"/>
      <c r="F1374" s="282"/>
      <c r="G1374" s="282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1313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6" t="s">
        <v>2516</v>
      </c>
      <c r="D1375" s="159"/>
      <c r="E1375" s="160">
        <v>46.2</v>
      </c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242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">
      <c r="A1376" s="154"/>
      <c r="B1376" s="155"/>
      <c r="C1376" s="186" t="s">
        <v>2517</v>
      </c>
      <c r="D1376" s="159"/>
      <c r="E1376" s="160">
        <v>2</v>
      </c>
      <c r="F1376" s="157"/>
      <c r="G1376" s="157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57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242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ht="22.5" outlineLevel="1" x14ac:dyDescent="0.2">
      <c r="A1377" s="170">
        <v>214</v>
      </c>
      <c r="B1377" s="171" t="s">
        <v>2518</v>
      </c>
      <c r="C1377" s="185" t="s">
        <v>2519</v>
      </c>
      <c r="D1377" s="172" t="s">
        <v>454</v>
      </c>
      <c r="E1377" s="173">
        <v>17</v>
      </c>
      <c r="F1377" s="174"/>
      <c r="G1377" s="175">
        <f>ROUND(E1377*F1377,2)</f>
        <v>0</v>
      </c>
      <c r="H1377" s="158"/>
      <c r="I1377" s="157">
        <f>ROUND(E1377*H1377,2)</f>
        <v>0</v>
      </c>
      <c r="J1377" s="158"/>
      <c r="K1377" s="157">
        <f>ROUND(E1377*J1377,2)</f>
        <v>0</v>
      </c>
      <c r="L1377" s="157">
        <v>21</v>
      </c>
      <c r="M1377" s="157">
        <f>G1377*(1+L1377/100)</f>
        <v>0</v>
      </c>
      <c r="N1377" s="157">
        <v>2.5799999999999998E-3</v>
      </c>
      <c r="O1377" s="157">
        <f>ROUND(E1377*N1377,2)</f>
        <v>0.04</v>
      </c>
      <c r="P1377" s="157">
        <v>0</v>
      </c>
      <c r="Q1377" s="157">
        <f>ROUND(E1377*P1377,2)</f>
        <v>0</v>
      </c>
      <c r="R1377" s="157"/>
      <c r="S1377" s="157" t="s">
        <v>237</v>
      </c>
      <c r="T1377" s="157" t="s">
        <v>261</v>
      </c>
      <c r="U1377" s="157">
        <v>0</v>
      </c>
      <c r="V1377" s="157">
        <f>ROUND(E1377*U1377,2)</f>
        <v>0</v>
      </c>
      <c r="W1377" s="157"/>
      <c r="X1377" s="157" t="s">
        <v>239</v>
      </c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240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>
        <v>215</v>
      </c>
      <c r="B1378" s="155" t="s">
        <v>1320</v>
      </c>
      <c r="C1378" s="190" t="s">
        <v>1321</v>
      </c>
      <c r="D1378" s="156" t="s">
        <v>0</v>
      </c>
      <c r="E1378" s="182"/>
      <c r="F1378" s="158"/>
      <c r="G1378" s="157">
        <f>ROUND(E1378*F1378,2)</f>
        <v>0</v>
      </c>
      <c r="H1378" s="158"/>
      <c r="I1378" s="157">
        <f>ROUND(E1378*H1378,2)</f>
        <v>0</v>
      </c>
      <c r="J1378" s="158"/>
      <c r="K1378" s="157">
        <f>ROUND(E1378*J1378,2)</f>
        <v>0</v>
      </c>
      <c r="L1378" s="157">
        <v>21</v>
      </c>
      <c r="M1378" s="157">
        <f>G1378*(1+L1378/100)</f>
        <v>0</v>
      </c>
      <c r="N1378" s="157">
        <v>0</v>
      </c>
      <c r="O1378" s="157">
        <f>ROUND(E1378*N1378,2)</f>
        <v>0</v>
      </c>
      <c r="P1378" s="157">
        <v>0</v>
      </c>
      <c r="Q1378" s="157">
        <f>ROUND(E1378*P1378,2)</f>
        <v>0</v>
      </c>
      <c r="R1378" s="157"/>
      <c r="S1378" s="157" t="s">
        <v>237</v>
      </c>
      <c r="T1378" s="157" t="s">
        <v>261</v>
      </c>
      <c r="U1378" s="157">
        <v>0</v>
      </c>
      <c r="V1378" s="157">
        <f>ROUND(E1378*U1378,2)</f>
        <v>0</v>
      </c>
      <c r="W1378" s="157"/>
      <c r="X1378" s="157" t="s">
        <v>1030</v>
      </c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1031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x14ac:dyDescent="0.2">
      <c r="A1379" s="164" t="s">
        <v>232</v>
      </c>
      <c r="B1379" s="165" t="s">
        <v>175</v>
      </c>
      <c r="C1379" s="184" t="s">
        <v>176</v>
      </c>
      <c r="D1379" s="166"/>
      <c r="E1379" s="167"/>
      <c r="F1379" s="168"/>
      <c r="G1379" s="169">
        <f>SUMIF(AG1380:AG1407,"&lt;&gt;NOR",G1380:G1407)</f>
        <v>0</v>
      </c>
      <c r="H1379" s="163"/>
      <c r="I1379" s="163">
        <f>SUM(I1380:I1407)</f>
        <v>0</v>
      </c>
      <c r="J1379" s="163"/>
      <c r="K1379" s="163">
        <f>SUM(K1380:K1407)</f>
        <v>0</v>
      </c>
      <c r="L1379" s="163"/>
      <c r="M1379" s="163">
        <f>SUM(M1380:M1407)</f>
        <v>0</v>
      </c>
      <c r="N1379" s="163"/>
      <c r="O1379" s="163">
        <f>SUM(O1380:O1407)</f>
        <v>0</v>
      </c>
      <c r="P1379" s="163"/>
      <c r="Q1379" s="163">
        <f>SUM(Q1380:Q1407)</f>
        <v>0</v>
      </c>
      <c r="R1379" s="163"/>
      <c r="S1379" s="163"/>
      <c r="T1379" s="163"/>
      <c r="U1379" s="163"/>
      <c r="V1379" s="163">
        <f>SUM(V1380:V1407)</f>
        <v>0</v>
      </c>
      <c r="W1379" s="163"/>
      <c r="X1379" s="163"/>
      <c r="AG1379" t="s">
        <v>233</v>
      </c>
    </row>
    <row r="1380" spans="1:60" ht="22.5" outlineLevel="1" x14ac:dyDescent="0.2">
      <c r="A1380" s="176">
        <v>216</v>
      </c>
      <c r="B1380" s="177" t="s">
        <v>2520</v>
      </c>
      <c r="C1380" s="187" t="s">
        <v>1323</v>
      </c>
      <c r="D1380" s="178" t="s">
        <v>349</v>
      </c>
      <c r="E1380" s="179">
        <v>1</v>
      </c>
      <c r="F1380" s="180"/>
      <c r="G1380" s="181">
        <f>ROUND(E1380*F1380,2)</f>
        <v>0</v>
      </c>
      <c r="H1380" s="158"/>
      <c r="I1380" s="157">
        <f>ROUND(E1380*H1380,2)</f>
        <v>0</v>
      </c>
      <c r="J1380" s="158"/>
      <c r="K1380" s="157">
        <f>ROUND(E1380*J1380,2)</f>
        <v>0</v>
      </c>
      <c r="L1380" s="157">
        <v>21</v>
      </c>
      <c r="M1380" s="157">
        <f>G1380*(1+L1380/100)</f>
        <v>0</v>
      </c>
      <c r="N1380" s="157">
        <v>0</v>
      </c>
      <c r="O1380" s="157">
        <f>ROUND(E1380*N1380,2)</f>
        <v>0</v>
      </c>
      <c r="P1380" s="157">
        <v>0</v>
      </c>
      <c r="Q1380" s="157">
        <f>ROUND(E1380*P1380,2)</f>
        <v>0</v>
      </c>
      <c r="R1380" s="157"/>
      <c r="S1380" s="157" t="s">
        <v>260</v>
      </c>
      <c r="T1380" s="157" t="s">
        <v>261</v>
      </c>
      <c r="U1380" s="157">
        <v>0</v>
      </c>
      <c r="V1380" s="157">
        <f>ROUND(E1380*U1380,2)</f>
        <v>0</v>
      </c>
      <c r="W1380" s="157"/>
      <c r="X1380" s="157" t="s">
        <v>239</v>
      </c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240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ht="22.5" outlineLevel="1" x14ac:dyDescent="0.2">
      <c r="A1381" s="176">
        <v>217</v>
      </c>
      <c r="B1381" s="177" t="s">
        <v>2521</v>
      </c>
      <c r="C1381" s="187" t="s">
        <v>1325</v>
      </c>
      <c r="D1381" s="178" t="s">
        <v>349</v>
      </c>
      <c r="E1381" s="179">
        <v>1</v>
      </c>
      <c r="F1381" s="180"/>
      <c r="G1381" s="181">
        <f>ROUND(E1381*F1381,2)</f>
        <v>0</v>
      </c>
      <c r="H1381" s="158"/>
      <c r="I1381" s="157">
        <f>ROUND(E1381*H1381,2)</f>
        <v>0</v>
      </c>
      <c r="J1381" s="158"/>
      <c r="K1381" s="157">
        <f>ROUND(E1381*J1381,2)</f>
        <v>0</v>
      </c>
      <c r="L1381" s="157">
        <v>21</v>
      </c>
      <c r="M1381" s="157">
        <f>G1381*(1+L1381/100)</f>
        <v>0</v>
      </c>
      <c r="N1381" s="157">
        <v>0</v>
      </c>
      <c r="O1381" s="157">
        <f>ROUND(E1381*N1381,2)</f>
        <v>0</v>
      </c>
      <c r="P1381" s="157">
        <v>0</v>
      </c>
      <c r="Q1381" s="157">
        <f>ROUND(E1381*P1381,2)</f>
        <v>0</v>
      </c>
      <c r="R1381" s="157"/>
      <c r="S1381" s="157" t="s">
        <v>260</v>
      </c>
      <c r="T1381" s="157" t="s">
        <v>261</v>
      </c>
      <c r="U1381" s="157">
        <v>0</v>
      </c>
      <c r="V1381" s="157">
        <f>ROUND(E1381*U1381,2)</f>
        <v>0</v>
      </c>
      <c r="W1381" s="157"/>
      <c r="X1381" s="157" t="s">
        <v>239</v>
      </c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240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ht="22.5" outlineLevel="1" x14ac:dyDescent="0.2">
      <c r="A1382" s="176">
        <v>218</v>
      </c>
      <c r="B1382" s="177" t="s">
        <v>2522</v>
      </c>
      <c r="C1382" s="187" t="s">
        <v>1327</v>
      </c>
      <c r="D1382" s="178" t="s">
        <v>349</v>
      </c>
      <c r="E1382" s="179">
        <v>1</v>
      </c>
      <c r="F1382" s="180"/>
      <c r="G1382" s="181">
        <f>ROUND(E1382*F1382,2)</f>
        <v>0</v>
      </c>
      <c r="H1382" s="158"/>
      <c r="I1382" s="157">
        <f>ROUND(E1382*H1382,2)</f>
        <v>0</v>
      </c>
      <c r="J1382" s="158"/>
      <c r="K1382" s="157">
        <f>ROUND(E1382*J1382,2)</f>
        <v>0</v>
      </c>
      <c r="L1382" s="157">
        <v>21</v>
      </c>
      <c r="M1382" s="157">
        <f>G1382*(1+L1382/100)</f>
        <v>0</v>
      </c>
      <c r="N1382" s="157">
        <v>0</v>
      </c>
      <c r="O1382" s="157">
        <f>ROUND(E1382*N1382,2)</f>
        <v>0</v>
      </c>
      <c r="P1382" s="157">
        <v>0</v>
      </c>
      <c r="Q1382" s="157">
        <f>ROUND(E1382*P1382,2)</f>
        <v>0</v>
      </c>
      <c r="R1382" s="157"/>
      <c r="S1382" s="157" t="s">
        <v>260</v>
      </c>
      <c r="T1382" s="157" t="s">
        <v>261</v>
      </c>
      <c r="U1382" s="157">
        <v>0</v>
      </c>
      <c r="V1382" s="157">
        <f>ROUND(E1382*U1382,2)</f>
        <v>0</v>
      </c>
      <c r="W1382" s="157"/>
      <c r="X1382" s="157" t="s">
        <v>239</v>
      </c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240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ht="33.75" outlineLevel="1" x14ac:dyDescent="0.2">
      <c r="A1383" s="170">
        <v>219</v>
      </c>
      <c r="B1383" s="171" t="s">
        <v>1330</v>
      </c>
      <c r="C1383" s="185" t="s">
        <v>1331</v>
      </c>
      <c r="D1383" s="172" t="s">
        <v>247</v>
      </c>
      <c r="E1383" s="173">
        <v>0</v>
      </c>
      <c r="F1383" s="174"/>
      <c r="G1383" s="175">
        <f>ROUND(E1383*F1383,2)</f>
        <v>0</v>
      </c>
      <c r="H1383" s="158"/>
      <c r="I1383" s="157">
        <f>ROUND(E1383*H1383,2)</f>
        <v>0</v>
      </c>
      <c r="J1383" s="158"/>
      <c r="K1383" s="157">
        <f>ROUND(E1383*J1383,2)</f>
        <v>0</v>
      </c>
      <c r="L1383" s="157">
        <v>21</v>
      </c>
      <c r="M1383" s="157">
        <f>G1383*(1+L1383/100)</f>
        <v>0</v>
      </c>
      <c r="N1383" s="157">
        <v>0</v>
      </c>
      <c r="O1383" s="157">
        <f>ROUND(E1383*N1383,2)</f>
        <v>0</v>
      </c>
      <c r="P1383" s="157">
        <v>0</v>
      </c>
      <c r="Q1383" s="157">
        <f>ROUND(E1383*P1383,2)</f>
        <v>0</v>
      </c>
      <c r="R1383" s="157"/>
      <c r="S1383" s="157" t="s">
        <v>260</v>
      </c>
      <c r="T1383" s="157" t="s">
        <v>261</v>
      </c>
      <c r="U1383" s="157">
        <v>0</v>
      </c>
      <c r="V1383" s="157">
        <f>ROUND(E1383*U1383,2)</f>
        <v>0</v>
      </c>
      <c r="W1383" s="157"/>
      <c r="X1383" s="157" t="s">
        <v>239</v>
      </c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240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1" x14ac:dyDescent="0.2">
      <c r="A1384" s="154"/>
      <c r="B1384" s="155"/>
      <c r="C1384" s="188" t="s">
        <v>275</v>
      </c>
      <c r="D1384" s="161"/>
      <c r="E1384" s="162"/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242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9" t="s">
        <v>438</v>
      </c>
      <c r="D1385" s="161"/>
      <c r="E1385" s="162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242</v>
      </c>
      <c r="AH1385" s="147">
        <v>2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9" t="s">
        <v>2523</v>
      </c>
      <c r="D1386" s="161"/>
      <c r="E1386" s="162">
        <v>8.51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242</v>
      </c>
      <c r="AH1386" s="147">
        <v>2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">
      <c r="A1387" s="154"/>
      <c r="B1387" s="155"/>
      <c r="C1387" s="189" t="s">
        <v>2201</v>
      </c>
      <c r="D1387" s="161"/>
      <c r="E1387" s="162"/>
      <c r="F1387" s="157"/>
      <c r="G1387" s="157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57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242</v>
      </c>
      <c r="AH1387" s="147">
        <v>2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1" x14ac:dyDescent="0.2">
      <c r="A1388" s="154"/>
      <c r="B1388" s="155"/>
      <c r="C1388" s="189" t="s">
        <v>2524</v>
      </c>
      <c r="D1388" s="161"/>
      <c r="E1388" s="162">
        <v>8.51</v>
      </c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57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242</v>
      </c>
      <c r="AH1388" s="147">
        <v>2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outlineLevel="1" x14ac:dyDescent="0.2">
      <c r="A1389" s="154"/>
      <c r="B1389" s="155"/>
      <c r="C1389" s="188" t="s">
        <v>277</v>
      </c>
      <c r="D1389" s="161"/>
      <c r="E1389" s="162"/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57"/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242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2.5" outlineLevel="1" x14ac:dyDescent="0.2">
      <c r="A1390" s="176">
        <v>220</v>
      </c>
      <c r="B1390" s="177" t="s">
        <v>2525</v>
      </c>
      <c r="C1390" s="187" t="s">
        <v>2526</v>
      </c>
      <c r="D1390" s="178" t="s">
        <v>349</v>
      </c>
      <c r="E1390" s="179">
        <v>10</v>
      </c>
      <c r="F1390" s="180"/>
      <c r="G1390" s="181">
        <f t="shared" ref="G1390:G1399" si="21">ROUND(E1390*F1390,2)</f>
        <v>0</v>
      </c>
      <c r="H1390" s="158"/>
      <c r="I1390" s="157">
        <f t="shared" ref="I1390:I1399" si="22">ROUND(E1390*H1390,2)</f>
        <v>0</v>
      </c>
      <c r="J1390" s="158"/>
      <c r="K1390" s="157">
        <f t="shared" ref="K1390:K1399" si="23">ROUND(E1390*J1390,2)</f>
        <v>0</v>
      </c>
      <c r="L1390" s="157">
        <v>21</v>
      </c>
      <c r="M1390" s="157">
        <f t="shared" ref="M1390:M1399" si="24">G1390*(1+L1390/100)</f>
        <v>0</v>
      </c>
      <c r="N1390" s="157">
        <v>0</v>
      </c>
      <c r="O1390" s="157">
        <f t="shared" ref="O1390:O1399" si="25">ROUND(E1390*N1390,2)</f>
        <v>0</v>
      </c>
      <c r="P1390" s="157">
        <v>0</v>
      </c>
      <c r="Q1390" s="157">
        <f t="shared" ref="Q1390:Q1399" si="26">ROUND(E1390*P1390,2)</f>
        <v>0</v>
      </c>
      <c r="R1390" s="157"/>
      <c r="S1390" s="157" t="s">
        <v>260</v>
      </c>
      <c r="T1390" s="157" t="s">
        <v>261</v>
      </c>
      <c r="U1390" s="157">
        <v>0</v>
      </c>
      <c r="V1390" s="157">
        <f t="shared" ref="V1390:V1399" si="27">ROUND(E1390*U1390,2)</f>
        <v>0</v>
      </c>
      <c r="W1390" s="157"/>
      <c r="X1390" s="157" t="s">
        <v>239</v>
      </c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240</v>
      </c>
      <c r="AH1390" s="147"/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ht="22.5" outlineLevel="1" x14ac:dyDescent="0.2">
      <c r="A1391" s="176">
        <v>221</v>
      </c>
      <c r="B1391" s="177" t="s">
        <v>2527</v>
      </c>
      <c r="C1391" s="187" t="s">
        <v>2526</v>
      </c>
      <c r="D1391" s="178" t="s">
        <v>349</v>
      </c>
      <c r="E1391" s="179">
        <v>4</v>
      </c>
      <c r="F1391" s="180"/>
      <c r="G1391" s="181">
        <f t="shared" si="21"/>
        <v>0</v>
      </c>
      <c r="H1391" s="158"/>
      <c r="I1391" s="157">
        <f t="shared" si="22"/>
        <v>0</v>
      </c>
      <c r="J1391" s="158"/>
      <c r="K1391" s="157">
        <f t="shared" si="23"/>
        <v>0</v>
      </c>
      <c r="L1391" s="157">
        <v>21</v>
      </c>
      <c r="M1391" s="157">
        <f t="shared" si="24"/>
        <v>0</v>
      </c>
      <c r="N1391" s="157">
        <v>0</v>
      </c>
      <c r="O1391" s="157">
        <f t="shared" si="25"/>
        <v>0</v>
      </c>
      <c r="P1391" s="157">
        <v>0</v>
      </c>
      <c r="Q1391" s="157">
        <f t="shared" si="26"/>
        <v>0</v>
      </c>
      <c r="R1391" s="157"/>
      <c r="S1391" s="157" t="s">
        <v>260</v>
      </c>
      <c r="T1391" s="157" t="s">
        <v>261</v>
      </c>
      <c r="U1391" s="157">
        <v>0</v>
      </c>
      <c r="V1391" s="157">
        <f t="shared" si="27"/>
        <v>0</v>
      </c>
      <c r="W1391" s="157"/>
      <c r="X1391" s="157" t="s">
        <v>239</v>
      </c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240</v>
      </c>
      <c r="AH1391" s="147"/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ht="22.5" outlineLevel="1" x14ac:dyDescent="0.2">
      <c r="A1392" s="176">
        <v>222</v>
      </c>
      <c r="B1392" s="177" t="s">
        <v>2528</v>
      </c>
      <c r="C1392" s="187" t="s">
        <v>2529</v>
      </c>
      <c r="D1392" s="178" t="s">
        <v>349</v>
      </c>
      <c r="E1392" s="179">
        <v>2</v>
      </c>
      <c r="F1392" s="180"/>
      <c r="G1392" s="181">
        <f t="shared" si="21"/>
        <v>0</v>
      </c>
      <c r="H1392" s="158"/>
      <c r="I1392" s="157">
        <f t="shared" si="22"/>
        <v>0</v>
      </c>
      <c r="J1392" s="158"/>
      <c r="K1392" s="157">
        <f t="shared" si="23"/>
        <v>0</v>
      </c>
      <c r="L1392" s="157">
        <v>21</v>
      </c>
      <c r="M1392" s="157">
        <f t="shared" si="24"/>
        <v>0</v>
      </c>
      <c r="N1392" s="157">
        <v>0</v>
      </c>
      <c r="O1392" s="157">
        <f t="shared" si="25"/>
        <v>0</v>
      </c>
      <c r="P1392" s="157">
        <v>0</v>
      </c>
      <c r="Q1392" s="157">
        <f t="shared" si="26"/>
        <v>0</v>
      </c>
      <c r="R1392" s="157"/>
      <c r="S1392" s="157" t="s">
        <v>260</v>
      </c>
      <c r="T1392" s="157" t="s">
        <v>261</v>
      </c>
      <c r="U1392" s="157">
        <v>0</v>
      </c>
      <c r="V1392" s="157">
        <f t="shared" si="27"/>
        <v>0</v>
      </c>
      <c r="W1392" s="157"/>
      <c r="X1392" s="157" t="s">
        <v>239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240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ht="22.5" outlineLevel="1" x14ac:dyDescent="0.2">
      <c r="A1393" s="176">
        <v>223</v>
      </c>
      <c r="B1393" s="177" t="s">
        <v>2530</v>
      </c>
      <c r="C1393" s="187" t="s">
        <v>2529</v>
      </c>
      <c r="D1393" s="178" t="s">
        <v>349</v>
      </c>
      <c r="E1393" s="179">
        <v>2</v>
      </c>
      <c r="F1393" s="180"/>
      <c r="G1393" s="181">
        <f t="shared" si="21"/>
        <v>0</v>
      </c>
      <c r="H1393" s="158"/>
      <c r="I1393" s="157">
        <f t="shared" si="22"/>
        <v>0</v>
      </c>
      <c r="J1393" s="158"/>
      <c r="K1393" s="157">
        <f t="shared" si="23"/>
        <v>0</v>
      </c>
      <c r="L1393" s="157">
        <v>21</v>
      </c>
      <c r="M1393" s="157">
        <f t="shared" si="24"/>
        <v>0</v>
      </c>
      <c r="N1393" s="157">
        <v>0</v>
      </c>
      <c r="O1393" s="157">
        <f t="shared" si="25"/>
        <v>0</v>
      </c>
      <c r="P1393" s="157">
        <v>0</v>
      </c>
      <c r="Q1393" s="157">
        <f t="shared" si="26"/>
        <v>0</v>
      </c>
      <c r="R1393" s="157"/>
      <c r="S1393" s="157" t="s">
        <v>260</v>
      </c>
      <c r="T1393" s="157" t="s">
        <v>261</v>
      </c>
      <c r="U1393" s="157">
        <v>0</v>
      </c>
      <c r="V1393" s="157">
        <f t="shared" si="27"/>
        <v>0</v>
      </c>
      <c r="W1393" s="157"/>
      <c r="X1393" s="157" t="s">
        <v>239</v>
      </c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240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 x14ac:dyDescent="0.2">
      <c r="A1394" s="176">
        <v>224</v>
      </c>
      <c r="B1394" s="177" t="s">
        <v>2531</v>
      </c>
      <c r="C1394" s="187" t="s">
        <v>2526</v>
      </c>
      <c r="D1394" s="178" t="s">
        <v>349</v>
      </c>
      <c r="E1394" s="179">
        <v>2</v>
      </c>
      <c r="F1394" s="180"/>
      <c r="G1394" s="181">
        <f t="shared" si="21"/>
        <v>0</v>
      </c>
      <c r="H1394" s="158"/>
      <c r="I1394" s="157">
        <f t="shared" si="22"/>
        <v>0</v>
      </c>
      <c r="J1394" s="158"/>
      <c r="K1394" s="157">
        <f t="shared" si="23"/>
        <v>0</v>
      </c>
      <c r="L1394" s="157">
        <v>21</v>
      </c>
      <c r="M1394" s="157">
        <f t="shared" si="24"/>
        <v>0</v>
      </c>
      <c r="N1394" s="157">
        <v>0</v>
      </c>
      <c r="O1394" s="157">
        <f t="shared" si="25"/>
        <v>0</v>
      </c>
      <c r="P1394" s="157">
        <v>0</v>
      </c>
      <c r="Q1394" s="157">
        <f t="shared" si="26"/>
        <v>0</v>
      </c>
      <c r="R1394" s="157"/>
      <c r="S1394" s="157" t="s">
        <v>260</v>
      </c>
      <c r="T1394" s="157" t="s">
        <v>261</v>
      </c>
      <c r="U1394" s="157">
        <v>0</v>
      </c>
      <c r="V1394" s="157">
        <f t="shared" si="27"/>
        <v>0</v>
      </c>
      <c r="W1394" s="157"/>
      <c r="X1394" s="157" t="s">
        <v>239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240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22.5" outlineLevel="1" x14ac:dyDescent="0.2">
      <c r="A1395" s="176">
        <v>225</v>
      </c>
      <c r="B1395" s="177" t="s">
        <v>2532</v>
      </c>
      <c r="C1395" s="187" t="s">
        <v>2533</v>
      </c>
      <c r="D1395" s="178" t="s">
        <v>349</v>
      </c>
      <c r="E1395" s="179">
        <v>6</v>
      </c>
      <c r="F1395" s="180"/>
      <c r="G1395" s="181">
        <f t="shared" si="21"/>
        <v>0</v>
      </c>
      <c r="H1395" s="158"/>
      <c r="I1395" s="157">
        <f t="shared" si="22"/>
        <v>0</v>
      </c>
      <c r="J1395" s="158"/>
      <c r="K1395" s="157">
        <f t="shared" si="23"/>
        <v>0</v>
      </c>
      <c r="L1395" s="157">
        <v>21</v>
      </c>
      <c r="M1395" s="157">
        <f t="shared" si="24"/>
        <v>0</v>
      </c>
      <c r="N1395" s="157">
        <v>0</v>
      </c>
      <c r="O1395" s="157">
        <f t="shared" si="25"/>
        <v>0</v>
      </c>
      <c r="P1395" s="157">
        <v>0</v>
      </c>
      <c r="Q1395" s="157">
        <f t="shared" si="26"/>
        <v>0</v>
      </c>
      <c r="R1395" s="157"/>
      <c r="S1395" s="157" t="s">
        <v>260</v>
      </c>
      <c r="T1395" s="157" t="s">
        <v>261</v>
      </c>
      <c r="U1395" s="157">
        <v>0</v>
      </c>
      <c r="V1395" s="157">
        <f t="shared" si="27"/>
        <v>0</v>
      </c>
      <c r="W1395" s="157"/>
      <c r="X1395" s="157" t="s">
        <v>239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240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22.5" outlineLevel="1" x14ac:dyDescent="0.2">
      <c r="A1396" s="176">
        <v>226</v>
      </c>
      <c r="B1396" s="177" t="s">
        <v>2534</v>
      </c>
      <c r="C1396" s="187" t="s">
        <v>2526</v>
      </c>
      <c r="D1396" s="178" t="s">
        <v>349</v>
      </c>
      <c r="E1396" s="179">
        <v>3</v>
      </c>
      <c r="F1396" s="180"/>
      <c r="G1396" s="181">
        <f t="shared" si="21"/>
        <v>0</v>
      </c>
      <c r="H1396" s="158"/>
      <c r="I1396" s="157">
        <f t="shared" si="22"/>
        <v>0</v>
      </c>
      <c r="J1396" s="158"/>
      <c r="K1396" s="157">
        <f t="shared" si="23"/>
        <v>0</v>
      </c>
      <c r="L1396" s="157">
        <v>21</v>
      </c>
      <c r="M1396" s="157">
        <f t="shared" si="24"/>
        <v>0</v>
      </c>
      <c r="N1396" s="157">
        <v>0</v>
      </c>
      <c r="O1396" s="157">
        <f t="shared" si="25"/>
        <v>0</v>
      </c>
      <c r="P1396" s="157">
        <v>0</v>
      </c>
      <c r="Q1396" s="157">
        <f t="shared" si="26"/>
        <v>0</v>
      </c>
      <c r="R1396" s="157"/>
      <c r="S1396" s="157" t="s">
        <v>260</v>
      </c>
      <c r="T1396" s="157" t="s">
        <v>261</v>
      </c>
      <c r="U1396" s="157">
        <v>0</v>
      </c>
      <c r="V1396" s="157">
        <f t="shared" si="27"/>
        <v>0</v>
      </c>
      <c r="W1396" s="157"/>
      <c r="X1396" s="157" t="s">
        <v>239</v>
      </c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240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ht="22.5" outlineLevel="1" x14ac:dyDescent="0.2">
      <c r="A1397" s="176">
        <v>227</v>
      </c>
      <c r="B1397" s="177" t="s">
        <v>2535</v>
      </c>
      <c r="C1397" s="187" t="s">
        <v>2536</v>
      </c>
      <c r="D1397" s="178" t="s">
        <v>349</v>
      </c>
      <c r="E1397" s="179">
        <v>42</v>
      </c>
      <c r="F1397" s="180"/>
      <c r="G1397" s="181">
        <f t="shared" si="21"/>
        <v>0</v>
      </c>
      <c r="H1397" s="158"/>
      <c r="I1397" s="157">
        <f t="shared" si="22"/>
        <v>0</v>
      </c>
      <c r="J1397" s="158"/>
      <c r="K1397" s="157">
        <f t="shared" si="23"/>
        <v>0</v>
      </c>
      <c r="L1397" s="157">
        <v>21</v>
      </c>
      <c r="M1397" s="157">
        <f t="shared" si="24"/>
        <v>0</v>
      </c>
      <c r="N1397" s="157">
        <v>0</v>
      </c>
      <c r="O1397" s="157">
        <f t="shared" si="25"/>
        <v>0</v>
      </c>
      <c r="P1397" s="157">
        <v>0</v>
      </c>
      <c r="Q1397" s="157">
        <f t="shared" si="26"/>
        <v>0</v>
      </c>
      <c r="R1397" s="157"/>
      <c r="S1397" s="157" t="s">
        <v>260</v>
      </c>
      <c r="T1397" s="157" t="s">
        <v>261</v>
      </c>
      <c r="U1397" s="157">
        <v>0</v>
      </c>
      <c r="V1397" s="157">
        <f t="shared" si="27"/>
        <v>0</v>
      </c>
      <c r="W1397" s="157"/>
      <c r="X1397" s="157" t="s">
        <v>239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240</v>
      </c>
      <c r="AH1397" s="147"/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ht="22.5" outlineLevel="1" x14ac:dyDescent="0.2">
      <c r="A1398" s="176">
        <v>228</v>
      </c>
      <c r="B1398" s="177" t="s">
        <v>2537</v>
      </c>
      <c r="C1398" s="187" t="s">
        <v>2538</v>
      </c>
      <c r="D1398" s="178" t="s">
        <v>349</v>
      </c>
      <c r="E1398" s="179">
        <v>1</v>
      </c>
      <c r="F1398" s="180"/>
      <c r="G1398" s="181">
        <f t="shared" si="21"/>
        <v>0</v>
      </c>
      <c r="H1398" s="158"/>
      <c r="I1398" s="157">
        <f t="shared" si="22"/>
        <v>0</v>
      </c>
      <c r="J1398" s="158"/>
      <c r="K1398" s="157">
        <f t="shared" si="23"/>
        <v>0</v>
      </c>
      <c r="L1398" s="157">
        <v>21</v>
      </c>
      <c r="M1398" s="157">
        <f t="shared" si="24"/>
        <v>0</v>
      </c>
      <c r="N1398" s="157">
        <v>0</v>
      </c>
      <c r="O1398" s="157">
        <f t="shared" si="25"/>
        <v>0</v>
      </c>
      <c r="P1398" s="157">
        <v>0</v>
      </c>
      <c r="Q1398" s="157">
        <f t="shared" si="26"/>
        <v>0</v>
      </c>
      <c r="R1398" s="157"/>
      <c r="S1398" s="157" t="s">
        <v>260</v>
      </c>
      <c r="T1398" s="157" t="s">
        <v>261</v>
      </c>
      <c r="U1398" s="157">
        <v>0</v>
      </c>
      <c r="V1398" s="157">
        <f t="shared" si="27"/>
        <v>0</v>
      </c>
      <c r="W1398" s="157"/>
      <c r="X1398" s="157" t="s">
        <v>239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240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ht="22.5" outlineLevel="1" x14ac:dyDescent="0.2">
      <c r="A1399" s="170">
        <v>229</v>
      </c>
      <c r="B1399" s="171" t="s">
        <v>1360</v>
      </c>
      <c r="C1399" s="185" t="s">
        <v>1361</v>
      </c>
      <c r="D1399" s="172" t="s">
        <v>454</v>
      </c>
      <c r="E1399" s="173">
        <v>115.2</v>
      </c>
      <c r="F1399" s="174"/>
      <c r="G1399" s="175">
        <f t="shared" si="21"/>
        <v>0</v>
      </c>
      <c r="H1399" s="158"/>
      <c r="I1399" s="157">
        <f t="shared" si="22"/>
        <v>0</v>
      </c>
      <c r="J1399" s="158"/>
      <c r="K1399" s="157">
        <f t="shared" si="23"/>
        <v>0</v>
      </c>
      <c r="L1399" s="157">
        <v>21</v>
      </c>
      <c r="M1399" s="157">
        <f t="shared" si="24"/>
        <v>0</v>
      </c>
      <c r="N1399" s="157">
        <v>0</v>
      </c>
      <c r="O1399" s="157">
        <f t="shared" si="25"/>
        <v>0</v>
      </c>
      <c r="P1399" s="157">
        <v>0</v>
      </c>
      <c r="Q1399" s="157">
        <f t="shared" si="26"/>
        <v>0</v>
      </c>
      <c r="R1399" s="157"/>
      <c r="S1399" s="157" t="s">
        <v>237</v>
      </c>
      <c r="T1399" s="157" t="s">
        <v>238</v>
      </c>
      <c r="U1399" s="157">
        <v>0</v>
      </c>
      <c r="V1399" s="157">
        <f t="shared" si="27"/>
        <v>0</v>
      </c>
      <c r="W1399" s="157"/>
      <c r="X1399" s="157" t="s">
        <v>239</v>
      </c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254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">
      <c r="A1400" s="154"/>
      <c r="B1400" s="155"/>
      <c r="C1400" s="186" t="s">
        <v>2149</v>
      </c>
      <c r="D1400" s="159"/>
      <c r="E1400" s="160">
        <v>54.6</v>
      </c>
      <c r="F1400" s="157"/>
      <c r="G1400" s="157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57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242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6" t="s">
        <v>2150</v>
      </c>
      <c r="D1401" s="159"/>
      <c r="E1401" s="160">
        <v>54.6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242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">
      <c r="A1402" s="154"/>
      <c r="B1402" s="155"/>
      <c r="C1402" s="186" t="s">
        <v>2151</v>
      </c>
      <c r="D1402" s="159"/>
      <c r="E1402" s="160">
        <v>6</v>
      </c>
      <c r="F1402" s="157"/>
      <c r="G1402" s="157"/>
      <c r="H1402" s="157"/>
      <c r="I1402" s="157"/>
      <c r="J1402" s="157"/>
      <c r="K1402" s="157"/>
      <c r="L1402" s="157"/>
      <c r="M1402" s="157"/>
      <c r="N1402" s="157"/>
      <c r="O1402" s="157"/>
      <c r="P1402" s="157"/>
      <c r="Q1402" s="157"/>
      <c r="R1402" s="157"/>
      <c r="S1402" s="157"/>
      <c r="T1402" s="157"/>
      <c r="U1402" s="157"/>
      <c r="V1402" s="157"/>
      <c r="W1402" s="157"/>
      <c r="X1402" s="157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242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ht="22.5" outlineLevel="1" x14ac:dyDescent="0.2">
      <c r="A1403" s="170">
        <v>230</v>
      </c>
      <c r="B1403" s="171" t="s">
        <v>1367</v>
      </c>
      <c r="C1403" s="185" t="s">
        <v>1368</v>
      </c>
      <c r="D1403" s="172" t="s">
        <v>454</v>
      </c>
      <c r="E1403" s="173">
        <v>48.2</v>
      </c>
      <c r="F1403" s="174"/>
      <c r="G1403" s="175">
        <f>ROUND(E1403*F1403,2)</f>
        <v>0</v>
      </c>
      <c r="H1403" s="158"/>
      <c r="I1403" s="157">
        <f>ROUND(E1403*H1403,2)</f>
        <v>0</v>
      </c>
      <c r="J1403" s="158"/>
      <c r="K1403" s="157">
        <f>ROUND(E1403*J1403,2)</f>
        <v>0</v>
      </c>
      <c r="L1403" s="157">
        <v>21</v>
      </c>
      <c r="M1403" s="157">
        <f>G1403*(1+L1403/100)</f>
        <v>0</v>
      </c>
      <c r="N1403" s="157">
        <v>0</v>
      </c>
      <c r="O1403" s="157">
        <f>ROUND(E1403*N1403,2)</f>
        <v>0</v>
      </c>
      <c r="P1403" s="157">
        <v>0</v>
      </c>
      <c r="Q1403" s="157">
        <f>ROUND(E1403*P1403,2)</f>
        <v>0</v>
      </c>
      <c r="R1403" s="157"/>
      <c r="S1403" s="157" t="s">
        <v>237</v>
      </c>
      <c r="T1403" s="157" t="s">
        <v>238</v>
      </c>
      <c r="U1403" s="157">
        <v>0</v>
      </c>
      <c r="V1403" s="157">
        <f>ROUND(E1403*U1403,2)</f>
        <v>0</v>
      </c>
      <c r="W1403" s="157"/>
      <c r="X1403" s="157" t="s">
        <v>239</v>
      </c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254</v>
      </c>
      <c r="AH1403" s="147"/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">
      <c r="A1404" s="154"/>
      <c r="B1404" s="155"/>
      <c r="C1404" s="186" t="s">
        <v>2539</v>
      </c>
      <c r="D1404" s="159"/>
      <c r="E1404" s="160">
        <v>23.1</v>
      </c>
      <c r="F1404" s="157"/>
      <c r="G1404" s="157"/>
      <c r="H1404" s="157"/>
      <c r="I1404" s="157"/>
      <c r="J1404" s="157"/>
      <c r="K1404" s="157"/>
      <c r="L1404" s="157"/>
      <c r="M1404" s="157"/>
      <c r="N1404" s="157"/>
      <c r="O1404" s="157"/>
      <c r="P1404" s="157"/>
      <c r="Q1404" s="157"/>
      <c r="R1404" s="157"/>
      <c r="S1404" s="157"/>
      <c r="T1404" s="157"/>
      <c r="U1404" s="157"/>
      <c r="V1404" s="157"/>
      <c r="W1404" s="157"/>
      <c r="X1404" s="157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242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186" t="s">
        <v>2540</v>
      </c>
      <c r="D1405" s="159"/>
      <c r="E1405" s="160">
        <v>23.1</v>
      </c>
      <c r="F1405" s="157"/>
      <c r="G1405" s="157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242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6" t="s">
        <v>1370</v>
      </c>
      <c r="D1406" s="159"/>
      <c r="E1406" s="160">
        <v>2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242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 x14ac:dyDescent="0.2">
      <c r="A1407" s="154">
        <v>231</v>
      </c>
      <c r="B1407" s="155" t="s">
        <v>1374</v>
      </c>
      <c r="C1407" s="190" t="s">
        <v>1375</v>
      </c>
      <c r="D1407" s="156" t="s">
        <v>0</v>
      </c>
      <c r="E1407" s="182"/>
      <c r="F1407" s="158"/>
      <c r="G1407" s="157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0</v>
      </c>
      <c r="O1407" s="157">
        <f>ROUND(E1407*N1407,2)</f>
        <v>0</v>
      </c>
      <c r="P1407" s="157">
        <v>0</v>
      </c>
      <c r="Q1407" s="157">
        <f>ROUND(E1407*P1407,2)</f>
        <v>0</v>
      </c>
      <c r="R1407" s="157"/>
      <c r="S1407" s="157" t="s">
        <v>237</v>
      </c>
      <c r="T1407" s="157" t="s">
        <v>261</v>
      </c>
      <c r="U1407" s="157">
        <v>0</v>
      </c>
      <c r="V1407" s="157">
        <f>ROUND(E1407*U1407,2)</f>
        <v>0</v>
      </c>
      <c r="W1407" s="157"/>
      <c r="X1407" s="157" t="s">
        <v>1030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1031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x14ac:dyDescent="0.2">
      <c r="A1408" s="164" t="s">
        <v>232</v>
      </c>
      <c r="B1408" s="165" t="s">
        <v>177</v>
      </c>
      <c r="C1408" s="184" t="s">
        <v>178</v>
      </c>
      <c r="D1408" s="166"/>
      <c r="E1408" s="167"/>
      <c r="F1408" s="168"/>
      <c r="G1408" s="169">
        <f>SUMIF(AG1409:AG1483,"&lt;&gt;NOR",G1409:G1483)</f>
        <v>0</v>
      </c>
      <c r="H1408" s="163"/>
      <c r="I1408" s="163">
        <f>SUM(I1409:I1483)</f>
        <v>0</v>
      </c>
      <c r="J1408" s="163"/>
      <c r="K1408" s="163">
        <f>SUM(K1409:K1483)</f>
        <v>0</v>
      </c>
      <c r="L1408" s="163"/>
      <c r="M1408" s="163">
        <f>SUM(M1409:M1483)</f>
        <v>0</v>
      </c>
      <c r="N1408" s="163"/>
      <c r="O1408" s="163">
        <f>SUM(O1409:O1483)</f>
        <v>5.7500000000000009</v>
      </c>
      <c r="P1408" s="163"/>
      <c r="Q1408" s="163">
        <f>SUM(Q1409:Q1483)</f>
        <v>0</v>
      </c>
      <c r="R1408" s="163"/>
      <c r="S1408" s="163"/>
      <c r="T1408" s="163"/>
      <c r="U1408" s="163"/>
      <c r="V1408" s="163">
        <f>SUM(V1409:V1483)</f>
        <v>414.4</v>
      </c>
      <c r="W1408" s="163"/>
      <c r="X1408" s="163"/>
      <c r="AG1408" t="s">
        <v>233</v>
      </c>
    </row>
    <row r="1409" spans="1:60" ht="22.5" outlineLevel="1" x14ac:dyDescent="0.2">
      <c r="A1409" s="170">
        <v>232</v>
      </c>
      <c r="B1409" s="171" t="s">
        <v>1400</v>
      </c>
      <c r="C1409" s="185" t="s">
        <v>2541</v>
      </c>
      <c r="D1409" s="172" t="s">
        <v>301</v>
      </c>
      <c r="E1409" s="173">
        <v>23</v>
      </c>
      <c r="F1409" s="174"/>
      <c r="G1409" s="175">
        <f>ROUND(E1409*F1409,2)</f>
        <v>0</v>
      </c>
      <c r="H1409" s="158"/>
      <c r="I1409" s="157">
        <f>ROUND(E1409*H1409,2)</f>
        <v>0</v>
      </c>
      <c r="J1409" s="158"/>
      <c r="K1409" s="157">
        <f>ROUND(E1409*J1409,2)</f>
        <v>0</v>
      </c>
      <c r="L1409" s="157">
        <v>21</v>
      </c>
      <c r="M1409" s="157">
        <f>G1409*(1+L1409/100)</f>
        <v>0</v>
      </c>
      <c r="N1409" s="157">
        <v>1.8970000000000001E-2</v>
      </c>
      <c r="O1409" s="157">
        <f>ROUND(E1409*N1409,2)</f>
        <v>0.44</v>
      </c>
      <c r="P1409" s="157">
        <v>0</v>
      </c>
      <c r="Q1409" s="157">
        <f>ROUND(E1409*P1409,2)</f>
        <v>0</v>
      </c>
      <c r="R1409" s="157"/>
      <c r="S1409" s="157" t="s">
        <v>237</v>
      </c>
      <c r="T1409" s="157" t="s">
        <v>261</v>
      </c>
      <c r="U1409" s="157">
        <v>0</v>
      </c>
      <c r="V1409" s="157">
        <f>ROUND(E1409*U1409,2)</f>
        <v>0</v>
      </c>
      <c r="W1409" s="157"/>
      <c r="X1409" s="157" t="s">
        <v>239</v>
      </c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240</v>
      </c>
      <c r="AH1409" s="147"/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6" t="s">
        <v>2542</v>
      </c>
      <c r="D1410" s="159"/>
      <c r="E1410" s="160">
        <v>23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242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ht="22.5" outlineLevel="1" x14ac:dyDescent="0.2">
      <c r="A1411" s="176">
        <v>233</v>
      </c>
      <c r="B1411" s="177" t="s">
        <v>2543</v>
      </c>
      <c r="C1411" s="187" t="s">
        <v>2544</v>
      </c>
      <c r="D1411" s="178" t="s">
        <v>349</v>
      </c>
      <c r="E1411" s="179">
        <v>1</v>
      </c>
      <c r="F1411" s="180"/>
      <c r="G1411" s="181">
        <f t="shared" ref="G1411:G1431" si="28">ROUND(E1411*F1411,2)</f>
        <v>0</v>
      </c>
      <c r="H1411" s="158"/>
      <c r="I1411" s="157">
        <f t="shared" ref="I1411:I1431" si="29">ROUND(E1411*H1411,2)</f>
        <v>0</v>
      </c>
      <c r="J1411" s="158"/>
      <c r="K1411" s="157">
        <f t="shared" ref="K1411:K1431" si="30">ROUND(E1411*J1411,2)</f>
        <v>0</v>
      </c>
      <c r="L1411" s="157">
        <v>21</v>
      </c>
      <c r="M1411" s="157">
        <f t="shared" ref="M1411:M1431" si="31">G1411*(1+L1411/100)</f>
        <v>0</v>
      </c>
      <c r="N1411" s="157">
        <v>0</v>
      </c>
      <c r="O1411" s="157">
        <f t="shared" ref="O1411:O1431" si="32">ROUND(E1411*N1411,2)</f>
        <v>0</v>
      </c>
      <c r="P1411" s="157">
        <v>0</v>
      </c>
      <c r="Q1411" s="157">
        <f t="shared" ref="Q1411:Q1431" si="33">ROUND(E1411*P1411,2)</f>
        <v>0</v>
      </c>
      <c r="R1411" s="157"/>
      <c r="S1411" s="157" t="s">
        <v>260</v>
      </c>
      <c r="T1411" s="157" t="s">
        <v>261</v>
      </c>
      <c r="U1411" s="157">
        <v>0</v>
      </c>
      <c r="V1411" s="157">
        <f t="shared" ref="V1411:V1431" si="34">ROUND(E1411*U1411,2)</f>
        <v>0</v>
      </c>
      <c r="W1411" s="157"/>
      <c r="X1411" s="157" t="s">
        <v>239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240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ht="22.5" outlineLevel="1" x14ac:dyDescent="0.2">
      <c r="A1412" s="176">
        <v>234</v>
      </c>
      <c r="B1412" s="177" t="s">
        <v>2545</v>
      </c>
      <c r="C1412" s="187" t="s">
        <v>2546</v>
      </c>
      <c r="D1412" s="178" t="s">
        <v>349</v>
      </c>
      <c r="E1412" s="179">
        <v>1</v>
      </c>
      <c r="F1412" s="180"/>
      <c r="G1412" s="181">
        <f t="shared" si="28"/>
        <v>0</v>
      </c>
      <c r="H1412" s="158"/>
      <c r="I1412" s="157">
        <f t="shared" si="29"/>
        <v>0</v>
      </c>
      <c r="J1412" s="158"/>
      <c r="K1412" s="157">
        <f t="shared" si="30"/>
        <v>0</v>
      </c>
      <c r="L1412" s="157">
        <v>21</v>
      </c>
      <c r="M1412" s="157">
        <f t="shared" si="31"/>
        <v>0</v>
      </c>
      <c r="N1412" s="157">
        <v>0</v>
      </c>
      <c r="O1412" s="157">
        <f t="shared" si="32"/>
        <v>0</v>
      </c>
      <c r="P1412" s="157">
        <v>0</v>
      </c>
      <c r="Q1412" s="157">
        <f t="shared" si="33"/>
        <v>0</v>
      </c>
      <c r="R1412" s="157"/>
      <c r="S1412" s="157" t="s">
        <v>260</v>
      </c>
      <c r="T1412" s="157" t="s">
        <v>261</v>
      </c>
      <c r="U1412" s="157">
        <v>0</v>
      </c>
      <c r="V1412" s="157">
        <f t="shared" si="34"/>
        <v>0</v>
      </c>
      <c r="W1412" s="157"/>
      <c r="X1412" s="157" t="s">
        <v>239</v>
      </c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240</v>
      </c>
      <c r="AH1412" s="147"/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ht="22.5" outlineLevel="1" x14ac:dyDescent="0.2">
      <c r="A1413" s="176">
        <v>235</v>
      </c>
      <c r="B1413" s="177" t="s">
        <v>2547</v>
      </c>
      <c r="C1413" s="187" t="s">
        <v>2548</v>
      </c>
      <c r="D1413" s="178" t="s">
        <v>349</v>
      </c>
      <c r="E1413" s="179">
        <v>2</v>
      </c>
      <c r="F1413" s="180"/>
      <c r="G1413" s="181">
        <f t="shared" si="28"/>
        <v>0</v>
      </c>
      <c r="H1413" s="158"/>
      <c r="I1413" s="157">
        <f t="shared" si="29"/>
        <v>0</v>
      </c>
      <c r="J1413" s="158"/>
      <c r="K1413" s="157">
        <f t="shared" si="30"/>
        <v>0</v>
      </c>
      <c r="L1413" s="157">
        <v>21</v>
      </c>
      <c r="M1413" s="157">
        <f t="shared" si="31"/>
        <v>0</v>
      </c>
      <c r="N1413" s="157">
        <v>0</v>
      </c>
      <c r="O1413" s="157">
        <f t="shared" si="32"/>
        <v>0</v>
      </c>
      <c r="P1413" s="157">
        <v>0</v>
      </c>
      <c r="Q1413" s="157">
        <f t="shared" si="33"/>
        <v>0</v>
      </c>
      <c r="R1413" s="157"/>
      <c r="S1413" s="157" t="s">
        <v>260</v>
      </c>
      <c r="T1413" s="157" t="s">
        <v>261</v>
      </c>
      <c r="U1413" s="157">
        <v>0</v>
      </c>
      <c r="V1413" s="157">
        <f t="shared" si="34"/>
        <v>0</v>
      </c>
      <c r="W1413" s="157"/>
      <c r="X1413" s="157" t="s">
        <v>239</v>
      </c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240</v>
      </c>
      <c r="AH1413" s="147"/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ht="22.5" outlineLevel="1" x14ac:dyDescent="0.2">
      <c r="A1414" s="176">
        <v>236</v>
      </c>
      <c r="B1414" s="177" t="s">
        <v>2549</v>
      </c>
      <c r="C1414" s="187" t="s">
        <v>2548</v>
      </c>
      <c r="D1414" s="178" t="s">
        <v>349</v>
      </c>
      <c r="E1414" s="179">
        <v>2</v>
      </c>
      <c r="F1414" s="180"/>
      <c r="G1414" s="181">
        <f t="shared" si="28"/>
        <v>0</v>
      </c>
      <c r="H1414" s="158"/>
      <c r="I1414" s="157">
        <f t="shared" si="29"/>
        <v>0</v>
      </c>
      <c r="J1414" s="158"/>
      <c r="K1414" s="157">
        <f t="shared" si="30"/>
        <v>0</v>
      </c>
      <c r="L1414" s="157">
        <v>21</v>
      </c>
      <c r="M1414" s="157">
        <f t="shared" si="31"/>
        <v>0</v>
      </c>
      <c r="N1414" s="157">
        <v>0</v>
      </c>
      <c r="O1414" s="157">
        <f t="shared" si="32"/>
        <v>0</v>
      </c>
      <c r="P1414" s="157">
        <v>0</v>
      </c>
      <c r="Q1414" s="157">
        <f t="shared" si="33"/>
        <v>0</v>
      </c>
      <c r="R1414" s="157"/>
      <c r="S1414" s="157" t="s">
        <v>260</v>
      </c>
      <c r="T1414" s="157" t="s">
        <v>261</v>
      </c>
      <c r="U1414" s="157">
        <v>0</v>
      </c>
      <c r="V1414" s="157">
        <f t="shared" si="34"/>
        <v>0</v>
      </c>
      <c r="W1414" s="157"/>
      <c r="X1414" s="157" t="s">
        <v>239</v>
      </c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240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ht="22.5" outlineLevel="1" x14ac:dyDescent="0.2">
      <c r="A1415" s="176">
        <v>237</v>
      </c>
      <c r="B1415" s="177" t="s">
        <v>2550</v>
      </c>
      <c r="C1415" s="187" t="s">
        <v>2551</v>
      </c>
      <c r="D1415" s="178" t="s">
        <v>349</v>
      </c>
      <c r="E1415" s="179">
        <v>1</v>
      </c>
      <c r="F1415" s="180"/>
      <c r="G1415" s="181">
        <f t="shared" si="28"/>
        <v>0</v>
      </c>
      <c r="H1415" s="158"/>
      <c r="I1415" s="157">
        <f t="shared" si="29"/>
        <v>0</v>
      </c>
      <c r="J1415" s="158"/>
      <c r="K1415" s="157">
        <f t="shared" si="30"/>
        <v>0</v>
      </c>
      <c r="L1415" s="157">
        <v>21</v>
      </c>
      <c r="M1415" s="157">
        <f t="shared" si="31"/>
        <v>0</v>
      </c>
      <c r="N1415" s="157">
        <v>0</v>
      </c>
      <c r="O1415" s="157">
        <f t="shared" si="32"/>
        <v>0</v>
      </c>
      <c r="P1415" s="157">
        <v>0</v>
      </c>
      <c r="Q1415" s="157">
        <f t="shared" si="33"/>
        <v>0</v>
      </c>
      <c r="R1415" s="157"/>
      <c r="S1415" s="157" t="s">
        <v>260</v>
      </c>
      <c r="T1415" s="157" t="s">
        <v>261</v>
      </c>
      <c r="U1415" s="157">
        <v>0</v>
      </c>
      <c r="V1415" s="157">
        <f t="shared" si="34"/>
        <v>0</v>
      </c>
      <c r="W1415" s="157"/>
      <c r="X1415" s="157" t="s">
        <v>239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240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238</v>
      </c>
      <c r="B1416" s="177" t="s">
        <v>2552</v>
      </c>
      <c r="C1416" s="187" t="s">
        <v>2553</v>
      </c>
      <c r="D1416" s="178" t="s">
        <v>349</v>
      </c>
      <c r="E1416" s="179">
        <v>1</v>
      </c>
      <c r="F1416" s="180"/>
      <c r="G1416" s="181">
        <f t="shared" si="28"/>
        <v>0</v>
      </c>
      <c r="H1416" s="158"/>
      <c r="I1416" s="157">
        <f t="shared" si="29"/>
        <v>0</v>
      </c>
      <c r="J1416" s="158"/>
      <c r="K1416" s="157">
        <f t="shared" si="30"/>
        <v>0</v>
      </c>
      <c r="L1416" s="157">
        <v>21</v>
      </c>
      <c r="M1416" s="157">
        <f t="shared" si="31"/>
        <v>0</v>
      </c>
      <c r="N1416" s="157">
        <v>0</v>
      </c>
      <c r="O1416" s="157">
        <f t="shared" si="32"/>
        <v>0</v>
      </c>
      <c r="P1416" s="157">
        <v>0</v>
      </c>
      <c r="Q1416" s="157">
        <f t="shared" si="33"/>
        <v>0</v>
      </c>
      <c r="R1416" s="157"/>
      <c r="S1416" s="157" t="s">
        <v>260</v>
      </c>
      <c r="T1416" s="157" t="s">
        <v>261</v>
      </c>
      <c r="U1416" s="157">
        <v>0</v>
      </c>
      <c r="V1416" s="157">
        <f t="shared" si="34"/>
        <v>0</v>
      </c>
      <c r="W1416" s="157"/>
      <c r="X1416" s="157" t="s">
        <v>239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240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ht="22.5" outlineLevel="1" x14ac:dyDescent="0.2">
      <c r="A1417" s="176">
        <v>239</v>
      </c>
      <c r="B1417" s="177" t="s">
        <v>2554</v>
      </c>
      <c r="C1417" s="187" t="s">
        <v>2555</v>
      </c>
      <c r="D1417" s="178" t="s">
        <v>349</v>
      </c>
      <c r="E1417" s="179">
        <v>1</v>
      </c>
      <c r="F1417" s="180"/>
      <c r="G1417" s="181">
        <f t="shared" si="28"/>
        <v>0</v>
      </c>
      <c r="H1417" s="158"/>
      <c r="I1417" s="157">
        <f t="shared" si="29"/>
        <v>0</v>
      </c>
      <c r="J1417" s="158"/>
      <c r="K1417" s="157">
        <f t="shared" si="30"/>
        <v>0</v>
      </c>
      <c r="L1417" s="157">
        <v>21</v>
      </c>
      <c r="M1417" s="157">
        <f t="shared" si="31"/>
        <v>0</v>
      </c>
      <c r="N1417" s="157">
        <v>0</v>
      </c>
      <c r="O1417" s="157">
        <f t="shared" si="32"/>
        <v>0</v>
      </c>
      <c r="P1417" s="157">
        <v>0</v>
      </c>
      <c r="Q1417" s="157">
        <f t="shared" si="33"/>
        <v>0</v>
      </c>
      <c r="R1417" s="157"/>
      <c r="S1417" s="157" t="s">
        <v>260</v>
      </c>
      <c r="T1417" s="157" t="s">
        <v>261</v>
      </c>
      <c r="U1417" s="157">
        <v>0</v>
      </c>
      <c r="V1417" s="157">
        <f t="shared" si="34"/>
        <v>0</v>
      </c>
      <c r="W1417" s="157"/>
      <c r="X1417" s="157" t="s">
        <v>239</v>
      </c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240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ht="22.5" outlineLevel="1" x14ac:dyDescent="0.2">
      <c r="A1418" s="176">
        <v>240</v>
      </c>
      <c r="B1418" s="177" t="s">
        <v>2556</v>
      </c>
      <c r="C1418" s="187" t="s">
        <v>2557</v>
      </c>
      <c r="D1418" s="178" t="s">
        <v>349</v>
      </c>
      <c r="E1418" s="179">
        <v>2</v>
      </c>
      <c r="F1418" s="180"/>
      <c r="G1418" s="181">
        <f t="shared" si="28"/>
        <v>0</v>
      </c>
      <c r="H1418" s="158"/>
      <c r="I1418" s="157">
        <f t="shared" si="29"/>
        <v>0</v>
      </c>
      <c r="J1418" s="158"/>
      <c r="K1418" s="157">
        <f t="shared" si="30"/>
        <v>0</v>
      </c>
      <c r="L1418" s="157">
        <v>21</v>
      </c>
      <c r="M1418" s="157">
        <f t="shared" si="31"/>
        <v>0</v>
      </c>
      <c r="N1418" s="157">
        <v>0</v>
      </c>
      <c r="O1418" s="157">
        <f t="shared" si="32"/>
        <v>0</v>
      </c>
      <c r="P1418" s="157">
        <v>0</v>
      </c>
      <c r="Q1418" s="157">
        <f t="shared" si="33"/>
        <v>0</v>
      </c>
      <c r="R1418" s="157"/>
      <c r="S1418" s="157" t="s">
        <v>260</v>
      </c>
      <c r="T1418" s="157" t="s">
        <v>261</v>
      </c>
      <c r="U1418" s="157">
        <v>0</v>
      </c>
      <c r="V1418" s="157">
        <f t="shared" si="34"/>
        <v>0</v>
      </c>
      <c r="W1418" s="157"/>
      <c r="X1418" s="157" t="s">
        <v>239</v>
      </c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240</v>
      </c>
      <c r="AH1418" s="147"/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ht="22.5" outlineLevel="1" x14ac:dyDescent="0.2">
      <c r="A1419" s="176">
        <v>241</v>
      </c>
      <c r="B1419" s="177" t="s">
        <v>2558</v>
      </c>
      <c r="C1419" s="187" t="s">
        <v>2559</v>
      </c>
      <c r="D1419" s="178" t="s">
        <v>349</v>
      </c>
      <c r="E1419" s="179">
        <v>2</v>
      </c>
      <c r="F1419" s="180"/>
      <c r="G1419" s="181">
        <f t="shared" si="28"/>
        <v>0</v>
      </c>
      <c r="H1419" s="158"/>
      <c r="I1419" s="157">
        <f t="shared" si="29"/>
        <v>0</v>
      </c>
      <c r="J1419" s="158"/>
      <c r="K1419" s="157">
        <f t="shared" si="30"/>
        <v>0</v>
      </c>
      <c r="L1419" s="157">
        <v>21</v>
      </c>
      <c r="M1419" s="157">
        <f t="shared" si="31"/>
        <v>0</v>
      </c>
      <c r="N1419" s="157">
        <v>0</v>
      </c>
      <c r="O1419" s="157">
        <f t="shared" si="32"/>
        <v>0</v>
      </c>
      <c r="P1419" s="157">
        <v>0</v>
      </c>
      <c r="Q1419" s="157">
        <f t="shared" si="33"/>
        <v>0</v>
      </c>
      <c r="R1419" s="157"/>
      <c r="S1419" s="157" t="s">
        <v>260</v>
      </c>
      <c r="T1419" s="157" t="s">
        <v>261</v>
      </c>
      <c r="U1419" s="157">
        <v>0</v>
      </c>
      <c r="V1419" s="157">
        <f t="shared" si="34"/>
        <v>0</v>
      </c>
      <c r="W1419" s="157"/>
      <c r="X1419" s="157" t="s">
        <v>239</v>
      </c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240</v>
      </c>
      <c r="AH1419" s="147"/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ht="22.5" outlineLevel="1" x14ac:dyDescent="0.2">
      <c r="A1420" s="176">
        <v>242</v>
      </c>
      <c r="B1420" s="177" t="s">
        <v>2560</v>
      </c>
      <c r="C1420" s="187" t="s">
        <v>2561</v>
      </c>
      <c r="D1420" s="178" t="s">
        <v>349</v>
      </c>
      <c r="E1420" s="179">
        <v>4</v>
      </c>
      <c r="F1420" s="180"/>
      <c r="G1420" s="181">
        <f t="shared" si="28"/>
        <v>0</v>
      </c>
      <c r="H1420" s="158"/>
      <c r="I1420" s="157">
        <f t="shared" si="29"/>
        <v>0</v>
      </c>
      <c r="J1420" s="158"/>
      <c r="K1420" s="157">
        <f t="shared" si="30"/>
        <v>0</v>
      </c>
      <c r="L1420" s="157">
        <v>21</v>
      </c>
      <c r="M1420" s="157">
        <f t="shared" si="31"/>
        <v>0</v>
      </c>
      <c r="N1420" s="157">
        <v>0</v>
      </c>
      <c r="O1420" s="157">
        <f t="shared" si="32"/>
        <v>0</v>
      </c>
      <c r="P1420" s="157">
        <v>0</v>
      </c>
      <c r="Q1420" s="157">
        <f t="shared" si="33"/>
        <v>0</v>
      </c>
      <c r="R1420" s="157"/>
      <c r="S1420" s="157" t="s">
        <v>260</v>
      </c>
      <c r="T1420" s="157" t="s">
        <v>261</v>
      </c>
      <c r="U1420" s="157">
        <v>0</v>
      </c>
      <c r="V1420" s="157">
        <f t="shared" si="34"/>
        <v>0</v>
      </c>
      <c r="W1420" s="157"/>
      <c r="X1420" s="157" t="s">
        <v>239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240</v>
      </c>
      <c r="AH1420" s="147"/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">
      <c r="A1421" s="176">
        <v>243</v>
      </c>
      <c r="B1421" s="177" t="s">
        <v>2562</v>
      </c>
      <c r="C1421" s="187" t="s">
        <v>2563</v>
      </c>
      <c r="D1421" s="178" t="s">
        <v>349</v>
      </c>
      <c r="E1421" s="179">
        <v>36</v>
      </c>
      <c r="F1421" s="180"/>
      <c r="G1421" s="181">
        <f t="shared" si="28"/>
        <v>0</v>
      </c>
      <c r="H1421" s="158"/>
      <c r="I1421" s="157">
        <f t="shared" si="29"/>
        <v>0</v>
      </c>
      <c r="J1421" s="158"/>
      <c r="K1421" s="157">
        <f t="shared" si="30"/>
        <v>0</v>
      </c>
      <c r="L1421" s="157">
        <v>21</v>
      </c>
      <c r="M1421" s="157">
        <f t="shared" si="31"/>
        <v>0</v>
      </c>
      <c r="N1421" s="157">
        <v>0</v>
      </c>
      <c r="O1421" s="157">
        <f t="shared" si="32"/>
        <v>0</v>
      </c>
      <c r="P1421" s="157">
        <v>0</v>
      </c>
      <c r="Q1421" s="157">
        <f t="shared" si="33"/>
        <v>0</v>
      </c>
      <c r="R1421" s="157"/>
      <c r="S1421" s="157" t="s">
        <v>260</v>
      </c>
      <c r="T1421" s="157" t="s">
        <v>261</v>
      </c>
      <c r="U1421" s="157">
        <v>0</v>
      </c>
      <c r="V1421" s="157">
        <f t="shared" si="34"/>
        <v>0</v>
      </c>
      <c r="W1421" s="157"/>
      <c r="X1421" s="157" t="s">
        <v>239</v>
      </c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240</v>
      </c>
      <c r="AH1421" s="147"/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 x14ac:dyDescent="0.2">
      <c r="A1422" s="176">
        <v>244</v>
      </c>
      <c r="B1422" s="177" t="s">
        <v>2564</v>
      </c>
      <c r="C1422" s="187" t="s">
        <v>2563</v>
      </c>
      <c r="D1422" s="178" t="s">
        <v>349</v>
      </c>
      <c r="E1422" s="179">
        <v>6</v>
      </c>
      <c r="F1422" s="180"/>
      <c r="G1422" s="181">
        <f t="shared" si="28"/>
        <v>0</v>
      </c>
      <c r="H1422" s="158"/>
      <c r="I1422" s="157">
        <f t="shared" si="29"/>
        <v>0</v>
      </c>
      <c r="J1422" s="158"/>
      <c r="K1422" s="157">
        <f t="shared" si="30"/>
        <v>0</v>
      </c>
      <c r="L1422" s="157">
        <v>21</v>
      </c>
      <c r="M1422" s="157">
        <f t="shared" si="31"/>
        <v>0</v>
      </c>
      <c r="N1422" s="157">
        <v>0</v>
      </c>
      <c r="O1422" s="157">
        <f t="shared" si="32"/>
        <v>0</v>
      </c>
      <c r="P1422" s="157">
        <v>0</v>
      </c>
      <c r="Q1422" s="157">
        <f t="shared" si="33"/>
        <v>0</v>
      </c>
      <c r="R1422" s="157"/>
      <c r="S1422" s="157" t="s">
        <v>260</v>
      </c>
      <c r="T1422" s="157" t="s">
        <v>261</v>
      </c>
      <c r="U1422" s="157">
        <v>0</v>
      </c>
      <c r="V1422" s="157">
        <f t="shared" si="34"/>
        <v>0</v>
      </c>
      <c r="W1422" s="157"/>
      <c r="X1422" s="157" t="s">
        <v>239</v>
      </c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240</v>
      </c>
      <c r="AH1422" s="147"/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22.5" outlineLevel="1" x14ac:dyDescent="0.2">
      <c r="A1423" s="176">
        <v>245</v>
      </c>
      <c r="B1423" s="177" t="s">
        <v>2565</v>
      </c>
      <c r="C1423" s="187" t="s">
        <v>2566</v>
      </c>
      <c r="D1423" s="178" t="s">
        <v>349</v>
      </c>
      <c r="E1423" s="179">
        <v>1</v>
      </c>
      <c r="F1423" s="180"/>
      <c r="G1423" s="181">
        <f t="shared" si="28"/>
        <v>0</v>
      </c>
      <c r="H1423" s="158"/>
      <c r="I1423" s="157">
        <f t="shared" si="29"/>
        <v>0</v>
      </c>
      <c r="J1423" s="158"/>
      <c r="K1423" s="157">
        <f t="shared" si="30"/>
        <v>0</v>
      </c>
      <c r="L1423" s="157">
        <v>21</v>
      </c>
      <c r="M1423" s="157">
        <f t="shared" si="31"/>
        <v>0</v>
      </c>
      <c r="N1423" s="157">
        <v>0</v>
      </c>
      <c r="O1423" s="157">
        <f t="shared" si="32"/>
        <v>0</v>
      </c>
      <c r="P1423" s="157">
        <v>0</v>
      </c>
      <c r="Q1423" s="157">
        <f t="shared" si="33"/>
        <v>0</v>
      </c>
      <c r="R1423" s="157"/>
      <c r="S1423" s="157" t="s">
        <v>260</v>
      </c>
      <c r="T1423" s="157" t="s">
        <v>261</v>
      </c>
      <c r="U1423" s="157">
        <v>0</v>
      </c>
      <c r="V1423" s="157">
        <f t="shared" si="34"/>
        <v>0</v>
      </c>
      <c r="W1423" s="157"/>
      <c r="X1423" s="157" t="s">
        <v>239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240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2.5" outlineLevel="1" x14ac:dyDescent="0.2">
      <c r="A1424" s="176">
        <v>246</v>
      </c>
      <c r="B1424" s="177" t="s">
        <v>2567</v>
      </c>
      <c r="C1424" s="187" t="s">
        <v>1441</v>
      </c>
      <c r="D1424" s="178" t="s">
        <v>349</v>
      </c>
      <c r="E1424" s="179">
        <v>12</v>
      </c>
      <c r="F1424" s="180"/>
      <c r="G1424" s="181">
        <f t="shared" si="28"/>
        <v>0</v>
      </c>
      <c r="H1424" s="158"/>
      <c r="I1424" s="157">
        <f t="shared" si="29"/>
        <v>0</v>
      </c>
      <c r="J1424" s="158"/>
      <c r="K1424" s="157">
        <f t="shared" si="30"/>
        <v>0</v>
      </c>
      <c r="L1424" s="157">
        <v>21</v>
      </c>
      <c r="M1424" s="157">
        <f t="shared" si="31"/>
        <v>0</v>
      </c>
      <c r="N1424" s="157">
        <v>0</v>
      </c>
      <c r="O1424" s="157">
        <f t="shared" si="32"/>
        <v>0</v>
      </c>
      <c r="P1424" s="157">
        <v>0</v>
      </c>
      <c r="Q1424" s="157">
        <f t="shared" si="33"/>
        <v>0</v>
      </c>
      <c r="R1424" s="157"/>
      <c r="S1424" s="157" t="s">
        <v>260</v>
      </c>
      <c r="T1424" s="157" t="s">
        <v>261</v>
      </c>
      <c r="U1424" s="157">
        <v>0</v>
      </c>
      <c r="V1424" s="157">
        <f t="shared" si="34"/>
        <v>0</v>
      </c>
      <c r="W1424" s="157"/>
      <c r="X1424" s="157" t="s">
        <v>239</v>
      </c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240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2.5" outlineLevel="1" x14ac:dyDescent="0.2">
      <c r="A1425" s="176">
        <v>247</v>
      </c>
      <c r="B1425" s="177" t="s">
        <v>2568</v>
      </c>
      <c r="C1425" s="187" t="s">
        <v>1443</v>
      </c>
      <c r="D1425" s="178" t="s">
        <v>349</v>
      </c>
      <c r="E1425" s="179">
        <v>1</v>
      </c>
      <c r="F1425" s="180"/>
      <c r="G1425" s="181">
        <f t="shared" si="28"/>
        <v>0</v>
      </c>
      <c r="H1425" s="158"/>
      <c r="I1425" s="157">
        <f t="shared" si="29"/>
        <v>0</v>
      </c>
      <c r="J1425" s="158"/>
      <c r="K1425" s="157">
        <f t="shared" si="30"/>
        <v>0</v>
      </c>
      <c r="L1425" s="157">
        <v>21</v>
      </c>
      <c r="M1425" s="157">
        <f t="shared" si="31"/>
        <v>0</v>
      </c>
      <c r="N1425" s="157">
        <v>0</v>
      </c>
      <c r="O1425" s="157">
        <f t="shared" si="32"/>
        <v>0</v>
      </c>
      <c r="P1425" s="157">
        <v>0</v>
      </c>
      <c r="Q1425" s="157">
        <f t="shared" si="33"/>
        <v>0</v>
      </c>
      <c r="R1425" s="157"/>
      <c r="S1425" s="157" t="s">
        <v>260</v>
      </c>
      <c r="T1425" s="157" t="s">
        <v>261</v>
      </c>
      <c r="U1425" s="157">
        <v>0</v>
      </c>
      <c r="V1425" s="157">
        <f t="shared" si="34"/>
        <v>0</v>
      </c>
      <c r="W1425" s="157"/>
      <c r="X1425" s="157" t="s">
        <v>239</v>
      </c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240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2.5" outlineLevel="1" x14ac:dyDescent="0.2">
      <c r="A1426" s="176">
        <v>248</v>
      </c>
      <c r="B1426" s="177" t="s">
        <v>2569</v>
      </c>
      <c r="C1426" s="187" t="s">
        <v>1445</v>
      </c>
      <c r="D1426" s="178" t="s">
        <v>349</v>
      </c>
      <c r="E1426" s="179">
        <v>1</v>
      </c>
      <c r="F1426" s="180"/>
      <c r="G1426" s="181">
        <f t="shared" si="28"/>
        <v>0</v>
      </c>
      <c r="H1426" s="158"/>
      <c r="I1426" s="157">
        <f t="shared" si="29"/>
        <v>0</v>
      </c>
      <c r="J1426" s="158"/>
      <c r="K1426" s="157">
        <f t="shared" si="30"/>
        <v>0</v>
      </c>
      <c r="L1426" s="157">
        <v>21</v>
      </c>
      <c r="M1426" s="157">
        <f t="shared" si="31"/>
        <v>0</v>
      </c>
      <c r="N1426" s="157">
        <v>0</v>
      </c>
      <c r="O1426" s="157">
        <f t="shared" si="32"/>
        <v>0</v>
      </c>
      <c r="P1426" s="157">
        <v>0</v>
      </c>
      <c r="Q1426" s="157">
        <f t="shared" si="33"/>
        <v>0</v>
      </c>
      <c r="R1426" s="157"/>
      <c r="S1426" s="157" t="s">
        <v>260</v>
      </c>
      <c r="T1426" s="157" t="s">
        <v>261</v>
      </c>
      <c r="U1426" s="157">
        <v>0</v>
      </c>
      <c r="V1426" s="157">
        <f t="shared" si="34"/>
        <v>0</v>
      </c>
      <c r="W1426" s="157"/>
      <c r="X1426" s="157" t="s">
        <v>239</v>
      </c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240</v>
      </c>
      <c r="AH1426" s="147"/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 x14ac:dyDescent="0.2">
      <c r="A1427" s="176">
        <v>249</v>
      </c>
      <c r="B1427" s="177" t="s">
        <v>2570</v>
      </c>
      <c r="C1427" s="187" t="s">
        <v>1447</v>
      </c>
      <c r="D1427" s="178" t="s">
        <v>349</v>
      </c>
      <c r="E1427" s="179">
        <v>1</v>
      </c>
      <c r="F1427" s="180"/>
      <c r="G1427" s="181">
        <f t="shared" si="28"/>
        <v>0</v>
      </c>
      <c r="H1427" s="158"/>
      <c r="I1427" s="157">
        <f t="shared" si="29"/>
        <v>0</v>
      </c>
      <c r="J1427" s="158"/>
      <c r="K1427" s="157">
        <f t="shared" si="30"/>
        <v>0</v>
      </c>
      <c r="L1427" s="157">
        <v>21</v>
      </c>
      <c r="M1427" s="157">
        <f t="shared" si="31"/>
        <v>0</v>
      </c>
      <c r="N1427" s="157">
        <v>0</v>
      </c>
      <c r="O1427" s="157">
        <f t="shared" si="32"/>
        <v>0</v>
      </c>
      <c r="P1427" s="157">
        <v>0</v>
      </c>
      <c r="Q1427" s="157">
        <f t="shared" si="33"/>
        <v>0</v>
      </c>
      <c r="R1427" s="157"/>
      <c r="S1427" s="157" t="s">
        <v>260</v>
      </c>
      <c r="T1427" s="157" t="s">
        <v>261</v>
      </c>
      <c r="U1427" s="157">
        <v>0</v>
      </c>
      <c r="V1427" s="157">
        <f t="shared" si="34"/>
        <v>0</v>
      </c>
      <c r="W1427" s="157"/>
      <c r="X1427" s="157" t="s">
        <v>239</v>
      </c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240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 x14ac:dyDescent="0.2">
      <c r="A1428" s="176">
        <v>250</v>
      </c>
      <c r="B1428" s="177" t="s">
        <v>2571</v>
      </c>
      <c r="C1428" s="187" t="s">
        <v>1451</v>
      </c>
      <c r="D1428" s="178" t="s">
        <v>801</v>
      </c>
      <c r="E1428" s="179">
        <v>2</v>
      </c>
      <c r="F1428" s="180"/>
      <c r="G1428" s="181">
        <f t="shared" si="28"/>
        <v>0</v>
      </c>
      <c r="H1428" s="158"/>
      <c r="I1428" s="157">
        <f t="shared" si="29"/>
        <v>0</v>
      </c>
      <c r="J1428" s="158"/>
      <c r="K1428" s="157">
        <f t="shared" si="30"/>
        <v>0</v>
      </c>
      <c r="L1428" s="157">
        <v>21</v>
      </c>
      <c r="M1428" s="157">
        <f t="shared" si="31"/>
        <v>0</v>
      </c>
      <c r="N1428" s="157">
        <v>0</v>
      </c>
      <c r="O1428" s="157">
        <f t="shared" si="32"/>
        <v>0</v>
      </c>
      <c r="P1428" s="157">
        <v>0</v>
      </c>
      <c r="Q1428" s="157">
        <f t="shared" si="33"/>
        <v>0</v>
      </c>
      <c r="R1428" s="157"/>
      <c r="S1428" s="157" t="s">
        <v>260</v>
      </c>
      <c r="T1428" s="157" t="s">
        <v>261</v>
      </c>
      <c r="U1428" s="157">
        <v>0</v>
      </c>
      <c r="V1428" s="157">
        <f t="shared" si="34"/>
        <v>0</v>
      </c>
      <c r="W1428" s="157"/>
      <c r="X1428" s="157" t="s">
        <v>239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240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ht="22.5" outlineLevel="1" x14ac:dyDescent="0.2">
      <c r="A1429" s="176">
        <v>251</v>
      </c>
      <c r="B1429" s="177" t="s">
        <v>2572</v>
      </c>
      <c r="C1429" s="187" t="s">
        <v>2573</v>
      </c>
      <c r="D1429" s="178" t="s">
        <v>801</v>
      </c>
      <c r="E1429" s="179">
        <v>1</v>
      </c>
      <c r="F1429" s="180"/>
      <c r="G1429" s="181">
        <f t="shared" si="28"/>
        <v>0</v>
      </c>
      <c r="H1429" s="158"/>
      <c r="I1429" s="157">
        <f t="shared" si="29"/>
        <v>0</v>
      </c>
      <c r="J1429" s="158"/>
      <c r="K1429" s="157">
        <f t="shared" si="30"/>
        <v>0</v>
      </c>
      <c r="L1429" s="157">
        <v>21</v>
      </c>
      <c r="M1429" s="157">
        <f t="shared" si="31"/>
        <v>0</v>
      </c>
      <c r="N1429" s="157">
        <v>0</v>
      </c>
      <c r="O1429" s="157">
        <f t="shared" si="32"/>
        <v>0</v>
      </c>
      <c r="P1429" s="157">
        <v>0</v>
      </c>
      <c r="Q1429" s="157">
        <f t="shared" si="33"/>
        <v>0</v>
      </c>
      <c r="R1429" s="157"/>
      <c r="S1429" s="157" t="s">
        <v>260</v>
      </c>
      <c r="T1429" s="157" t="s">
        <v>261</v>
      </c>
      <c r="U1429" s="157">
        <v>0</v>
      </c>
      <c r="V1429" s="157">
        <f t="shared" si="34"/>
        <v>0</v>
      </c>
      <c r="W1429" s="157"/>
      <c r="X1429" s="157" t="s">
        <v>239</v>
      </c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240</v>
      </c>
      <c r="AH1429" s="147"/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ht="33.75" outlineLevel="1" x14ac:dyDescent="0.2">
      <c r="A1430" s="176">
        <v>252</v>
      </c>
      <c r="B1430" s="177" t="s">
        <v>2574</v>
      </c>
      <c r="C1430" s="187" t="s">
        <v>2575</v>
      </c>
      <c r="D1430" s="178" t="s">
        <v>801</v>
      </c>
      <c r="E1430" s="179">
        <v>1</v>
      </c>
      <c r="F1430" s="180"/>
      <c r="G1430" s="181">
        <f t="shared" si="28"/>
        <v>0</v>
      </c>
      <c r="H1430" s="158"/>
      <c r="I1430" s="157">
        <f t="shared" si="29"/>
        <v>0</v>
      </c>
      <c r="J1430" s="158"/>
      <c r="K1430" s="157">
        <f t="shared" si="30"/>
        <v>0</v>
      </c>
      <c r="L1430" s="157">
        <v>21</v>
      </c>
      <c r="M1430" s="157">
        <f t="shared" si="31"/>
        <v>0</v>
      </c>
      <c r="N1430" s="157">
        <v>0</v>
      </c>
      <c r="O1430" s="157">
        <f t="shared" si="32"/>
        <v>0</v>
      </c>
      <c r="P1430" s="157">
        <v>0</v>
      </c>
      <c r="Q1430" s="157">
        <f t="shared" si="33"/>
        <v>0</v>
      </c>
      <c r="R1430" s="157"/>
      <c r="S1430" s="157" t="s">
        <v>260</v>
      </c>
      <c r="T1430" s="157" t="s">
        <v>261</v>
      </c>
      <c r="U1430" s="157">
        <v>0</v>
      </c>
      <c r="V1430" s="157">
        <f t="shared" si="34"/>
        <v>0</v>
      </c>
      <c r="W1430" s="157"/>
      <c r="X1430" s="157" t="s">
        <v>239</v>
      </c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240</v>
      </c>
      <c r="AH1430" s="147"/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ht="22.5" outlineLevel="1" x14ac:dyDescent="0.2">
      <c r="A1431" s="170">
        <v>253</v>
      </c>
      <c r="B1431" s="171" t="s">
        <v>2576</v>
      </c>
      <c r="C1431" s="185" t="s">
        <v>2577</v>
      </c>
      <c r="D1431" s="172" t="s">
        <v>454</v>
      </c>
      <c r="E1431" s="173">
        <v>5.93</v>
      </c>
      <c r="F1431" s="174"/>
      <c r="G1431" s="175">
        <f t="shared" si="28"/>
        <v>0</v>
      </c>
      <c r="H1431" s="158"/>
      <c r="I1431" s="157">
        <f t="shared" si="29"/>
        <v>0</v>
      </c>
      <c r="J1431" s="158"/>
      <c r="K1431" s="157">
        <f t="shared" si="30"/>
        <v>0</v>
      </c>
      <c r="L1431" s="157">
        <v>21</v>
      </c>
      <c r="M1431" s="157">
        <f t="shared" si="31"/>
        <v>0</v>
      </c>
      <c r="N1431" s="157">
        <v>0</v>
      </c>
      <c r="O1431" s="157">
        <f t="shared" si="32"/>
        <v>0</v>
      </c>
      <c r="P1431" s="157">
        <v>0</v>
      </c>
      <c r="Q1431" s="157">
        <f t="shared" si="33"/>
        <v>0</v>
      </c>
      <c r="R1431" s="157"/>
      <c r="S1431" s="157" t="s">
        <v>260</v>
      </c>
      <c r="T1431" s="157" t="s">
        <v>261</v>
      </c>
      <c r="U1431" s="157">
        <v>0</v>
      </c>
      <c r="V1431" s="157">
        <f t="shared" si="34"/>
        <v>0</v>
      </c>
      <c r="W1431" s="157"/>
      <c r="X1431" s="157" t="s">
        <v>239</v>
      </c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240</v>
      </c>
      <c r="AH1431" s="147"/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">
      <c r="A1432" s="154"/>
      <c r="B1432" s="155"/>
      <c r="C1432" s="186" t="s">
        <v>2578</v>
      </c>
      <c r="D1432" s="159"/>
      <c r="E1432" s="160">
        <v>5.93</v>
      </c>
      <c r="F1432" s="157"/>
      <c r="G1432" s="157"/>
      <c r="H1432" s="157"/>
      <c r="I1432" s="157"/>
      <c r="J1432" s="157"/>
      <c r="K1432" s="157"/>
      <c r="L1432" s="157"/>
      <c r="M1432" s="157"/>
      <c r="N1432" s="157"/>
      <c r="O1432" s="157"/>
      <c r="P1432" s="157"/>
      <c r="Q1432" s="157"/>
      <c r="R1432" s="157"/>
      <c r="S1432" s="157"/>
      <c r="T1432" s="157"/>
      <c r="U1432" s="157"/>
      <c r="V1432" s="157"/>
      <c r="W1432" s="157"/>
      <c r="X1432" s="157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242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ht="22.5" outlineLevel="1" x14ac:dyDescent="0.2">
      <c r="A1433" s="176">
        <v>254</v>
      </c>
      <c r="B1433" s="177" t="s">
        <v>2579</v>
      </c>
      <c r="C1433" s="187" t="s">
        <v>2580</v>
      </c>
      <c r="D1433" s="178" t="s">
        <v>801</v>
      </c>
      <c r="E1433" s="179">
        <v>1</v>
      </c>
      <c r="F1433" s="180"/>
      <c r="G1433" s="181">
        <f>ROUND(E1433*F1433,2)</f>
        <v>0</v>
      </c>
      <c r="H1433" s="158"/>
      <c r="I1433" s="157">
        <f>ROUND(E1433*H1433,2)</f>
        <v>0</v>
      </c>
      <c r="J1433" s="158"/>
      <c r="K1433" s="157">
        <f>ROUND(E1433*J1433,2)</f>
        <v>0</v>
      </c>
      <c r="L1433" s="157">
        <v>21</v>
      </c>
      <c r="M1433" s="157">
        <f>G1433*(1+L1433/100)</f>
        <v>0</v>
      </c>
      <c r="N1433" s="157">
        <v>0</v>
      </c>
      <c r="O1433" s="157">
        <f>ROUND(E1433*N1433,2)</f>
        <v>0</v>
      </c>
      <c r="P1433" s="157">
        <v>0</v>
      </c>
      <c r="Q1433" s="157">
        <f>ROUND(E1433*P1433,2)</f>
        <v>0</v>
      </c>
      <c r="R1433" s="157"/>
      <c r="S1433" s="157" t="s">
        <v>260</v>
      </c>
      <c r="T1433" s="157" t="s">
        <v>261</v>
      </c>
      <c r="U1433" s="157">
        <v>0</v>
      </c>
      <c r="V1433" s="157">
        <f>ROUND(E1433*U1433,2)</f>
        <v>0</v>
      </c>
      <c r="W1433" s="157"/>
      <c r="X1433" s="157" t="s">
        <v>239</v>
      </c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240</v>
      </c>
      <c r="AH1433" s="147"/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ht="22.5" outlineLevel="1" x14ac:dyDescent="0.2">
      <c r="A1434" s="176">
        <v>255</v>
      </c>
      <c r="B1434" s="177" t="s">
        <v>2581</v>
      </c>
      <c r="C1434" s="187" t="s">
        <v>2582</v>
      </c>
      <c r="D1434" s="178" t="s">
        <v>435</v>
      </c>
      <c r="E1434" s="179">
        <v>1</v>
      </c>
      <c r="F1434" s="180"/>
      <c r="G1434" s="181">
        <f>ROUND(E1434*F1434,2)</f>
        <v>0</v>
      </c>
      <c r="H1434" s="158"/>
      <c r="I1434" s="157">
        <f>ROUND(E1434*H1434,2)</f>
        <v>0</v>
      </c>
      <c r="J1434" s="158"/>
      <c r="K1434" s="157">
        <f>ROUND(E1434*J1434,2)</f>
        <v>0</v>
      </c>
      <c r="L1434" s="157">
        <v>21</v>
      </c>
      <c r="M1434" s="157">
        <f>G1434*(1+L1434/100)</f>
        <v>0</v>
      </c>
      <c r="N1434" s="157">
        <v>0</v>
      </c>
      <c r="O1434" s="157">
        <f>ROUND(E1434*N1434,2)</f>
        <v>0</v>
      </c>
      <c r="P1434" s="157">
        <v>0</v>
      </c>
      <c r="Q1434" s="157">
        <f>ROUND(E1434*P1434,2)</f>
        <v>0</v>
      </c>
      <c r="R1434" s="157"/>
      <c r="S1434" s="157" t="s">
        <v>260</v>
      </c>
      <c r="T1434" s="157" t="s">
        <v>261</v>
      </c>
      <c r="U1434" s="157">
        <v>0</v>
      </c>
      <c r="V1434" s="157">
        <f>ROUND(E1434*U1434,2)</f>
        <v>0</v>
      </c>
      <c r="W1434" s="157"/>
      <c r="X1434" s="157" t="s">
        <v>239</v>
      </c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240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ht="22.5" outlineLevel="1" x14ac:dyDescent="0.2">
      <c r="A1435" s="170">
        <v>256</v>
      </c>
      <c r="B1435" s="171" t="s">
        <v>2583</v>
      </c>
      <c r="C1435" s="185" t="s">
        <v>2584</v>
      </c>
      <c r="D1435" s="172" t="s">
        <v>247</v>
      </c>
      <c r="E1435" s="173">
        <v>612.60820000000001</v>
      </c>
      <c r="F1435" s="174"/>
      <c r="G1435" s="175">
        <f>ROUND(E1435*F1435,2)</f>
        <v>0</v>
      </c>
      <c r="H1435" s="158"/>
      <c r="I1435" s="157">
        <f>ROUND(E1435*H1435,2)</f>
        <v>0</v>
      </c>
      <c r="J1435" s="158"/>
      <c r="K1435" s="157">
        <f>ROUND(E1435*J1435,2)</f>
        <v>0</v>
      </c>
      <c r="L1435" s="157">
        <v>21</v>
      </c>
      <c r="M1435" s="157">
        <f>G1435*(1+L1435/100)</f>
        <v>0</v>
      </c>
      <c r="N1435" s="157">
        <v>0</v>
      </c>
      <c r="O1435" s="157">
        <f>ROUND(E1435*N1435,2)</f>
        <v>0</v>
      </c>
      <c r="P1435" s="157">
        <v>0</v>
      </c>
      <c r="Q1435" s="157">
        <f>ROUND(E1435*P1435,2)</f>
        <v>0</v>
      </c>
      <c r="R1435" s="157"/>
      <c r="S1435" s="157" t="s">
        <v>260</v>
      </c>
      <c r="T1435" s="157" t="s">
        <v>261</v>
      </c>
      <c r="U1435" s="157">
        <v>0</v>
      </c>
      <c r="V1435" s="157">
        <f>ROUND(E1435*U1435,2)</f>
        <v>0</v>
      </c>
      <c r="W1435" s="157"/>
      <c r="X1435" s="157" t="s">
        <v>239</v>
      </c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240</v>
      </c>
      <c r="AH1435" s="147"/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ht="22.5" outlineLevel="1" x14ac:dyDescent="0.2">
      <c r="A1436" s="154"/>
      <c r="B1436" s="155"/>
      <c r="C1436" s="186" t="s">
        <v>2585</v>
      </c>
      <c r="D1436" s="159"/>
      <c r="E1436" s="160">
        <v>596.90899999999999</v>
      </c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242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6" t="s">
        <v>2586</v>
      </c>
      <c r="D1437" s="159"/>
      <c r="E1437" s="160">
        <v>15.699199999999999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242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ht="22.5" outlineLevel="1" x14ac:dyDescent="0.2">
      <c r="A1438" s="170">
        <v>257</v>
      </c>
      <c r="B1438" s="171" t="s">
        <v>2587</v>
      </c>
      <c r="C1438" s="185" t="s">
        <v>2588</v>
      </c>
      <c r="D1438" s="172" t="s">
        <v>247</v>
      </c>
      <c r="E1438" s="173">
        <v>612.60820000000001</v>
      </c>
      <c r="F1438" s="174"/>
      <c r="G1438" s="175">
        <f>ROUND(E1438*F1438,2)</f>
        <v>0</v>
      </c>
      <c r="H1438" s="158"/>
      <c r="I1438" s="157">
        <f>ROUND(E1438*H1438,2)</f>
        <v>0</v>
      </c>
      <c r="J1438" s="158"/>
      <c r="K1438" s="157">
        <f>ROUND(E1438*J1438,2)</f>
        <v>0</v>
      </c>
      <c r="L1438" s="157">
        <v>21</v>
      </c>
      <c r="M1438" s="157">
        <f>G1438*(1+L1438/100)</f>
        <v>0</v>
      </c>
      <c r="N1438" s="157">
        <v>0</v>
      </c>
      <c r="O1438" s="157">
        <f>ROUND(E1438*N1438,2)</f>
        <v>0</v>
      </c>
      <c r="P1438" s="157">
        <v>0</v>
      </c>
      <c r="Q1438" s="157">
        <f>ROUND(E1438*P1438,2)</f>
        <v>0</v>
      </c>
      <c r="R1438" s="157"/>
      <c r="S1438" s="157" t="s">
        <v>260</v>
      </c>
      <c r="T1438" s="157" t="s">
        <v>261</v>
      </c>
      <c r="U1438" s="157">
        <v>0</v>
      </c>
      <c r="V1438" s="157">
        <f>ROUND(E1438*U1438,2)</f>
        <v>0</v>
      </c>
      <c r="W1438" s="157"/>
      <c r="X1438" s="157" t="s">
        <v>239</v>
      </c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240</v>
      </c>
      <c r="AH1438" s="147"/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ht="22.5" outlineLevel="1" x14ac:dyDescent="0.2">
      <c r="A1439" s="154"/>
      <c r="B1439" s="155"/>
      <c r="C1439" s="186" t="s">
        <v>2585</v>
      </c>
      <c r="D1439" s="159"/>
      <c r="E1439" s="160">
        <v>596.90899999999999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242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 x14ac:dyDescent="0.2">
      <c r="A1440" s="154"/>
      <c r="B1440" s="155"/>
      <c r="C1440" s="186" t="s">
        <v>2586</v>
      </c>
      <c r="D1440" s="159"/>
      <c r="E1440" s="160">
        <v>15.699199999999999</v>
      </c>
      <c r="F1440" s="157"/>
      <c r="G1440" s="157"/>
      <c r="H1440" s="157"/>
      <c r="I1440" s="157"/>
      <c r="J1440" s="157"/>
      <c r="K1440" s="157"/>
      <c r="L1440" s="157"/>
      <c r="M1440" s="157"/>
      <c r="N1440" s="157"/>
      <c r="O1440" s="157"/>
      <c r="P1440" s="157"/>
      <c r="Q1440" s="157"/>
      <c r="R1440" s="157"/>
      <c r="S1440" s="157"/>
      <c r="T1440" s="157"/>
      <c r="U1440" s="157"/>
      <c r="V1440" s="157"/>
      <c r="W1440" s="157"/>
      <c r="X1440" s="157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242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ht="22.5" outlineLevel="1" x14ac:dyDescent="0.2">
      <c r="A1441" s="170">
        <v>258</v>
      </c>
      <c r="B1441" s="171" t="s">
        <v>2589</v>
      </c>
      <c r="C1441" s="185" t="s">
        <v>2590</v>
      </c>
      <c r="D1441" s="172" t="s">
        <v>1471</v>
      </c>
      <c r="E1441" s="173">
        <v>4588.1513999999997</v>
      </c>
      <c r="F1441" s="174"/>
      <c r="G1441" s="175">
        <f>ROUND(E1441*F1441,2)</f>
        <v>0</v>
      </c>
      <c r="H1441" s="158"/>
      <c r="I1441" s="157">
        <f>ROUND(E1441*H1441,2)</f>
        <v>0</v>
      </c>
      <c r="J1441" s="158"/>
      <c r="K1441" s="157">
        <f>ROUND(E1441*J1441,2)</f>
        <v>0</v>
      </c>
      <c r="L1441" s="157">
        <v>21</v>
      </c>
      <c r="M1441" s="157">
        <f>G1441*(1+L1441/100)</f>
        <v>0</v>
      </c>
      <c r="N1441" s="157">
        <v>1.0499999999999999E-3</v>
      </c>
      <c r="O1441" s="157">
        <f>ROUND(E1441*N1441,2)</f>
        <v>4.82</v>
      </c>
      <c r="P1441" s="157">
        <v>0</v>
      </c>
      <c r="Q1441" s="157">
        <f>ROUND(E1441*P1441,2)</f>
        <v>0</v>
      </c>
      <c r="R1441" s="157"/>
      <c r="S1441" s="157" t="s">
        <v>237</v>
      </c>
      <c r="T1441" s="157" t="s">
        <v>998</v>
      </c>
      <c r="U1441" s="157">
        <v>9.0319999999999998E-2</v>
      </c>
      <c r="V1441" s="157">
        <f>ROUND(E1441*U1441,2)</f>
        <v>414.4</v>
      </c>
      <c r="W1441" s="157"/>
      <c r="X1441" s="157" t="s">
        <v>999</v>
      </c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1000</v>
      </c>
      <c r="AH1441" s="147"/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6" t="s">
        <v>2591</v>
      </c>
      <c r="D1442" s="159"/>
      <c r="E1442" s="160"/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242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8" t="s">
        <v>275</v>
      </c>
      <c r="D1443" s="161"/>
      <c r="E1443" s="162"/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242</v>
      </c>
      <c r="AH1443" s="147"/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9" t="s">
        <v>2592</v>
      </c>
      <c r="D1444" s="161"/>
      <c r="E1444" s="162">
        <v>763.28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242</v>
      </c>
      <c r="AH1444" s="147">
        <v>2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9" t="s">
        <v>2593</v>
      </c>
      <c r="D1445" s="161"/>
      <c r="E1445" s="162">
        <v>64.703999999999994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242</v>
      </c>
      <c r="AH1445" s="147">
        <v>2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/>
      <c r="B1446" s="155"/>
      <c r="C1446" s="189" t="s">
        <v>2594</v>
      </c>
      <c r="D1446" s="161"/>
      <c r="E1446" s="162">
        <v>267.77600000000001</v>
      </c>
      <c r="F1446" s="157"/>
      <c r="G1446" s="157"/>
      <c r="H1446" s="157"/>
      <c r="I1446" s="157"/>
      <c r="J1446" s="157"/>
      <c r="K1446" s="157"/>
      <c r="L1446" s="157"/>
      <c r="M1446" s="157"/>
      <c r="N1446" s="157"/>
      <c r="O1446" s="157"/>
      <c r="P1446" s="157"/>
      <c r="Q1446" s="157"/>
      <c r="R1446" s="157"/>
      <c r="S1446" s="157"/>
      <c r="T1446" s="157"/>
      <c r="U1446" s="157"/>
      <c r="V1446" s="157"/>
      <c r="W1446" s="157"/>
      <c r="X1446" s="157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242</v>
      </c>
      <c r="AH1446" s="147">
        <v>2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">
      <c r="A1447" s="154"/>
      <c r="B1447" s="155"/>
      <c r="C1447" s="188" t="s">
        <v>277</v>
      </c>
      <c r="D1447" s="161"/>
      <c r="E1447" s="162"/>
      <c r="F1447" s="157"/>
      <c r="G1447" s="157"/>
      <c r="H1447" s="157"/>
      <c r="I1447" s="157"/>
      <c r="J1447" s="157"/>
      <c r="K1447" s="157"/>
      <c r="L1447" s="157"/>
      <c r="M1447" s="157"/>
      <c r="N1447" s="157"/>
      <c r="O1447" s="157"/>
      <c r="P1447" s="157"/>
      <c r="Q1447" s="157"/>
      <c r="R1447" s="157"/>
      <c r="S1447" s="157"/>
      <c r="T1447" s="157"/>
      <c r="U1447" s="157"/>
      <c r="V1447" s="157"/>
      <c r="W1447" s="157"/>
      <c r="X1447" s="157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242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1" x14ac:dyDescent="0.2">
      <c r="A1448" s="154"/>
      <c r="B1448" s="155"/>
      <c r="C1448" s="186" t="s">
        <v>2595</v>
      </c>
      <c r="D1448" s="159"/>
      <c r="E1448" s="160">
        <v>1150.548</v>
      </c>
      <c r="F1448" s="157"/>
      <c r="G1448" s="157"/>
      <c r="H1448" s="157"/>
      <c r="I1448" s="157"/>
      <c r="J1448" s="157"/>
      <c r="K1448" s="157"/>
      <c r="L1448" s="157"/>
      <c r="M1448" s="157"/>
      <c r="N1448" s="157"/>
      <c r="O1448" s="157"/>
      <c r="P1448" s="157"/>
      <c r="Q1448" s="157"/>
      <c r="R1448" s="157"/>
      <c r="S1448" s="157"/>
      <c r="T1448" s="157"/>
      <c r="U1448" s="157"/>
      <c r="V1448" s="157"/>
      <c r="W1448" s="157"/>
      <c r="X1448" s="157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242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6" t="s">
        <v>428</v>
      </c>
      <c r="D1449" s="159"/>
      <c r="E1449" s="160"/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242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6" t="s">
        <v>2596</v>
      </c>
      <c r="D1450" s="159"/>
      <c r="E1450" s="160"/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242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8" t="s">
        <v>275</v>
      </c>
      <c r="D1451" s="161"/>
      <c r="E1451" s="162"/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242</v>
      </c>
      <c r="AH1451" s="147"/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9" t="s">
        <v>2597</v>
      </c>
      <c r="D1452" s="161"/>
      <c r="E1452" s="162">
        <v>1129.3440000000001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242</v>
      </c>
      <c r="AH1452" s="147">
        <v>2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1" x14ac:dyDescent="0.2">
      <c r="A1453" s="154"/>
      <c r="B1453" s="155"/>
      <c r="C1453" s="189" t="s">
        <v>2598</v>
      </c>
      <c r="D1453" s="161"/>
      <c r="E1453" s="162">
        <v>1242.2529999999999</v>
      </c>
      <c r="F1453" s="157"/>
      <c r="G1453" s="157"/>
      <c r="H1453" s="157"/>
      <c r="I1453" s="157"/>
      <c r="J1453" s="157"/>
      <c r="K1453" s="157"/>
      <c r="L1453" s="157"/>
      <c r="M1453" s="157"/>
      <c r="N1453" s="157"/>
      <c r="O1453" s="157"/>
      <c r="P1453" s="157"/>
      <c r="Q1453" s="157"/>
      <c r="R1453" s="157"/>
      <c r="S1453" s="157"/>
      <c r="T1453" s="157"/>
      <c r="U1453" s="157"/>
      <c r="V1453" s="157"/>
      <c r="W1453" s="157"/>
      <c r="X1453" s="157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242</v>
      </c>
      <c r="AH1453" s="147">
        <v>2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9" t="s">
        <v>2599</v>
      </c>
      <c r="D1454" s="161"/>
      <c r="E1454" s="162">
        <v>176.01599999999999</v>
      </c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242</v>
      </c>
      <c r="AH1454" s="147">
        <v>2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9" t="s">
        <v>2600</v>
      </c>
      <c r="D1455" s="161"/>
      <c r="E1455" s="162">
        <v>57.698999999999998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242</v>
      </c>
      <c r="AH1455" s="147">
        <v>2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9" t="s">
        <v>2601</v>
      </c>
      <c r="D1456" s="161"/>
      <c r="E1456" s="162">
        <v>6.5309999999999997</v>
      </c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242</v>
      </c>
      <c r="AH1456" s="147">
        <v>2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9" t="s">
        <v>2602</v>
      </c>
      <c r="D1457" s="161"/>
      <c r="E1457" s="162">
        <v>25.277000000000001</v>
      </c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242</v>
      </c>
      <c r="AH1457" s="147">
        <v>2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9" t="s">
        <v>2603</v>
      </c>
      <c r="D1458" s="161"/>
      <c r="E1458" s="162">
        <v>101.52</v>
      </c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242</v>
      </c>
      <c r="AH1458" s="147">
        <v>2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9" t="s">
        <v>2604</v>
      </c>
      <c r="D1459" s="161"/>
      <c r="E1459" s="162">
        <v>136.62</v>
      </c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242</v>
      </c>
      <c r="AH1459" s="147">
        <v>2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9" t="s">
        <v>2605</v>
      </c>
      <c r="D1460" s="161"/>
      <c r="E1460" s="162">
        <v>266.76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242</v>
      </c>
      <c r="AH1460" s="147">
        <v>2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9" t="s">
        <v>2606</v>
      </c>
      <c r="D1461" s="161"/>
      <c r="E1461" s="162">
        <v>1.8879999999999999</v>
      </c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242</v>
      </c>
      <c r="AH1461" s="147">
        <v>2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9" t="s">
        <v>2607</v>
      </c>
      <c r="D1462" s="161"/>
      <c r="E1462" s="162">
        <v>130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242</v>
      </c>
      <c r="AH1462" s="147">
        <v>2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8" t="s">
        <v>277</v>
      </c>
      <c r="D1463" s="161"/>
      <c r="E1463" s="162"/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242</v>
      </c>
      <c r="AH1463" s="147"/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6" t="s">
        <v>2608</v>
      </c>
      <c r="D1464" s="159"/>
      <c r="E1464" s="160">
        <v>3437.6034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242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ht="22.5" outlineLevel="1" x14ac:dyDescent="0.2">
      <c r="A1465" s="176">
        <v>259</v>
      </c>
      <c r="B1465" s="177" t="s">
        <v>2609</v>
      </c>
      <c r="C1465" s="187" t="s">
        <v>2610</v>
      </c>
      <c r="D1465" s="178" t="s">
        <v>301</v>
      </c>
      <c r="E1465" s="179">
        <v>10</v>
      </c>
      <c r="F1465" s="180"/>
      <c r="G1465" s="181">
        <f t="shared" ref="G1465:G1471" si="35">ROUND(E1465*F1465,2)</f>
        <v>0</v>
      </c>
      <c r="H1465" s="158"/>
      <c r="I1465" s="157">
        <f t="shared" ref="I1465:I1471" si="36">ROUND(E1465*H1465,2)</f>
        <v>0</v>
      </c>
      <c r="J1465" s="158"/>
      <c r="K1465" s="157">
        <f t="shared" ref="K1465:K1471" si="37">ROUND(E1465*J1465,2)</f>
        <v>0</v>
      </c>
      <c r="L1465" s="157">
        <v>21</v>
      </c>
      <c r="M1465" s="157">
        <f t="shared" ref="M1465:M1471" si="38">G1465*(1+L1465/100)</f>
        <v>0</v>
      </c>
      <c r="N1465" s="157">
        <v>2.2599999999999999E-2</v>
      </c>
      <c r="O1465" s="157">
        <f t="shared" ref="O1465:O1471" si="39">ROUND(E1465*N1465,2)</f>
        <v>0.23</v>
      </c>
      <c r="P1465" s="157">
        <v>0</v>
      </c>
      <c r="Q1465" s="157">
        <f t="shared" ref="Q1465:Q1471" si="40">ROUND(E1465*P1465,2)</f>
        <v>0</v>
      </c>
      <c r="R1465" s="157"/>
      <c r="S1465" s="157" t="s">
        <v>260</v>
      </c>
      <c r="T1465" s="157" t="s">
        <v>261</v>
      </c>
      <c r="U1465" s="157">
        <v>0</v>
      </c>
      <c r="V1465" s="157">
        <f t="shared" ref="V1465:V1471" si="41">ROUND(E1465*U1465,2)</f>
        <v>0</v>
      </c>
      <c r="W1465" s="157"/>
      <c r="X1465" s="157" t="s">
        <v>405</v>
      </c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406</v>
      </c>
      <c r="AH1465" s="147"/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ht="22.5" outlineLevel="1" x14ac:dyDescent="0.2">
      <c r="A1466" s="176">
        <v>260</v>
      </c>
      <c r="B1466" s="177" t="s">
        <v>2611</v>
      </c>
      <c r="C1466" s="187" t="s">
        <v>2612</v>
      </c>
      <c r="D1466" s="178" t="s">
        <v>301</v>
      </c>
      <c r="E1466" s="179">
        <v>4</v>
      </c>
      <c r="F1466" s="180"/>
      <c r="G1466" s="181">
        <f t="shared" si="35"/>
        <v>0</v>
      </c>
      <c r="H1466" s="158"/>
      <c r="I1466" s="157">
        <f t="shared" si="36"/>
        <v>0</v>
      </c>
      <c r="J1466" s="158"/>
      <c r="K1466" s="157">
        <f t="shared" si="37"/>
        <v>0</v>
      </c>
      <c r="L1466" s="157">
        <v>21</v>
      </c>
      <c r="M1466" s="157">
        <f t="shared" si="38"/>
        <v>0</v>
      </c>
      <c r="N1466" s="157">
        <v>2.2599999999999999E-2</v>
      </c>
      <c r="O1466" s="157">
        <f t="shared" si="39"/>
        <v>0.09</v>
      </c>
      <c r="P1466" s="157">
        <v>0</v>
      </c>
      <c r="Q1466" s="157">
        <f t="shared" si="40"/>
        <v>0</v>
      </c>
      <c r="R1466" s="157"/>
      <c r="S1466" s="157" t="s">
        <v>260</v>
      </c>
      <c r="T1466" s="157" t="s">
        <v>261</v>
      </c>
      <c r="U1466" s="157">
        <v>0</v>
      </c>
      <c r="V1466" s="157">
        <f t="shared" si="41"/>
        <v>0</v>
      </c>
      <c r="W1466" s="157"/>
      <c r="X1466" s="157" t="s">
        <v>405</v>
      </c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406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 x14ac:dyDescent="0.2">
      <c r="A1467" s="176">
        <v>261</v>
      </c>
      <c r="B1467" s="177" t="s">
        <v>2613</v>
      </c>
      <c r="C1467" s="187" t="s">
        <v>2614</v>
      </c>
      <c r="D1467" s="178" t="s">
        <v>301</v>
      </c>
      <c r="E1467" s="179">
        <v>2</v>
      </c>
      <c r="F1467" s="180"/>
      <c r="G1467" s="181">
        <f t="shared" si="35"/>
        <v>0</v>
      </c>
      <c r="H1467" s="158"/>
      <c r="I1467" s="157">
        <f t="shared" si="36"/>
        <v>0</v>
      </c>
      <c r="J1467" s="158"/>
      <c r="K1467" s="157">
        <f t="shared" si="37"/>
        <v>0</v>
      </c>
      <c r="L1467" s="157">
        <v>21</v>
      </c>
      <c r="M1467" s="157">
        <f t="shared" si="38"/>
        <v>0</v>
      </c>
      <c r="N1467" s="157">
        <v>1.9400000000000001E-2</v>
      </c>
      <c r="O1467" s="157">
        <f t="shared" si="39"/>
        <v>0.04</v>
      </c>
      <c r="P1467" s="157">
        <v>0</v>
      </c>
      <c r="Q1467" s="157">
        <f t="shared" si="40"/>
        <v>0</v>
      </c>
      <c r="R1467" s="157"/>
      <c r="S1467" s="157" t="s">
        <v>260</v>
      </c>
      <c r="T1467" s="157" t="s">
        <v>261</v>
      </c>
      <c r="U1467" s="157">
        <v>0</v>
      </c>
      <c r="V1467" s="157">
        <f t="shared" si="41"/>
        <v>0</v>
      </c>
      <c r="W1467" s="157"/>
      <c r="X1467" s="157" t="s">
        <v>405</v>
      </c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406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ht="22.5" outlineLevel="1" x14ac:dyDescent="0.2">
      <c r="A1468" s="176">
        <v>262</v>
      </c>
      <c r="B1468" s="177" t="s">
        <v>2615</v>
      </c>
      <c r="C1468" s="187" t="s">
        <v>2616</v>
      </c>
      <c r="D1468" s="178" t="s">
        <v>301</v>
      </c>
      <c r="E1468" s="179">
        <v>2</v>
      </c>
      <c r="F1468" s="180"/>
      <c r="G1468" s="181">
        <f t="shared" si="35"/>
        <v>0</v>
      </c>
      <c r="H1468" s="158"/>
      <c r="I1468" s="157">
        <f t="shared" si="36"/>
        <v>0</v>
      </c>
      <c r="J1468" s="158"/>
      <c r="K1468" s="157">
        <f t="shared" si="37"/>
        <v>0</v>
      </c>
      <c r="L1468" s="157">
        <v>21</v>
      </c>
      <c r="M1468" s="157">
        <f t="shared" si="38"/>
        <v>0</v>
      </c>
      <c r="N1468" s="157">
        <v>1.9400000000000001E-2</v>
      </c>
      <c r="O1468" s="157">
        <f t="shared" si="39"/>
        <v>0.04</v>
      </c>
      <c r="P1468" s="157">
        <v>0</v>
      </c>
      <c r="Q1468" s="157">
        <f t="shared" si="40"/>
        <v>0</v>
      </c>
      <c r="R1468" s="157"/>
      <c r="S1468" s="157" t="s">
        <v>260</v>
      </c>
      <c r="T1468" s="157" t="s">
        <v>261</v>
      </c>
      <c r="U1468" s="157">
        <v>0</v>
      </c>
      <c r="V1468" s="157">
        <f t="shared" si="41"/>
        <v>0</v>
      </c>
      <c r="W1468" s="157"/>
      <c r="X1468" s="157" t="s">
        <v>405</v>
      </c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406</v>
      </c>
      <c r="AH1468" s="147"/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ht="22.5" outlineLevel="1" x14ac:dyDescent="0.2">
      <c r="A1469" s="176">
        <v>263</v>
      </c>
      <c r="B1469" s="177" t="s">
        <v>2617</v>
      </c>
      <c r="C1469" s="187" t="s">
        <v>2618</v>
      </c>
      <c r="D1469" s="178" t="s">
        <v>301</v>
      </c>
      <c r="E1469" s="179">
        <v>2</v>
      </c>
      <c r="F1469" s="180"/>
      <c r="G1469" s="181">
        <f t="shared" si="35"/>
        <v>0</v>
      </c>
      <c r="H1469" s="158"/>
      <c r="I1469" s="157">
        <f t="shared" si="36"/>
        <v>0</v>
      </c>
      <c r="J1469" s="158"/>
      <c r="K1469" s="157">
        <f t="shared" si="37"/>
        <v>0</v>
      </c>
      <c r="L1469" s="157">
        <v>21</v>
      </c>
      <c r="M1469" s="157">
        <f t="shared" si="38"/>
        <v>0</v>
      </c>
      <c r="N1469" s="157">
        <v>1.38E-2</v>
      </c>
      <c r="O1469" s="157">
        <f t="shared" si="39"/>
        <v>0.03</v>
      </c>
      <c r="P1469" s="157">
        <v>0</v>
      </c>
      <c r="Q1469" s="157">
        <f t="shared" si="40"/>
        <v>0</v>
      </c>
      <c r="R1469" s="157"/>
      <c r="S1469" s="157" t="s">
        <v>260</v>
      </c>
      <c r="T1469" s="157" t="s">
        <v>261</v>
      </c>
      <c r="U1469" s="157">
        <v>0</v>
      </c>
      <c r="V1469" s="157">
        <f t="shared" si="41"/>
        <v>0</v>
      </c>
      <c r="W1469" s="157"/>
      <c r="X1469" s="157" t="s">
        <v>405</v>
      </c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406</v>
      </c>
      <c r="AH1469" s="147"/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ht="22.5" outlineLevel="1" x14ac:dyDescent="0.2">
      <c r="A1470" s="176">
        <v>264</v>
      </c>
      <c r="B1470" s="177" t="s">
        <v>2619</v>
      </c>
      <c r="C1470" s="187" t="s">
        <v>2620</v>
      </c>
      <c r="D1470" s="178" t="s">
        <v>301</v>
      </c>
      <c r="E1470" s="179">
        <v>3</v>
      </c>
      <c r="F1470" s="180"/>
      <c r="G1470" s="181">
        <f t="shared" si="35"/>
        <v>0</v>
      </c>
      <c r="H1470" s="158"/>
      <c r="I1470" s="157">
        <f t="shared" si="36"/>
        <v>0</v>
      </c>
      <c r="J1470" s="158"/>
      <c r="K1470" s="157">
        <f t="shared" si="37"/>
        <v>0</v>
      </c>
      <c r="L1470" s="157">
        <v>21</v>
      </c>
      <c r="M1470" s="157">
        <f t="shared" si="38"/>
        <v>0</v>
      </c>
      <c r="N1470" s="157">
        <v>1.8599999999999998E-2</v>
      </c>
      <c r="O1470" s="157">
        <f t="shared" si="39"/>
        <v>0.06</v>
      </c>
      <c r="P1470" s="157">
        <v>0</v>
      </c>
      <c r="Q1470" s="157">
        <f t="shared" si="40"/>
        <v>0</v>
      </c>
      <c r="R1470" s="157"/>
      <c r="S1470" s="157" t="s">
        <v>260</v>
      </c>
      <c r="T1470" s="157" t="s">
        <v>261</v>
      </c>
      <c r="U1470" s="157">
        <v>0</v>
      </c>
      <c r="V1470" s="157">
        <f t="shared" si="41"/>
        <v>0</v>
      </c>
      <c r="W1470" s="157"/>
      <c r="X1470" s="157" t="s">
        <v>405</v>
      </c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406</v>
      </c>
      <c r="AH1470" s="147"/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ht="22.5" outlineLevel="1" x14ac:dyDescent="0.2">
      <c r="A1471" s="170">
        <v>265</v>
      </c>
      <c r="B1471" s="171" t="s">
        <v>2621</v>
      </c>
      <c r="C1471" s="185" t="s">
        <v>2622</v>
      </c>
      <c r="D1471" s="172" t="s">
        <v>274</v>
      </c>
      <c r="E1471" s="173">
        <v>1.2</v>
      </c>
      <c r="F1471" s="174"/>
      <c r="G1471" s="175">
        <f t="shared" si="35"/>
        <v>0</v>
      </c>
      <c r="H1471" s="158"/>
      <c r="I1471" s="157">
        <f t="shared" si="36"/>
        <v>0</v>
      </c>
      <c r="J1471" s="158"/>
      <c r="K1471" s="157">
        <f t="shared" si="37"/>
        <v>0</v>
      </c>
      <c r="L1471" s="157">
        <v>21</v>
      </c>
      <c r="M1471" s="157">
        <f t="shared" si="38"/>
        <v>0</v>
      </c>
      <c r="N1471" s="157">
        <v>0</v>
      </c>
      <c r="O1471" s="157">
        <f t="shared" si="39"/>
        <v>0</v>
      </c>
      <c r="P1471" s="157">
        <v>0</v>
      </c>
      <c r="Q1471" s="157">
        <f t="shared" si="40"/>
        <v>0</v>
      </c>
      <c r="R1471" s="157"/>
      <c r="S1471" s="157" t="s">
        <v>260</v>
      </c>
      <c r="T1471" s="157" t="s">
        <v>261</v>
      </c>
      <c r="U1471" s="157">
        <v>0</v>
      </c>
      <c r="V1471" s="157">
        <f t="shared" si="41"/>
        <v>0</v>
      </c>
      <c r="W1471" s="157"/>
      <c r="X1471" s="157" t="s">
        <v>405</v>
      </c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406</v>
      </c>
      <c r="AH1471" s="147"/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6" t="s">
        <v>2623</v>
      </c>
      <c r="D1472" s="159"/>
      <c r="E1472" s="160">
        <v>1.2</v>
      </c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242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ht="22.5" outlineLevel="1" x14ac:dyDescent="0.2">
      <c r="A1473" s="170">
        <v>266</v>
      </c>
      <c r="B1473" s="171" t="s">
        <v>2624</v>
      </c>
      <c r="C1473" s="185" t="s">
        <v>2625</v>
      </c>
      <c r="D1473" s="172" t="s">
        <v>274</v>
      </c>
      <c r="E1473" s="173">
        <v>3.75</v>
      </c>
      <c r="F1473" s="174"/>
      <c r="G1473" s="175">
        <f>ROUND(E1473*F1473,2)</f>
        <v>0</v>
      </c>
      <c r="H1473" s="158"/>
      <c r="I1473" s="157">
        <f>ROUND(E1473*H1473,2)</f>
        <v>0</v>
      </c>
      <c r="J1473" s="158"/>
      <c r="K1473" s="157">
        <f>ROUND(E1473*J1473,2)</f>
        <v>0</v>
      </c>
      <c r="L1473" s="157">
        <v>21</v>
      </c>
      <c r="M1473" s="157">
        <f>G1473*(1+L1473/100)</f>
        <v>0</v>
      </c>
      <c r="N1473" s="157">
        <v>0</v>
      </c>
      <c r="O1473" s="157">
        <f>ROUND(E1473*N1473,2)</f>
        <v>0</v>
      </c>
      <c r="P1473" s="157">
        <v>0</v>
      </c>
      <c r="Q1473" s="157">
        <f>ROUND(E1473*P1473,2)</f>
        <v>0</v>
      </c>
      <c r="R1473" s="157"/>
      <c r="S1473" s="157" t="s">
        <v>260</v>
      </c>
      <c r="T1473" s="157" t="s">
        <v>261</v>
      </c>
      <c r="U1473" s="157">
        <v>0</v>
      </c>
      <c r="V1473" s="157">
        <f>ROUND(E1473*U1473,2)</f>
        <v>0</v>
      </c>
      <c r="W1473" s="157"/>
      <c r="X1473" s="157" t="s">
        <v>405</v>
      </c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406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6" t="s">
        <v>2626</v>
      </c>
      <c r="D1474" s="159"/>
      <c r="E1474" s="160">
        <v>3.75</v>
      </c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242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ht="22.5" outlineLevel="1" x14ac:dyDescent="0.2">
      <c r="A1475" s="170">
        <v>267</v>
      </c>
      <c r="B1475" s="171" t="s">
        <v>2627</v>
      </c>
      <c r="C1475" s="185" t="s">
        <v>2628</v>
      </c>
      <c r="D1475" s="172" t="s">
        <v>274</v>
      </c>
      <c r="E1475" s="173">
        <v>4.1500000000000004</v>
      </c>
      <c r="F1475" s="174"/>
      <c r="G1475" s="175">
        <f>ROUND(E1475*F1475,2)</f>
        <v>0</v>
      </c>
      <c r="H1475" s="158"/>
      <c r="I1475" s="157">
        <f>ROUND(E1475*H1475,2)</f>
        <v>0</v>
      </c>
      <c r="J1475" s="158"/>
      <c r="K1475" s="157">
        <f>ROUND(E1475*J1475,2)</f>
        <v>0</v>
      </c>
      <c r="L1475" s="157">
        <v>21</v>
      </c>
      <c r="M1475" s="157">
        <f>G1475*(1+L1475/100)</f>
        <v>0</v>
      </c>
      <c r="N1475" s="157">
        <v>0</v>
      </c>
      <c r="O1475" s="157">
        <f>ROUND(E1475*N1475,2)</f>
        <v>0</v>
      </c>
      <c r="P1475" s="157">
        <v>0</v>
      </c>
      <c r="Q1475" s="157">
        <f>ROUND(E1475*P1475,2)</f>
        <v>0</v>
      </c>
      <c r="R1475" s="157"/>
      <c r="S1475" s="157" t="s">
        <v>260</v>
      </c>
      <c r="T1475" s="157" t="s">
        <v>261</v>
      </c>
      <c r="U1475" s="157">
        <v>0</v>
      </c>
      <c r="V1475" s="157">
        <f>ROUND(E1475*U1475,2)</f>
        <v>0</v>
      </c>
      <c r="W1475" s="157"/>
      <c r="X1475" s="157" t="s">
        <v>405</v>
      </c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406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6" t="s">
        <v>2629</v>
      </c>
      <c r="D1476" s="159"/>
      <c r="E1476" s="160">
        <v>4.1500000000000004</v>
      </c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242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ht="22.5" outlineLevel="1" x14ac:dyDescent="0.2">
      <c r="A1477" s="170">
        <v>268</v>
      </c>
      <c r="B1477" s="171" t="s">
        <v>2630</v>
      </c>
      <c r="C1477" s="185" t="s">
        <v>2631</v>
      </c>
      <c r="D1477" s="172" t="s">
        <v>247</v>
      </c>
      <c r="E1477" s="173">
        <v>673.86901999999998</v>
      </c>
      <c r="F1477" s="174"/>
      <c r="G1477" s="175">
        <f>ROUND(E1477*F1477,2)</f>
        <v>0</v>
      </c>
      <c r="H1477" s="158"/>
      <c r="I1477" s="157">
        <f>ROUND(E1477*H1477,2)</f>
        <v>0</v>
      </c>
      <c r="J1477" s="158"/>
      <c r="K1477" s="157">
        <f>ROUND(E1477*J1477,2)</f>
        <v>0</v>
      </c>
      <c r="L1477" s="157">
        <v>21</v>
      </c>
      <c r="M1477" s="157">
        <f>G1477*(1+L1477/100)</f>
        <v>0</v>
      </c>
      <c r="N1477" s="157">
        <v>0</v>
      </c>
      <c r="O1477" s="157">
        <f>ROUND(E1477*N1477,2)</f>
        <v>0</v>
      </c>
      <c r="P1477" s="157">
        <v>0</v>
      </c>
      <c r="Q1477" s="157">
        <f>ROUND(E1477*P1477,2)</f>
        <v>0</v>
      </c>
      <c r="R1477" s="157"/>
      <c r="S1477" s="157" t="s">
        <v>260</v>
      </c>
      <c r="T1477" s="157" t="s">
        <v>261</v>
      </c>
      <c r="U1477" s="157">
        <v>0</v>
      </c>
      <c r="V1477" s="157">
        <f>ROUND(E1477*U1477,2)</f>
        <v>0</v>
      </c>
      <c r="W1477" s="157"/>
      <c r="X1477" s="157" t="s">
        <v>405</v>
      </c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406</v>
      </c>
      <c r="AH1477" s="147"/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8" t="s">
        <v>275</v>
      </c>
      <c r="D1478" s="161"/>
      <c r="E1478" s="162"/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242</v>
      </c>
      <c r="AH1478" s="147"/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ht="22.5" outlineLevel="1" x14ac:dyDescent="0.2">
      <c r="A1479" s="154"/>
      <c r="B1479" s="155"/>
      <c r="C1479" s="189" t="s">
        <v>2632</v>
      </c>
      <c r="D1479" s="161"/>
      <c r="E1479" s="162">
        <v>596.90899999999999</v>
      </c>
      <c r="F1479" s="157"/>
      <c r="G1479" s="157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242</v>
      </c>
      <c r="AH1479" s="147">
        <v>2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9" t="s">
        <v>2633</v>
      </c>
      <c r="D1480" s="161"/>
      <c r="E1480" s="162">
        <v>15.699199999999999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242</v>
      </c>
      <c r="AH1480" s="147">
        <v>2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8" t="s">
        <v>277</v>
      </c>
      <c r="D1481" s="161"/>
      <c r="E1481" s="162"/>
      <c r="F1481" s="157"/>
      <c r="G1481" s="157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242</v>
      </c>
      <c r="AH1481" s="147"/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6" t="s">
        <v>2634</v>
      </c>
      <c r="D1482" s="159"/>
      <c r="E1482" s="160">
        <v>673.86901999999998</v>
      </c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242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>
        <v>269</v>
      </c>
      <c r="B1483" s="155" t="s">
        <v>1482</v>
      </c>
      <c r="C1483" s="190" t="s">
        <v>1483</v>
      </c>
      <c r="D1483" s="156" t="s">
        <v>0</v>
      </c>
      <c r="E1483" s="182"/>
      <c r="F1483" s="158"/>
      <c r="G1483" s="157">
        <f>ROUND(E1483*F1483,2)</f>
        <v>0</v>
      </c>
      <c r="H1483" s="158"/>
      <c r="I1483" s="157">
        <f>ROUND(E1483*H1483,2)</f>
        <v>0</v>
      </c>
      <c r="J1483" s="158"/>
      <c r="K1483" s="157">
        <f>ROUND(E1483*J1483,2)</f>
        <v>0</v>
      </c>
      <c r="L1483" s="157">
        <v>21</v>
      </c>
      <c r="M1483" s="157">
        <f>G1483*(1+L1483/100)</f>
        <v>0</v>
      </c>
      <c r="N1483" s="157">
        <v>0</v>
      </c>
      <c r="O1483" s="157">
        <f>ROUND(E1483*N1483,2)</f>
        <v>0</v>
      </c>
      <c r="P1483" s="157">
        <v>0</v>
      </c>
      <c r="Q1483" s="157">
        <f>ROUND(E1483*P1483,2)</f>
        <v>0</v>
      </c>
      <c r="R1483" s="157"/>
      <c r="S1483" s="157" t="s">
        <v>237</v>
      </c>
      <c r="T1483" s="157" t="s">
        <v>238</v>
      </c>
      <c r="U1483" s="157">
        <v>0</v>
      </c>
      <c r="V1483" s="157">
        <f>ROUND(E1483*U1483,2)</f>
        <v>0</v>
      </c>
      <c r="W1483" s="157"/>
      <c r="X1483" s="157" t="s">
        <v>1030</v>
      </c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1031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x14ac:dyDescent="0.2">
      <c r="A1484" s="164" t="s">
        <v>232</v>
      </c>
      <c r="B1484" s="165" t="s">
        <v>179</v>
      </c>
      <c r="C1484" s="184" t="s">
        <v>180</v>
      </c>
      <c r="D1484" s="166"/>
      <c r="E1484" s="167"/>
      <c r="F1484" s="168"/>
      <c r="G1484" s="169">
        <f>SUMIF(AG1485:AG1562,"&lt;&gt;NOR",G1485:G1562)</f>
        <v>0</v>
      </c>
      <c r="H1484" s="163"/>
      <c r="I1484" s="163">
        <f>SUM(I1485:I1562)</f>
        <v>0</v>
      </c>
      <c r="J1484" s="163"/>
      <c r="K1484" s="163">
        <f>SUM(K1485:K1562)</f>
        <v>0</v>
      </c>
      <c r="L1484" s="163"/>
      <c r="M1484" s="163">
        <f>SUM(M1485:M1562)</f>
        <v>0</v>
      </c>
      <c r="N1484" s="163"/>
      <c r="O1484" s="163">
        <f>SUM(O1485:O1562)</f>
        <v>0.64000000000000012</v>
      </c>
      <c r="P1484" s="163"/>
      <c r="Q1484" s="163">
        <f>SUM(Q1485:Q1562)</f>
        <v>0</v>
      </c>
      <c r="R1484" s="163"/>
      <c r="S1484" s="163"/>
      <c r="T1484" s="163"/>
      <c r="U1484" s="163"/>
      <c r="V1484" s="163">
        <f>SUM(V1485:V1562)</f>
        <v>106.03</v>
      </c>
      <c r="W1484" s="163"/>
      <c r="X1484" s="163"/>
      <c r="AG1484" t="s">
        <v>233</v>
      </c>
    </row>
    <row r="1485" spans="1:60" ht="22.5" outlineLevel="1" x14ac:dyDescent="0.2">
      <c r="A1485" s="170">
        <v>270</v>
      </c>
      <c r="B1485" s="171" t="s">
        <v>1488</v>
      </c>
      <c r="C1485" s="185" t="s">
        <v>1489</v>
      </c>
      <c r="D1485" s="172" t="s">
        <v>247</v>
      </c>
      <c r="E1485" s="173">
        <v>78.739999999999995</v>
      </c>
      <c r="F1485" s="174"/>
      <c r="G1485" s="175">
        <f>ROUND(E1485*F1485,2)</f>
        <v>0</v>
      </c>
      <c r="H1485" s="158"/>
      <c r="I1485" s="157">
        <f>ROUND(E1485*H1485,2)</f>
        <v>0</v>
      </c>
      <c r="J1485" s="158"/>
      <c r="K1485" s="157">
        <f>ROUND(E1485*J1485,2)</f>
        <v>0</v>
      </c>
      <c r="L1485" s="157">
        <v>21</v>
      </c>
      <c r="M1485" s="157">
        <f>G1485*(1+L1485/100)</f>
        <v>0</v>
      </c>
      <c r="N1485" s="157">
        <v>6.9300000000000004E-3</v>
      </c>
      <c r="O1485" s="157">
        <f>ROUND(E1485*N1485,2)</f>
        <v>0.55000000000000004</v>
      </c>
      <c r="P1485" s="157">
        <v>0</v>
      </c>
      <c r="Q1485" s="157">
        <f>ROUND(E1485*P1485,2)</f>
        <v>0</v>
      </c>
      <c r="R1485" s="157"/>
      <c r="S1485" s="157" t="s">
        <v>237</v>
      </c>
      <c r="T1485" s="157" t="s">
        <v>238</v>
      </c>
      <c r="U1485" s="157">
        <v>1.3466</v>
      </c>
      <c r="V1485" s="157">
        <f>ROUND(E1485*U1485,2)</f>
        <v>106.03</v>
      </c>
      <c r="W1485" s="157"/>
      <c r="X1485" s="157" t="s">
        <v>239</v>
      </c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1038</v>
      </c>
      <c r="AH1485" s="147"/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6" t="s">
        <v>2204</v>
      </c>
      <c r="D1486" s="159"/>
      <c r="E1486" s="160"/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242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6" t="s">
        <v>308</v>
      </c>
      <c r="D1487" s="159"/>
      <c r="E1487" s="160"/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242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6" t="s">
        <v>2205</v>
      </c>
      <c r="D1488" s="159"/>
      <c r="E1488" s="160">
        <v>9.14</v>
      </c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242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6" t="s">
        <v>2206</v>
      </c>
      <c r="D1489" s="159"/>
      <c r="E1489" s="160">
        <v>20.7</v>
      </c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242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 x14ac:dyDescent="0.2">
      <c r="A1490" s="154"/>
      <c r="B1490" s="155"/>
      <c r="C1490" s="186" t="s">
        <v>428</v>
      </c>
      <c r="D1490" s="159"/>
      <c r="E1490" s="160"/>
      <c r="F1490" s="157"/>
      <c r="G1490" s="157"/>
      <c r="H1490" s="157"/>
      <c r="I1490" s="157"/>
      <c r="J1490" s="157"/>
      <c r="K1490" s="157"/>
      <c r="L1490" s="157"/>
      <c r="M1490" s="157"/>
      <c r="N1490" s="157"/>
      <c r="O1490" s="157"/>
      <c r="P1490" s="157"/>
      <c r="Q1490" s="157"/>
      <c r="R1490" s="157"/>
      <c r="S1490" s="157"/>
      <c r="T1490" s="157"/>
      <c r="U1490" s="157"/>
      <c r="V1490" s="157"/>
      <c r="W1490" s="157"/>
      <c r="X1490" s="157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242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6" t="s">
        <v>2207</v>
      </c>
      <c r="D1491" s="159"/>
      <c r="E1491" s="160"/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242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6" t="s">
        <v>313</v>
      </c>
      <c r="D1492" s="159"/>
      <c r="E1492" s="160"/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242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6" t="s">
        <v>2208</v>
      </c>
      <c r="D1493" s="159"/>
      <c r="E1493" s="160">
        <v>13.4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242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6" t="s">
        <v>2209</v>
      </c>
      <c r="D1494" s="159"/>
      <c r="E1494" s="160">
        <v>31.5</v>
      </c>
      <c r="F1494" s="157"/>
      <c r="G1494" s="157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242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6" t="s">
        <v>428</v>
      </c>
      <c r="D1495" s="159"/>
      <c r="E1495" s="160"/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242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6" t="s">
        <v>1914</v>
      </c>
      <c r="D1496" s="159"/>
      <c r="E1496" s="160"/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242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6" t="s">
        <v>313</v>
      </c>
      <c r="D1497" s="159"/>
      <c r="E1497" s="160"/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242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6" t="s">
        <v>1915</v>
      </c>
      <c r="D1498" s="159"/>
      <c r="E1498" s="160">
        <v>2</v>
      </c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242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6" t="s">
        <v>428</v>
      </c>
      <c r="D1499" s="159"/>
      <c r="E1499" s="160"/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242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6" t="s">
        <v>2219</v>
      </c>
      <c r="D1500" s="159"/>
      <c r="E1500" s="160"/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242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6" t="s">
        <v>308</v>
      </c>
      <c r="D1501" s="159"/>
      <c r="E1501" s="160"/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242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6" t="s">
        <v>2221</v>
      </c>
      <c r="D1502" s="159"/>
      <c r="E1502" s="160">
        <v>2</v>
      </c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242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ht="33.75" outlineLevel="1" x14ac:dyDescent="0.2">
      <c r="A1503" s="170">
        <v>271</v>
      </c>
      <c r="B1503" s="171" t="s">
        <v>1493</v>
      </c>
      <c r="C1503" s="185" t="s">
        <v>1494</v>
      </c>
      <c r="D1503" s="172" t="s">
        <v>247</v>
      </c>
      <c r="E1503" s="173">
        <v>104.496</v>
      </c>
      <c r="F1503" s="174"/>
      <c r="G1503" s="175">
        <f>ROUND(E1503*F1503,2)</f>
        <v>0</v>
      </c>
      <c r="H1503" s="158"/>
      <c r="I1503" s="157">
        <f>ROUND(E1503*H1503,2)</f>
        <v>0</v>
      </c>
      <c r="J1503" s="158"/>
      <c r="K1503" s="157">
        <f>ROUND(E1503*J1503,2)</f>
        <v>0</v>
      </c>
      <c r="L1503" s="157">
        <v>21</v>
      </c>
      <c r="M1503" s="157">
        <f>G1503*(1+L1503/100)</f>
        <v>0</v>
      </c>
      <c r="N1503" s="157">
        <v>0</v>
      </c>
      <c r="O1503" s="157">
        <f>ROUND(E1503*N1503,2)</f>
        <v>0</v>
      </c>
      <c r="P1503" s="157">
        <v>0</v>
      </c>
      <c r="Q1503" s="157">
        <f>ROUND(E1503*P1503,2)</f>
        <v>0</v>
      </c>
      <c r="R1503" s="157"/>
      <c r="S1503" s="157" t="s">
        <v>260</v>
      </c>
      <c r="T1503" s="157" t="s">
        <v>261</v>
      </c>
      <c r="U1503" s="157">
        <v>0</v>
      </c>
      <c r="V1503" s="157">
        <f>ROUND(E1503*U1503,2)</f>
        <v>0</v>
      </c>
      <c r="W1503" s="157"/>
      <c r="X1503" s="157" t="s">
        <v>239</v>
      </c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254</v>
      </c>
      <c r="AH1503" s="147"/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8" t="s">
        <v>275</v>
      </c>
      <c r="D1504" s="161"/>
      <c r="E1504" s="162"/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242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9" t="s">
        <v>2635</v>
      </c>
      <c r="D1505" s="161"/>
      <c r="E1505" s="162"/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242</v>
      </c>
      <c r="AH1505" s="147">
        <v>2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9" t="s">
        <v>1496</v>
      </c>
      <c r="D1506" s="161"/>
      <c r="E1506" s="162"/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242</v>
      </c>
      <c r="AH1506" s="147">
        <v>2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9" t="s">
        <v>2636</v>
      </c>
      <c r="D1507" s="161"/>
      <c r="E1507" s="162">
        <v>9.14</v>
      </c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242</v>
      </c>
      <c r="AH1507" s="147">
        <v>2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9" t="s">
        <v>2637</v>
      </c>
      <c r="D1508" s="161"/>
      <c r="E1508" s="162">
        <v>20.7</v>
      </c>
      <c r="F1508" s="157"/>
      <c r="G1508" s="157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242</v>
      </c>
      <c r="AH1508" s="147">
        <v>2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9" t="s">
        <v>441</v>
      </c>
      <c r="D1509" s="161"/>
      <c r="E1509" s="162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242</v>
      </c>
      <c r="AH1509" s="147">
        <v>2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9" t="s">
        <v>2638</v>
      </c>
      <c r="D1510" s="161"/>
      <c r="E1510" s="162"/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242</v>
      </c>
      <c r="AH1510" s="147">
        <v>2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9" t="s">
        <v>1498</v>
      </c>
      <c r="D1511" s="161"/>
      <c r="E1511" s="162"/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242</v>
      </c>
      <c r="AH1511" s="147">
        <v>2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9" t="s">
        <v>2639</v>
      </c>
      <c r="D1512" s="161"/>
      <c r="E1512" s="162">
        <v>13.4</v>
      </c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242</v>
      </c>
      <c r="AH1512" s="147">
        <v>2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9" t="s">
        <v>2640</v>
      </c>
      <c r="D1513" s="161"/>
      <c r="E1513" s="162">
        <v>31.5</v>
      </c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242</v>
      </c>
      <c r="AH1513" s="147">
        <v>2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9" t="s">
        <v>441</v>
      </c>
      <c r="D1514" s="161"/>
      <c r="E1514" s="162"/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242</v>
      </c>
      <c r="AH1514" s="147">
        <v>2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9" t="s">
        <v>2195</v>
      </c>
      <c r="D1515" s="161"/>
      <c r="E1515" s="162"/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242</v>
      </c>
      <c r="AH1515" s="147">
        <v>2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9" t="s">
        <v>1498</v>
      </c>
      <c r="D1516" s="161"/>
      <c r="E1516" s="162"/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242</v>
      </c>
      <c r="AH1516" s="147">
        <v>2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9" t="s">
        <v>2197</v>
      </c>
      <c r="D1517" s="161"/>
      <c r="E1517" s="162">
        <v>2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242</v>
      </c>
      <c r="AH1517" s="147">
        <v>2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9" t="s">
        <v>441</v>
      </c>
      <c r="D1518" s="161"/>
      <c r="E1518" s="162"/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242</v>
      </c>
      <c r="AH1518" s="147">
        <v>2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9" t="s">
        <v>2235</v>
      </c>
      <c r="D1519" s="161"/>
      <c r="E1519" s="162"/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242</v>
      </c>
      <c r="AH1519" s="147">
        <v>2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9" t="s">
        <v>1496</v>
      </c>
      <c r="D1520" s="161"/>
      <c r="E1520" s="162"/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242</v>
      </c>
      <c r="AH1520" s="147">
        <v>2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9" t="s">
        <v>2237</v>
      </c>
      <c r="D1521" s="161"/>
      <c r="E1521" s="162">
        <v>2</v>
      </c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242</v>
      </c>
      <c r="AH1521" s="147">
        <v>2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9" t="s">
        <v>441</v>
      </c>
      <c r="D1522" s="161"/>
      <c r="E1522" s="162"/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242</v>
      </c>
      <c r="AH1522" s="147">
        <v>2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9" t="s">
        <v>2641</v>
      </c>
      <c r="D1523" s="161"/>
      <c r="E1523" s="162">
        <v>8.34</v>
      </c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242</v>
      </c>
      <c r="AH1523" s="147">
        <v>2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8" t="s">
        <v>277</v>
      </c>
      <c r="D1524" s="161"/>
      <c r="E1524" s="162"/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242</v>
      </c>
      <c r="AH1524" s="147"/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6" t="s">
        <v>2642</v>
      </c>
      <c r="D1525" s="159"/>
      <c r="E1525" s="160">
        <v>104.496</v>
      </c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242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76">
        <v>272</v>
      </c>
      <c r="B1526" s="177" t="s">
        <v>1518</v>
      </c>
      <c r="C1526" s="187" t="s">
        <v>1519</v>
      </c>
      <c r="D1526" s="178" t="s">
        <v>247</v>
      </c>
      <c r="E1526" s="179">
        <v>78.739999999999995</v>
      </c>
      <c r="F1526" s="180"/>
      <c r="G1526" s="181">
        <f>ROUND(E1526*F1526,2)</f>
        <v>0</v>
      </c>
      <c r="H1526" s="158"/>
      <c r="I1526" s="157">
        <f>ROUND(E1526*H1526,2)</f>
        <v>0</v>
      </c>
      <c r="J1526" s="158"/>
      <c r="K1526" s="157">
        <f>ROUND(E1526*J1526,2)</f>
        <v>0</v>
      </c>
      <c r="L1526" s="157">
        <v>21</v>
      </c>
      <c r="M1526" s="157">
        <f>G1526*(1+L1526/100)</f>
        <v>0</v>
      </c>
      <c r="N1526" s="157">
        <v>0</v>
      </c>
      <c r="O1526" s="157">
        <f>ROUND(E1526*N1526,2)</f>
        <v>0</v>
      </c>
      <c r="P1526" s="157">
        <v>0</v>
      </c>
      <c r="Q1526" s="157">
        <f>ROUND(E1526*P1526,2)</f>
        <v>0</v>
      </c>
      <c r="R1526" s="157"/>
      <c r="S1526" s="157" t="s">
        <v>237</v>
      </c>
      <c r="T1526" s="157" t="s">
        <v>238</v>
      </c>
      <c r="U1526" s="157">
        <v>0</v>
      </c>
      <c r="V1526" s="157">
        <f>ROUND(E1526*U1526,2)</f>
        <v>0</v>
      </c>
      <c r="W1526" s="157"/>
      <c r="X1526" s="157" t="s">
        <v>239</v>
      </c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1038</v>
      </c>
      <c r="AH1526" s="147"/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70">
        <v>273</v>
      </c>
      <c r="B1527" s="171" t="s">
        <v>1520</v>
      </c>
      <c r="C1527" s="185" t="s">
        <v>1521</v>
      </c>
      <c r="D1527" s="172" t="s">
        <v>454</v>
      </c>
      <c r="E1527" s="173">
        <v>83.4</v>
      </c>
      <c r="F1527" s="174"/>
      <c r="G1527" s="175">
        <f>ROUND(E1527*F1527,2)</f>
        <v>0</v>
      </c>
      <c r="H1527" s="158"/>
      <c r="I1527" s="157">
        <f>ROUND(E1527*H1527,2)</f>
        <v>0</v>
      </c>
      <c r="J1527" s="158"/>
      <c r="K1527" s="157">
        <f>ROUND(E1527*J1527,2)</f>
        <v>0</v>
      </c>
      <c r="L1527" s="157">
        <v>21</v>
      </c>
      <c r="M1527" s="157">
        <f>G1527*(1+L1527/100)</f>
        <v>0</v>
      </c>
      <c r="N1527" s="157">
        <v>2.4000000000000001E-4</v>
      </c>
      <c r="O1527" s="157">
        <f>ROUND(E1527*N1527,2)</f>
        <v>0.02</v>
      </c>
      <c r="P1527" s="157">
        <v>0</v>
      </c>
      <c r="Q1527" s="157">
        <f>ROUND(E1527*P1527,2)</f>
        <v>0</v>
      </c>
      <c r="R1527" s="157"/>
      <c r="S1527" s="157" t="s">
        <v>237</v>
      </c>
      <c r="T1527" s="157" t="s">
        <v>238</v>
      </c>
      <c r="U1527" s="157">
        <v>0</v>
      </c>
      <c r="V1527" s="157">
        <f>ROUND(E1527*U1527,2)</f>
        <v>0</v>
      </c>
      <c r="W1527" s="157"/>
      <c r="X1527" s="157" t="s">
        <v>239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1038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6" t="s">
        <v>2204</v>
      </c>
      <c r="D1528" s="159"/>
      <c r="E1528" s="160"/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242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">
      <c r="A1529" s="154"/>
      <c r="B1529" s="155"/>
      <c r="C1529" s="186" t="s">
        <v>308</v>
      </c>
      <c r="D1529" s="159"/>
      <c r="E1529" s="160"/>
      <c r="F1529" s="157"/>
      <c r="G1529" s="157"/>
      <c r="H1529" s="157"/>
      <c r="I1529" s="157"/>
      <c r="J1529" s="157"/>
      <c r="K1529" s="157"/>
      <c r="L1529" s="157"/>
      <c r="M1529" s="157"/>
      <c r="N1529" s="157"/>
      <c r="O1529" s="157"/>
      <c r="P1529" s="157"/>
      <c r="Q1529" s="157"/>
      <c r="R1529" s="157"/>
      <c r="S1529" s="157"/>
      <c r="T1529" s="157"/>
      <c r="U1529" s="157"/>
      <c r="V1529" s="157"/>
      <c r="W1529" s="157"/>
      <c r="X1529" s="157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242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ht="22.5" outlineLevel="1" x14ac:dyDescent="0.2">
      <c r="A1530" s="154"/>
      <c r="B1530" s="155"/>
      <c r="C1530" s="186" t="s">
        <v>2643</v>
      </c>
      <c r="D1530" s="159"/>
      <c r="E1530" s="160">
        <v>37</v>
      </c>
      <c r="F1530" s="157"/>
      <c r="G1530" s="157"/>
      <c r="H1530" s="157"/>
      <c r="I1530" s="157"/>
      <c r="J1530" s="157"/>
      <c r="K1530" s="157"/>
      <c r="L1530" s="157"/>
      <c r="M1530" s="157"/>
      <c r="N1530" s="157"/>
      <c r="O1530" s="157"/>
      <c r="P1530" s="157"/>
      <c r="Q1530" s="157"/>
      <c r="R1530" s="157"/>
      <c r="S1530" s="157"/>
      <c r="T1530" s="157"/>
      <c r="U1530" s="157"/>
      <c r="V1530" s="157"/>
      <c r="W1530" s="157"/>
      <c r="X1530" s="157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242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">
      <c r="A1531" s="154"/>
      <c r="B1531" s="155"/>
      <c r="C1531" s="186" t="s">
        <v>428</v>
      </c>
      <c r="D1531" s="159"/>
      <c r="E1531" s="160"/>
      <c r="F1531" s="157"/>
      <c r="G1531" s="157"/>
      <c r="H1531" s="157"/>
      <c r="I1531" s="157"/>
      <c r="J1531" s="157"/>
      <c r="K1531" s="157"/>
      <c r="L1531" s="157"/>
      <c r="M1531" s="157"/>
      <c r="N1531" s="157"/>
      <c r="O1531" s="157"/>
      <c r="P1531" s="157"/>
      <c r="Q1531" s="157"/>
      <c r="R1531" s="157"/>
      <c r="S1531" s="157"/>
      <c r="T1531" s="157"/>
      <c r="U1531" s="157"/>
      <c r="V1531" s="157"/>
      <c r="W1531" s="157"/>
      <c r="X1531" s="157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242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">
      <c r="A1532" s="154"/>
      <c r="B1532" s="155"/>
      <c r="C1532" s="186" t="s">
        <v>2207</v>
      </c>
      <c r="D1532" s="159"/>
      <c r="E1532" s="160"/>
      <c r="F1532" s="157"/>
      <c r="G1532" s="157"/>
      <c r="H1532" s="157"/>
      <c r="I1532" s="157"/>
      <c r="J1532" s="157"/>
      <c r="K1532" s="157"/>
      <c r="L1532" s="157"/>
      <c r="M1532" s="157"/>
      <c r="N1532" s="157"/>
      <c r="O1532" s="157"/>
      <c r="P1532" s="157"/>
      <c r="Q1532" s="157"/>
      <c r="R1532" s="157"/>
      <c r="S1532" s="157"/>
      <c r="T1532" s="157"/>
      <c r="U1532" s="157"/>
      <c r="V1532" s="157"/>
      <c r="W1532" s="157"/>
      <c r="X1532" s="157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242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">
      <c r="A1533" s="154"/>
      <c r="B1533" s="155"/>
      <c r="C1533" s="186" t="s">
        <v>313</v>
      </c>
      <c r="D1533" s="159"/>
      <c r="E1533" s="160"/>
      <c r="F1533" s="157"/>
      <c r="G1533" s="157"/>
      <c r="H1533" s="157"/>
      <c r="I1533" s="157"/>
      <c r="J1533" s="157"/>
      <c r="K1533" s="157"/>
      <c r="L1533" s="157"/>
      <c r="M1533" s="157"/>
      <c r="N1533" s="157"/>
      <c r="O1533" s="157"/>
      <c r="P1533" s="157"/>
      <c r="Q1533" s="157"/>
      <c r="R1533" s="157"/>
      <c r="S1533" s="157"/>
      <c r="T1533" s="157"/>
      <c r="U1533" s="157"/>
      <c r="V1533" s="157"/>
      <c r="W1533" s="157"/>
      <c r="X1533" s="157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242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ht="33.75" outlineLevel="1" x14ac:dyDescent="0.2">
      <c r="A1534" s="154"/>
      <c r="B1534" s="155"/>
      <c r="C1534" s="186" t="s">
        <v>2644</v>
      </c>
      <c r="D1534" s="159"/>
      <c r="E1534" s="160">
        <v>46.4</v>
      </c>
      <c r="F1534" s="157"/>
      <c r="G1534" s="157"/>
      <c r="H1534" s="157"/>
      <c r="I1534" s="157"/>
      <c r="J1534" s="157"/>
      <c r="K1534" s="157"/>
      <c r="L1534" s="157"/>
      <c r="M1534" s="157"/>
      <c r="N1534" s="157"/>
      <c r="O1534" s="157"/>
      <c r="P1534" s="157"/>
      <c r="Q1534" s="157"/>
      <c r="R1534" s="157"/>
      <c r="S1534" s="157"/>
      <c r="T1534" s="157"/>
      <c r="U1534" s="157"/>
      <c r="V1534" s="157"/>
      <c r="W1534" s="157"/>
      <c r="X1534" s="157"/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242</v>
      </c>
      <c r="AH1534" s="147">
        <v>0</v>
      </c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">
      <c r="A1535" s="176">
        <v>274</v>
      </c>
      <c r="B1535" s="177" t="s">
        <v>1522</v>
      </c>
      <c r="C1535" s="187" t="s">
        <v>1523</v>
      </c>
      <c r="D1535" s="178" t="s">
        <v>454</v>
      </c>
      <c r="E1535" s="179">
        <v>83.4</v>
      </c>
      <c r="F1535" s="180"/>
      <c r="G1535" s="181">
        <f>ROUND(E1535*F1535,2)</f>
        <v>0</v>
      </c>
      <c r="H1535" s="158"/>
      <c r="I1535" s="157">
        <f>ROUND(E1535*H1535,2)</f>
        <v>0</v>
      </c>
      <c r="J1535" s="158"/>
      <c r="K1535" s="157">
        <f>ROUND(E1535*J1535,2)</f>
        <v>0</v>
      </c>
      <c r="L1535" s="157">
        <v>21</v>
      </c>
      <c r="M1535" s="157">
        <f>G1535*(1+L1535/100)</f>
        <v>0</v>
      </c>
      <c r="N1535" s="157">
        <v>0</v>
      </c>
      <c r="O1535" s="157">
        <f>ROUND(E1535*N1535,2)</f>
        <v>0</v>
      </c>
      <c r="P1535" s="157">
        <v>0</v>
      </c>
      <c r="Q1535" s="157">
        <f>ROUND(E1535*P1535,2)</f>
        <v>0</v>
      </c>
      <c r="R1535" s="157"/>
      <c r="S1535" s="157" t="s">
        <v>237</v>
      </c>
      <c r="T1535" s="157" t="s">
        <v>238</v>
      </c>
      <c r="U1535" s="157">
        <v>0</v>
      </c>
      <c r="V1535" s="157">
        <f>ROUND(E1535*U1535,2)</f>
        <v>0</v>
      </c>
      <c r="W1535" s="157"/>
      <c r="X1535" s="157" t="s">
        <v>239</v>
      </c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1038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 x14ac:dyDescent="0.2">
      <c r="A1536" s="170">
        <v>275</v>
      </c>
      <c r="B1536" s="171" t="s">
        <v>1524</v>
      </c>
      <c r="C1536" s="185" t="s">
        <v>1525</v>
      </c>
      <c r="D1536" s="172" t="s">
        <v>454</v>
      </c>
      <c r="E1536" s="173">
        <v>259</v>
      </c>
      <c r="F1536" s="174"/>
      <c r="G1536" s="175">
        <f>ROUND(E1536*F1536,2)</f>
        <v>0</v>
      </c>
      <c r="H1536" s="158"/>
      <c r="I1536" s="157">
        <f>ROUND(E1536*H1536,2)</f>
        <v>0</v>
      </c>
      <c r="J1536" s="158"/>
      <c r="K1536" s="157">
        <f>ROUND(E1536*J1536,2)</f>
        <v>0</v>
      </c>
      <c r="L1536" s="157">
        <v>21</v>
      </c>
      <c r="M1536" s="157">
        <f>G1536*(1+L1536/100)</f>
        <v>0</v>
      </c>
      <c r="N1536" s="157">
        <v>4.0000000000000003E-5</v>
      </c>
      <c r="O1536" s="157">
        <f>ROUND(E1536*N1536,2)</f>
        <v>0.01</v>
      </c>
      <c r="P1536" s="157">
        <v>0</v>
      </c>
      <c r="Q1536" s="157">
        <f>ROUND(E1536*P1536,2)</f>
        <v>0</v>
      </c>
      <c r="R1536" s="157"/>
      <c r="S1536" s="157" t="s">
        <v>237</v>
      </c>
      <c r="T1536" s="157" t="s">
        <v>238</v>
      </c>
      <c r="U1536" s="157">
        <v>0</v>
      </c>
      <c r="V1536" s="157">
        <f>ROUND(E1536*U1536,2)</f>
        <v>0</v>
      </c>
      <c r="W1536" s="157"/>
      <c r="X1536" s="157" t="s">
        <v>239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1038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">
      <c r="A1537" s="154"/>
      <c r="B1537" s="155"/>
      <c r="C1537" s="186" t="s">
        <v>2204</v>
      </c>
      <c r="D1537" s="159"/>
      <c r="E1537" s="160"/>
      <c r="F1537" s="157"/>
      <c r="G1537" s="157"/>
      <c r="H1537" s="157"/>
      <c r="I1537" s="157"/>
      <c r="J1537" s="157"/>
      <c r="K1537" s="157"/>
      <c r="L1537" s="157"/>
      <c r="M1537" s="157"/>
      <c r="N1537" s="157"/>
      <c r="O1537" s="157"/>
      <c r="P1537" s="157"/>
      <c r="Q1537" s="157"/>
      <c r="R1537" s="157"/>
      <c r="S1537" s="157"/>
      <c r="T1537" s="157"/>
      <c r="U1537" s="157"/>
      <c r="V1537" s="157"/>
      <c r="W1537" s="157"/>
      <c r="X1537" s="157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242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">
      <c r="A1538" s="154"/>
      <c r="B1538" s="155"/>
      <c r="C1538" s="186" t="s">
        <v>308</v>
      </c>
      <c r="D1538" s="159"/>
      <c r="E1538" s="160"/>
      <c r="F1538" s="157"/>
      <c r="G1538" s="157"/>
      <c r="H1538" s="157"/>
      <c r="I1538" s="157"/>
      <c r="J1538" s="157"/>
      <c r="K1538" s="157"/>
      <c r="L1538" s="157"/>
      <c r="M1538" s="157"/>
      <c r="N1538" s="157"/>
      <c r="O1538" s="157"/>
      <c r="P1538" s="157"/>
      <c r="Q1538" s="157"/>
      <c r="R1538" s="157"/>
      <c r="S1538" s="157"/>
      <c r="T1538" s="157"/>
      <c r="U1538" s="157"/>
      <c r="V1538" s="157"/>
      <c r="W1538" s="157"/>
      <c r="X1538" s="157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242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ht="22.5" outlineLevel="1" x14ac:dyDescent="0.2">
      <c r="A1539" s="154"/>
      <c r="B1539" s="155"/>
      <c r="C1539" s="186" t="s">
        <v>2643</v>
      </c>
      <c r="D1539" s="159"/>
      <c r="E1539" s="160">
        <v>37</v>
      </c>
      <c r="F1539" s="157"/>
      <c r="G1539" s="157"/>
      <c r="H1539" s="157"/>
      <c r="I1539" s="157"/>
      <c r="J1539" s="157"/>
      <c r="K1539" s="157"/>
      <c r="L1539" s="157"/>
      <c r="M1539" s="157"/>
      <c r="N1539" s="157"/>
      <c r="O1539" s="157"/>
      <c r="P1539" s="157"/>
      <c r="Q1539" s="157"/>
      <c r="R1539" s="157"/>
      <c r="S1539" s="157"/>
      <c r="T1539" s="157"/>
      <c r="U1539" s="157"/>
      <c r="V1539" s="157"/>
      <c r="W1539" s="157"/>
      <c r="X1539" s="157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242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 x14ac:dyDescent="0.2">
      <c r="A1540" s="154"/>
      <c r="B1540" s="155"/>
      <c r="C1540" s="186" t="s">
        <v>428</v>
      </c>
      <c r="D1540" s="159"/>
      <c r="E1540" s="160"/>
      <c r="F1540" s="157"/>
      <c r="G1540" s="157"/>
      <c r="H1540" s="157"/>
      <c r="I1540" s="157"/>
      <c r="J1540" s="157"/>
      <c r="K1540" s="157"/>
      <c r="L1540" s="157"/>
      <c r="M1540" s="157"/>
      <c r="N1540" s="157"/>
      <c r="O1540" s="157"/>
      <c r="P1540" s="157"/>
      <c r="Q1540" s="157"/>
      <c r="R1540" s="157"/>
      <c r="S1540" s="157"/>
      <c r="T1540" s="157"/>
      <c r="U1540" s="157"/>
      <c r="V1540" s="157"/>
      <c r="W1540" s="157"/>
      <c r="X1540" s="157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242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">
      <c r="A1541" s="154"/>
      <c r="B1541" s="155"/>
      <c r="C1541" s="186" t="s">
        <v>2207</v>
      </c>
      <c r="D1541" s="159"/>
      <c r="E1541" s="160"/>
      <c r="F1541" s="157"/>
      <c r="G1541" s="157"/>
      <c r="H1541" s="157"/>
      <c r="I1541" s="157"/>
      <c r="J1541" s="157"/>
      <c r="K1541" s="157"/>
      <c r="L1541" s="157"/>
      <c r="M1541" s="157"/>
      <c r="N1541" s="157"/>
      <c r="O1541" s="157"/>
      <c r="P1541" s="157"/>
      <c r="Q1541" s="157"/>
      <c r="R1541" s="157"/>
      <c r="S1541" s="157"/>
      <c r="T1541" s="157"/>
      <c r="U1541" s="157"/>
      <c r="V1541" s="157"/>
      <c r="W1541" s="157"/>
      <c r="X1541" s="157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242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 x14ac:dyDescent="0.2">
      <c r="A1542" s="154"/>
      <c r="B1542" s="155"/>
      <c r="C1542" s="186" t="s">
        <v>313</v>
      </c>
      <c r="D1542" s="159"/>
      <c r="E1542" s="160"/>
      <c r="F1542" s="157"/>
      <c r="G1542" s="157"/>
      <c r="H1542" s="157"/>
      <c r="I1542" s="157"/>
      <c r="J1542" s="157"/>
      <c r="K1542" s="157"/>
      <c r="L1542" s="157"/>
      <c r="M1542" s="157"/>
      <c r="N1542" s="157"/>
      <c r="O1542" s="157"/>
      <c r="P1542" s="157"/>
      <c r="Q1542" s="157"/>
      <c r="R1542" s="157"/>
      <c r="S1542" s="157"/>
      <c r="T1542" s="157"/>
      <c r="U1542" s="157"/>
      <c r="V1542" s="157"/>
      <c r="W1542" s="157"/>
      <c r="X1542" s="157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242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ht="33.75" outlineLevel="1" x14ac:dyDescent="0.2">
      <c r="A1543" s="154"/>
      <c r="B1543" s="155"/>
      <c r="C1543" s="186" t="s">
        <v>2644</v>
      </c>
      <c r="D1543" s="159"/>
      <c r="E1543" s="160">
        <v>46.4</v>
      </c>
      <c r="F1543" s="157"/>
      <c r="G1543" s="157"/>
      <c r="H1543" s="157"/>
      <c r="I1543" s="157"/>
      <c r="J1543" s="157"/>
      <c r="K1543" s="157"/>
      <c r="L1543" s="157"/>
      <c r="M1543" s="157"/>
      <c r="N1543" s="157"/>
      <c r="O1543" s="157"/>
      <c r="P1543" s="157"/>
      <c r="Q1543" s="157"/>
      <c r="R1543" s="157"/>
      <c r="S1543" s="157"/>
      <c r="T1543" s="157"/>
      <c r="U1543" s="157"/>
      <c r="V1543" s="157"/>
      <c r="W1543" s="157"/>
      <c r="X1543" s="157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242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 x14ac:dyDescent="0.2">
      <c r="A1544" s="154"/>
      <c r="B1544" s="155"/>
      <c r="C1544" s="186" t="s">
        <v>428</v>
      </c>
      <c r="D1544" s="159"/>
      <c r="E1544" s="160"/>
      <c r="F1544" s="157"/>
      <c r="G1544" s="157"/>
      <c r="H1544" s="157"/>
      <c r="I1544" s="157"/>
      <c r="J1544" s="157"/>
      <c r="K1544" s="157"/>
      <c r="L1544" s="157"/>
      <c r="M1544" s="157"/>
      <c r="N1544" s="157"/>
      <c r="O1544" s="157"/>
      <c r="P1544" s="157"/>
      <c r="Q1544" s="157"/>
      <c r="R1544" s="157"/>
      <c r="S1544" s="157"/>
      <c r="T1544" s="157"/>
      <c r="U1544" s="157"/>
      <c r="V1544" s="157"/>
      <c r="W1544" s="157"/>
      <c r="X1544" s="157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242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">
      <c r="A1545" s="154"/>
      <c r="B1545" s="155"/>
      <c r="C1545" s="186" t="s">
        <v>2645</v>
      </c>
      <c r="D1545" s="159"/>
      <c r="E1545" s="160"/>
      <c r="F1545" s="157"/>
      <c r="G1545" s="157"/>
      <c r="H1545" s="157"/>
      <c r="I1545" s="157"/>
      <c r="J1545" s="157"/>
      <c r="K1545" s="157"/>
      <c r="L1545" s="157"/>
      <c r="M1545" s="157"/>
      <c r="N1545" s="157"/>
      <c r="O1545" s="157"/>
      <c r="P1545" s="157"/>
      <c r="Q1545" s="157"/>
      <c r="R1545" s="157"/>
      <c r="S1545" s="157"/>
      <c r="T1545" s="157"/>
      <c r="U1545" s="157"/>
      <c r="V1545" s="157"/>
      <c r="W1545" s="157"/>
      <c r="X1545" s="157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242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 x14ac:dyDescent="0.2">
      <c r="A1546" s="154"/>
      <c r="B1546" s="155"/>
      <c r="C1546" s="186" t="s">
        <v>316</v>
      </c>
      <c r="D1546" s="159"/>
      <c r="E1546" s="160"/>
      <c r="F1546" s="157"/>
      <c r="G1546" s="157"/>
      <c r="H1546" s="157"/>
      <c r="I1546" s="157"/>
      <c r="J1546" s="157"/>
      <c r="K1546" s="157"/>
      <c r="L1546" s="157"/>
      <c r="M1546" s="157"/>
      <c r="N1546" s="157"/>
      <c r="O1546" s="157"/>
      <c r="P1546" s="157"/>
      <c r="Q1546" s="157"/>
      <c r="R1546" s="157"/>
      <c r="S1546" s="157"/>
      <c r="T1546" s="157"/>
      <c r="U1546" s="157"/>
      <c r="V1546" s="157"/>
      <c r="W1546" s="157"/>
      <c r="X1546" s="157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242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6" t="s">
        <v>2646</v>
      </c>
      <c r="D1547" s="159"/>
      <c r="E1547" s="160">
        <v>16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242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">
      <c r="A1548" s="154"/>
      <c r="B1548" s="155"/>
      <c r="C1548" s="186" t="s">
        <v>2647</v>
      </c>
      <c r="D1548" s="159"/>
      <c r="E1548" s="160">
        <v>12.3</v>
      </c>
      <c r="F1548" s="157"/>
      <c r="G1548" s="157"/>
      <c r="H1548" s="157"/>
      <c r="I1548" s="157"/>
      <c r="J1548" s="157"/>
      <c r="K1548" s="157"/>
      <c r="L1548" s="157"/>
      <c r="M1548" s="157"/>
      <c r="N1548" s="157"/>
      <c r="O1548" s="157"/>
      <c r="P1548" s="157"/>
      <c r="Q1548" s="157"/>
      <c r="R1548" s="157"/>
      <c r="S1548" s="157"/>
      <c r="T1548" s="157"/>
      <c r="U1548" s="157"/>
      <c r="V1548" s="157"/>
      <c r="W1548" s="157"/>
      <c r="X1548" s="157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242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">
      <c r="A1549" s="154"/>
      <c r="B1549" s="155"/>
      <c r="C1549" s="186" t="s">
        <v>2648</v>
      </c>
      <c r="D1549" s="159"/>
      <c r="E1549" s="160">
        <v>7.4</v>
      </c>
      <c r="F1549" s="157"/>
      <c r="G1549" s="157"/>
      <c r="H1549" s="157"/>
      <c r="I1549" s="157"/>
      <c r="J1549" s="157"/>
      <c r="K1549" s="157"/>
      <c r="L1549" s="157"/>
      <c r="M1549" s="157"/>
      <c r="N1549" s="157"/>
      <c r="O1549" s="157"/>
      <c r="P1549" s="157"/>
      <c r="Q1549" s="157"/>
      <c r="R1549" s="157"/>
      <c r="S1549" s="157"/>
      <c r="T1549" s="157"/>
      <c r="U1549" s="157"/>
      <c r="V1549" s="157"/>
      <c r="W1549" s="157"/>
      <c r="X1549" s="157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242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">
      <c r="A1550" s="154"/>
      <c r="B1550" s="155"/>
      <c r="C1550" s="186" t="s">
        <v>2649</v>
      </c>
      <c r="D1550" s="159"/>
      <c r="E1550" s="160">
        <v>11.4</v>
      </c>
      <c r="F1550" s="157"/>
      <c r="G1550" s="157"/>
      <c r="H1550" s="157"/>
      <c r="I1550" s="157"/>
      <c r="J1550" s="157"/>
      <c r="K1550" s="157"/>
      <c r="L1550" s="157"/>
      <c r="M1550" s="157"/>
      <c r="N1550" s="157"/>
      <c r="O1550" s="157"/>
      <c r="P1550" s="157"/>
      <c r="Q1550" s="157"/>
      <c r="R1550" s="157"/>
      <c r="S1550" s="157"/>
      <c r="T1550" s="157"/>
      <c r="U1550" s="157"/>
      <c r="V1550" s="157"/>
      <c r="W1550" s="157"/>
      <c r="X1550" s="157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242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 x14ac:dyDescent="0.2">
      <c r="A1551" s="154"/>
      <c r="B1551" s="155"/>
      <c r="C1551" s="186" t="s">
        <v>2650</v>
      </c>
      <c r="D1551" s="159"/>
      <c r="E1551" s="160">
        <v>37.200000000000003</v>
      </c>
      <c r="F1551" s="157"/>
      <c r="G1551" s="157"/>
      <c r="H1551" s="157"/>
      <c r="I1551" s="157"/>
      <c r="J1551" s="157"/>
      <c r="K1551" s="157"/>
      <c r="L1551" s="157"/>
      <c r="M1551" s="157"/>
      <c r="N1551" s="157"/>
      <c r="O1551" s="157"/>
      <c r="P1551" s="157"/>
      <c r="Q1551" s="157"/>
      <c r="R1551" s="157"/>
      <c r="S1551" s="157"/>
      <c r="T1551" s="157"/>
      <c r="U1551" s="157"/>
      <c r="V1551" s="157"/>
      <c r="W1551" s="157"/>
      <c r="X1551" s="157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242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54"/>
      <c r="B1552" s="155"/>
      <c r="C1552" s="186" t="s">
        <v>2651</v>
      </c>
      <c r="D1552" s="159"/>
      <c r="E1552" s="160">
        <v>3.5</v>
      </c>
      <c r="F1552" s="157"/>
      <c r="G1552" s="157"/>
      <c r="H1552" s="157"/>
      <c r="I1552" s="157"/>
      <c r="J1552" s="157"/>
      <c r="K1552" s="157"/>
      <c r="L1552" s="157"/>
      <c r="M1552" s="157"/>
      <c r="N1552" s="157"/>
      <c r="O1552" s="157"/>
      <c r="P1552" s="157"/>
      <c r="Q1552" s="157"/>
      <c r="R1552" s="157"/>
      <c r="S1552" s="157"/>
      <c r="T1552" s="157"/>
      <c r="U1552" s="157"/>
      <c r="V1552" s="157"/>
      <c r="W1552" s="157"/>
      <c r="X1552" s="157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242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">
      <c r="A1553" s="154"/>
      <c r="B1553" s="155"/>
      <c r="C1553" s="186" t="s">
        <v>428</v>
      </c>
      <c r="D1553" s="159"/>
      <c r="E1553" s="160"/>
      <c r="F1553" s="157"/>
      <c r="G1553" s="157"/>
      <c r="H1553" s="157"/>
      <c r="I1553" s="157"/>
      <c r="J1553" s="157"/>
      <c r="K1553" s="157"/>
      <c r="L1553" s="157"/>
      <c r="M1553" s="157"/>
      <c r="N1553" s="157"/>
      <c r="O1553" s="157"/>
      <c r="P1553" s="157"/>
      <c r="Q1553" s="157"/>
      <c r="R1553" s="157"/>
      <c r="S1553" s="157"/>
      <c r="T1553" s="157"/>
      <c r="U1553" s="157"/>
      <c r="V1553" s="157"/>
      <c r="W1553" s="157"/>
      <c r="X1553" s="157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242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">
      <c r="A1554" s="154"/>
      <c r="B1554" s="155"/>
      <c r="C1554" s="186" t="s">
        <v>1906</v>
      </c>
      <c r="D1554" s="159"/>
      <c r="E1554" s="160"/>
      <c r="F1554" s="157"/>
      <c r="G1554" s="157"/>
      <c r="H1554" s="157"/>
      <c r="I1554" s="157"/>
      <c r="J1554" s="157"/>
      <c r="K1554" s="157"/>
      <c r="L1554" s="157"/>
      <c r="M1554" s="157"/>
      <c r="N1554" s="157"/>
      <c r="O1554" s="157"/>
      <c r="P1554" s="157"/>
      <c r="Q1554" s="157"/>
      <c r="R1554" s="157"/>
      <c r="S1554" s="157"/>
      <c r="T1554" s="157"/>
      <c r="U1554" s="157"/>
      <c r="V1554" s="157"/>
      <c r="W1554" s="157"/>
      <c r="X1554" s="157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242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">
      <c r="A1555" s="154"/>
      <c r="B1555" s="155"/>
      <c r="C1555" s="186" t="s">
        <v>2652</v>
      </c>
      <c r="D1555" s="159"/>
      <c r="E1555" s="160">
        <v>16</v>
      </c>
      <c r="F1555" s="157"/>
      <c r="G1555" s="157"/>
      <c r="H1555" s="157"/>
      <c r="I1555" s="157"/>
      <c r="J1555" s="157"/>
      <c r="K1555" s="157"/>
      <c r="L1555" s="157"/>
      <c r="M1555" s="157"/>
      <c r="N1555" s="157"/>
      <c r="O1555" s="157"/>
      <c r="P1555" s="157"/>
      <c r="Q1555" s="157"/>
      <c r="R1555" s="157"/>
      <c r="S1555" s="157"/>
      <c r="T1555" s="157"/>
      <c r="U1555" s="157"/>
      <c r="V1555" s="157"/>
      <c r="W1555" s="157"/>
      <c r="X1555" s="157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242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6" t="s">
        <v>2653</v>
      </c>
      <c r="D1556" s="159"/>
      <c r="E1556" s="160">
        <v>12.3</v>
      </c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242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 x14ac:dyDescent="0.2">
      <c r="A1557" s="154"/>
      <c r="B1557" s="155"/>
      <c r="C1557" s="186" t="s">
        <v>2654</v>
      </c>
      <c r="D1557" s="159"/>
      <c r="E1557" s="160">
        <v>7.4</v>
      </c>
      <c r="F1557" s="157"/>
      <c r="G1557" s="157"/>
      <c r="H1557" s="157"/>
      <c r="I1557" s="157"/>
      <c r="J1557" s="157"/>
      <c r="K1557" s="157"/>
      <c r="L1557" s="157"/>
      <c r="M1557" s="157"/>
      <c r="N1557" s="157"/>
      <c r="O1557" s="157"/>
      <c r="P1557" s="157"/>
      <c r="Q1557" s="157"/>
      <c r="R1557" s="157"/>
      <c r="S1557" s="157"/>
      <c r="T1557" s="157"/>
      <c r="U1557" s="157"/>
      <c r="V1557" s="157"/>
      <c r="W1557" s="157"/>
      <c r="X1557" s="157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242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6" t="s">
        <v>2655</v>
      </c>
      <c r="D1558" s="159"/>
      <c r="E1558" s="160">
        <v>11.4</v>
      </c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242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 x14ac:dyDescent="0.2">
      <c r="A1559" s="154"/>
      <c r="B1559" s="155"/>
      <c r="C1559" s="186" t="s">
        <v>2656</v>
      </c>
      <c r="D1559" s="159"/>
      <c r="E1559" s="160">
        <v>37.200000000000003</v>
      </c>
      <c r="F1559" s="157"/>
      <c r="G1559" s="157"/>
      <c r="H1559" s="157"/>
      <c r="I1559" s="157"/>
      <c r="J1559" s="157"/>
      <c r="K1559" s="157"/>
      <c r="L1559" s="157"/>
      <c r="M1559" s="157"/>
      <c r="N1559" s="157"/>
      <c r="O1559" s="157"/>
      <c r="P1559" s="157"/>
      <c r="Q1559" s="157"/>
      <c r="R1559" s="157"/>
      <c r="S1559" s="157"/>
      <c r="T1559" s="157"/>
      <c r="U1559" s="157"/>
      <c r="V1559" s="157"/>
      <c r="W1559" s="157"/>
      <c r="X1559" s="157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242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6" t="s">
        <v>2651</v>
      </c>
      <c r="D1560" s="159"/>
      <c r="E1560" s="160">
        <v>3.5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242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">
      <c r="A1561" s="170">
        <v>276</v>
      </c>
      <c r="B1561" s="171" t="s">
        <v>1526</v>
      </c>
      <c r="C1561" s="185" t="s">
        <v>1527</v>
      </c>
      <c r="D1561" s="172" t="s">
        <v>247</v>
      </c>
      <c r="E1561" s="173">
        <v>78.739999999999995</v>
      </c>
      <c r="F1561" s="174"/>
      <c r="G1561" s="175">
        <f>ROUND(E1561*F1561,2)</f>
        <v>0</v>
      </c>
      <c r="H1561" s="158"/>
      <c r="I1561" s="157">
        <f>ROUND(E1561*H1561,2)</f>
        <v>0</v>
      </c>
      <c r="J1561" s="158"/>
      <c r="K1561" s="157">
        <f>ROUND(E1561*J1561,2)</f>
        <v>0</v>
      </c>
      <c r="L1561" s="157">
        <v>21</v>
      </c>
      <c r="M1561" s="157">
        <f>G1561*(1+L1561/100)</f>
        <v>0</v>
      </c>
      <c r="N1561" s="157">
        <v>8.0000000000000004E-4</v>
      </c>
      <c r="O1561" s="157">
        <f>ROUND(E1561*N1561,2)</f>
        <v>0.06</v>
      </c>
      <c r="P1561" s="157">
        <v>0</v>
      </c>
      <c r="Q1561" s="157">
        <f>ROUND(E1561*P1561,2)</f>
        <v>0</v>
      </c>
      <c r="R1561" s="157"/>
      <c r="S1561" s="157" t="s">
        <v>1528</v>
      </c>
      <c r="T1561" s="157" t="s">
        <v>1528</v>
      </c>
      <c r="U1561" s="157">
        <v>0</v>
      </c>
      <c r="V1561" s="157">
        <f>ROUND(E1561*U1561,2)</f>
        <v>0</v>
      </c>
      <c r="W1561" s="157"/>
      <c r="X1561" s="157" t="s">
        <v>239</v>
      </c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1038</v>
      </c>
      <c r="AH1561" s="147"/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">
      <c r="A1562" s="154">
        <v>277</v>
      </c>
      <c r="B1562" s="155" t="s">
        <v>1529</v>
      </c>
      <c r="C1562" s="190" t="s">
        <v>1530</v>
      </c>
      <c r="D1562" s="156" t="s">
        <v>0</v>
      </c>
      <c r="E1562" s="182"/>
      <c r="F1562" s="158"/>
      <c r="G1562" s="157">
        <f>ROUND(E1562*F1562,2)</f>
        <v>0</v>
      </c>
      <c r="H1562" s="158"/>
      <c r="I1562" s="157">
        <f>ROUND(E1562*H1562,2)</f>
        <v>0</v>
      </c>
      <c r="J1562" s="158"/>
      <c r="K1562" s="157">
        <f>ROUND(E1562*J1562,2)</f>
        <v>0</v>
      </c>
      <c r="L1562" s="157">
        <v>21</v>
      </c>
      <c r="M1562" s="157">
        <f>G1562*(1+L1562/100)</f>
        <v>0</v>
      </c>
      <c r="N1562" s="157">
        <v>0</v>
      </c>
      <c r="O1562" s="157">
        <f>ROUND(E1562*N1562,2)</f>
        <v>0</v>
      </c>
      <c r="P1562" s="157">
        <v>0</v>
      </c>
      <c r="Q1562" s="157">
        <f>ROUND(E1562*P1562,2)</f>
        <v>0</v>
      </c>
      <c r="R1562" s="157"/>
      <c r="S1562" s="157" t="s">
        <v>237</v>
      </c>
      <c r="T1562" s="157" t="s">
        <v>238</v>
      </c>
      <c r="U1562" s="157">
        <v>0</v>
      </c>
      <c r="V1562" s="157">
        <f>ROUND(E1562*U1562,2)</f>
        <v>0</v>
      </c>
      <c r="W1562" s="157"/>
      <c r="X1562" s="157" t="s">
        <v>1030</v>
      </c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1031</v>
      </c>
      <c r="AH1562" s="147"/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x14ac:dyDescent="0.2">
      <c r="A1563" s="164" t="s">
        <v>232</v>
      </c>
      <c r="B1563" s="165" t="s">
        <v>181</v>
      </c>
      <c r="C1563" s="184" t="s">
        <v>182</v>
      </c>
      <c r="D1563" s="166"/>
      <c r="E1563" s="167"/>
      <c r="F1563" s="168"/>
      <c r="G1563" s="169">
        <f>SUMIF(AG1564:AG1639,"&lt;&gt;NOR",G1564:G1639)</f>
        <v>0</v>
      </c>
      <c r="H1563" s="163"/>
      <c r="I1563" s="163">
        <f>SUM(I1564:I1639)</f>
        <v>0</v>
      </c>
      <c r="J1563" s="163"/>
      <c r="K1563" s="163">
        <f>SUM(K1564:K1639)</f>
        <v>0</v>
      </c>
      <c r="L1563" s="163"/>
      <c r="M1563" s="163">
        <f>SUM(M1564:M1639)</f>
        <v>0</v>
      </c>
      <c r="N1563" s="163"/>
      <c r="O1563" s="163">
        <f>SUM(O1564:O1639)</f>
        <v>0.13</v>
      </c>
      <c r="P1563" s="163"/>
      <c r="Q1563" s="163">
        <f>SUM(Q1564:Q1639)</f>
        <v>0</v>
      </c>
      <c r="R1563" s="163"/>
      <c r="S1563" s="163"/>
      <c r="T1563" s="163"/>
      <c r="U1563" s="163"/>
      <c r="V1563" s="163">
        <f>SUM(V1564:V1639)</f>
        <v>76.099999999999994</v>
      </c>
      <c r="W1563" s="163"/>
      <c r="X1563" s="163"/>
      <c r="AG1563" t="s">
        <v>233</v>
      </c>
    </row>
    <row r="1564" spans="1:60" ht="22.5" outlineLevel="1" x14ac:dyDescent="0.2">
      <c r="A1564" s="170">
        <v>278</v>
      </c>
      <c r="B1564" s="171" t="s">
        <v>2657</v>
      </c>
      <c r="C1564" s="185" t="s">
        <v>2658</v>
      </c>
      <c r="D1564" s="172" t="s">
        <v>454</v>
      </c>
      <c r="E1564" s="173">
        <v>69.599999999999994</v>
      </c>
      <c r="F1564" s="174"/>
      <c r="G1564" s="175">
        <f>ROUND(E1564*F1564,2)</f>
        <v>0</v>
      </c>
      <c r="H1564" s="158"/>
      <c r="I1564" s="157">
        <f>ROUND(E1564*H1564,2)</f>
        <v>0</v>
      </c>
      <c r="J1564" s="158"/>
      <c r="K1564" s="157">
        <f>ROUND(E1564*J1564,2)</f>
        <v>0</v>
      </c>
      <c r="L1564" s="157">
        <v>21</v>
      </c>
      <c r="M1564" s="157">
        <f>G1564*(1+L1564/100)</f>
        <v>0</v>
      </c>
      <c r="N1564" s="157">
        <v>7.3999999999999999E-4</v>
      </c>
      <c r="O1564" s="157">
        <f>ROUND(E1564*N1564,2)</f>
        <v>0.05</v>
      </c>
      <c r="P1564" s="157">
        <v>0</v>
      </c>
      <c r="Q1564" s="157">
        <f>ROUND(E1564*P1564,2)</f>
        <v>0</v>
      </c>
      <c r="R1564" s="157"/>
      <c r="S1564" s="157" t="s">
        <v>237</v>
      </c>
      <c r="T1564" s="157" t="s">
        <v>238</v>
      </c>
      <c r="U1564" s="157">
        <v>0.13</v>
      </c>
      <c r="V1564" s="157">
        <f>ROUND(E1564*U1564,2)</f>
        <v>9.0500000000000007</v>
      </c>
      <c r="W1564" s="157"/>
      <c r="X1564" s="157" t="s">
        <v>239</v>
      </c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1038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">
      <c r="A1565" s="154"/>
      <c r="B1565" s="155"/>
      <c r="C1565" s="186" t="s">
        <v>2210</v>
      </c>
      <c r="D1565" s="159"/>
      <c r="E1565" s="160"/>
      <c r="F1565" s="157"/>
      <c r="G1565" s="157"/>
      <c r="H1565" s="157"/>
      <c r="I1565" s="157"/>
      <c r="J1565" s="157"/>
      <c r="K1565" s="157"/>
      <c r="L1565" s="157"/>
      <c r="M1565" s="157"/>
      <c r="N1565" s="157"/>
      <c r="O1565" s="157"/>
      <c r="P1565" s="157"/>
      <c r="Q1565" s="157"/>
      <c r="R1565" s="157"/>
      <c r="S1565" s="157"/>
      <c r="T1565" s="157"/>
      <c r="U1565" s="157"/>
      <c r="V1565" s="157"/>
      <c r="W1565" s="157"/>
      <c r="X1565" s="157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242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 x14ac:dyDescent="0.2">
      <c r="A1566" s="154"/>
      <c r="B1566" s="155"/>
      <c r="C1566" s="186" t="s">
        <v>2659</v>
      </c>
      <c r="D1566" s="159"/>
      <c r="E1566" s="160">
        <v>24</v>
      </c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242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6" t="s">
        <v>2660</v>
      </c>
      <c r="D1567" s="159"/>
      <c r="E1567" s="160">
        <v>24</v>
      </c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242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6" t="s">
        <v>2661</v>
      </c>
      <c r="D1568" s="159"/>
      <c r="E1568" s="160">
        <v>21.6</v>
      </c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242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ht="22.5" outlineLevel="1" x14ac:dyDescent="0.2">
      <c r="A1569" s="170">
        <v>279</v>
      </c>
      <c r="B1569" s="171" t="s">
        <v>2662</v>
      </c>
      <c r="C1569" s="185" t="s">
        <v>2663</v>
      </c>
      <c r="D1569" s="172" t="s">
        <v>454</v>
      </c>
      <c r="E1569" s="173">
        <v>69.599999999999994</v>
      </c>
      <c r="F1569" s="174"/>
      <c r="G1569" s="175">
        <f>ROUND(E1569*F1569,2)</f>
        <v>0</v>
      </c>
      <c r="H1569" s="158"/>
      <c r="I1569" s="157">
        <f>ROUND(E1569*H1569,2)</f>
        <v>0</v>
      </c>
      <c r="J1569" s="158"/>
      <c r="K1569" s="157">
        <f>ROUND(E1569*J1569,2)</f>
        <v>0</v>
      </c>
      <c r="L1569" s="157">
        <v>21</v>
      </c>
      <c r="M1569" s="157">
        <f>G1569*(1+L1569/100)</f>
        <v>0</v>
      </c>
      <c r="N1569" s="157">
        <v>9.0000000000000006E-5</v>
      </c>
      <c r="O1569" s="157">
        <f>ROUND(E1569*N1569,2)</f>
        <v>0.01</v>
      </c>
      <c r="P1569" s="157">
        <v>0</v>
      </c>
      <c r="Q1569" s="157">
        <f>ROUND(E1569*P1569,2)</f>
        <v>0</v>
      </c>
      <c r="R1569" s="157"/>
      <c r="S1569" s="157" t="s">
        <v>237</v>
      </c>
      <c r="T1569" s="157" t="s">
        <v>238</v>
      </c>
      <c r="U1569" s="157">
        <v>0.39</v>
      </c>
      <c r="V1569" s="157">
        <f>ROUND(E1569*U1569,2)</f>
        <v>27.14</v>
      </c>
      <c r="W1569" s="157"/>
      <c r="X1569" s="157" t="s">
        <v>239</v>
      </c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1038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6" t="s">
        <v>2210</v>
      </c>
      <c r="D1570" s="159"/>
      <c r="E1570" s="160"/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242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">
      <c r="A1571" s="154"/>
      <c r="B1571" s="155"/>
      <c r="C1571" s="186" t="s">
        <v>2659</v>
      </c>
      <c r="D1571" s="159"/>
      <c r="E1571" s="160">
        <v>24</v>
      </c>
      <c r="F1571" s="157"/>
      <c r="G1571" s="157"/>
      <c r="H1571" s="157"/>
      <c r="I1571" s="157"/>
      <c r="J1571" s="157"/>
      <c r="K1571" s="157"/>
      <c r="L1571" s="157"/>
      <c r="M1571" s="157"/>
      <c r="N1571" s="157"/>
      <c r="O1571" s="157"/>
      <c r="P1571" s="157"/>
      <c r="Q1571" s="157"/>
      <c r="R1571" s="157"/>
      <c r="S1571" s="157"/>
      <c r="T1571" s="157"/>
      <c r="U1571" s="157"/>
      <c r="V1571" s="157"/>
      <c r="W1571" s="157"/>
      <c r="X1571" s="157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242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6" t="s">
        <v>2660</v>
      </c>
      <c r="D1572" s="159"/>
      <c r="E1572" s="160">
        <v>24</v>
      </c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242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6" t="s">
        <v>2661</v>
      </c>
      <c r="D1573" s="159"/>
      <c r="E1573" s="160">
        <v>21.6</v>
      </c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242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ht="22.5" outlineLevel="1" x14ac:dyDescent="0.2">
      <c r="A1574" s="170">
        <v>280</v>
      </c>
      <c r="B1574" s="171" t="s">
        <v>2664</v>
      </c>
      <c r="C1574" s="185" t="s">
        <v>2665</v>
      </c>
      <c r="D1574" s="172" t="s">
        <v>454</v>
      </c>
      <c r="E1574" s="173">
        <v>69.599999999999994</v>
      </c>
      <c r="F1574" s="174"/>
      <c r="G1574" s="175">
        <f>ROUND(E1574*F1574,2)</f>
        <v>0</v>
      </c>
      <c r="H1574" s="158"/>
      <c r="I1574" s="157">
        <f>ROUND(E1574*H1574,2)</f>
        <v>0</v>
      </c>
      <c r="J1574" s="158"/>
      <c r="K1574" s="157">
        <f>ROUND(E1574*J1574,2)</f>
        <v>0</v>
      </c>
      <c r="L1574" s="157">
        <v>21</v>
      </c>
      <c r="M1574" s="157">
        <f>G1574*(1+L1574/100)</f>
        <v>0</v>
      </c>
      <c r="N1574" s="157">
        <v>5.0000000000000002E-5</v>
      </c>
      <c r="O1574" s="157">
        <f>ROUND(E1574*N1574,2)</f>
        <v>0</v>
      </c>
      <c r="P1574" s="157">
        <v>0</v>
      </c>
      <c r="Q1574" s="157">
        <f>ROUND(E1574*P1574,2)</f>
        <v>0</v>
      </c>
      <c r="R1574" s="157"/>
      <c r="S1574" s="157" t="s">
        <v>237</v>
      </c>
      <c r="T1574" s="157" t="s">
        <v>238</v>
      </c>
      <c r="U1574" s="157">
        <v>0.44850000000000001</v>
      </c>
      <c r="V1574" s="157">
        <f>ROUND(E1574*U1574,2)</f>
        <v>31.22</v>
      </c>
      <c r="W1574" s="157"/>
      <c r="X1574" s="157" t="s">
        <v>239</v>
      </c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1038</v>
      </c>
      <c r="AH1574" s="147"/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">
      <c r="A1575" s="154"/>
      <c r="B1575" s="155"/>
      <c r="C1575" s="186" t="s">
        <v>2210</v>
      </c>
      <c r="D1575" s="159"/>
      <c r="E1575" s="160"/>
      <c r="F1575" s="157"/>
      <c r="G1575" s="157"/>
      <c r="H1575" s="157"/>
      <c r="I1575" s="157"/>
      <c r="J1575" s="157"/>
      <c r="K1575" s="157"/>
      <c r="L1575" s="157"/>
      <c r="M1575" s="157"/>
      <c r="N1575" s="157"/>
      <c r="O1575" s="157"/>
      <c r="P1575" s="157"/>
      <c r="Q1575" s="157"/>
      <c r="R1575" s="157"/>
      <c r="S1575" s="157"/>
      <c r="T1575" s="157"/>
      <c r="U1575" s="157"/>
      <c r="V1575" s="157"/>
      <c r="W1575" s="157"/>
      <c r="X1575" s="157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242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/>
      <c r="B1576" s="155"/>
      <c r="C1576" s="186" t="s">
        <v>2659</v>
      </c>
      <c r="D1576" s="159"/>
      <c r="E1576" s="160">
        <v>24</v>
      </c>
      <c r="F1576" s="157"/>
      <c r="G1576" s="157"/>
      <c r="H1576" s="157"/>
      <c r="I1576" s="157"/>
      <c r="J1576" s="157"/>
      <c r="K1576" s="157"/>
      <c r="L1576" s="157"/>
      <c r="M1576" s="157"/>
      <c r="N1576" s="157"/>
      <c r="O1576" s="157"/>
      <c r="P1576" s="157"/>
      <c r="Q1576" s="157"/>
      <c r="R1576" s="157"/>
      <c r="S1576" s="157"/>
      <c r="T1576" s="157"/>
      <c r="U1576" s="157"/>
      <c r="V1576" s="157"/>
      <c r="W1576" s="157"/>
      <c r="X1576" s="157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242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">
      <c r="A1577" s="154"/>
      <c r="B1577" s="155"/>
      <c r="C1577" s="186" t="s">
        <v>2660</v>
      </c>
      <c r="D1577" s="159"/>
      <c r="E1577" s="160">
        <v>24</v>
      </c>
      <c r="F1577" s="157"/>
      <c r="G1577" s="157"/>
      <c r="H1577" s="157"/>
      <c r="I1577" s="157"/>
      <c r="J1577" s="157"/>
      <c r="K1577" s="157"/>
      <c r="L1577" s="157"/>
      <c r="M1577" s="157"/>
      <c r="N1577" s="157"/>
      <c r="O1577" s="157"/>
      <c r="P1577" s="157"/>
      <c r="Q1577" s="157"/>
      <c r="R1577" s="157"/>
      <c r="S1577" s="157"/>
      <c r="T1577" s="157"/>
      <c r="U1577" s="157"/>
      <c r="V1577" s="157"/>
      <c r="W1577" s="157"/>
      <c r="X1577" s="157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242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">
      <c r="A1578" s="154"/>
      <c r="B1578" s="155"/>
      <c r="C1578" s="186" t="s">
        <v>2661</v>
      </c>
      <c r="D1578" s="159"/>
      <c r="E1578" s="160">
        <v>21.6</v>
      </c>
      <c r="F1578" s="157"/>
      <c r="G1578" s="157"/>
      <c r="H1578" s="157"/>
      <c r="I1578" s="157"/>
      <c r="J1578" s="157"/>
      <c r="K1578" s="157"/>
      <c r="L1578" s="157"/>
      <c r="M1578" s="157"/>
      <c r="N1578" s="157"/>
      <c r="O1578" s="157"/>
      <c r="P1578" s="157"/>
      <c r="Q1578" s="157"/>
      <c r="R1578" s="157"/>
      <c r="S1578" s="157"/>
      <c r="T1578" s="157"/>
      <c r="U1578" s="157"/>
      <c r="V1578" s="157"/>
      <c r="W1578" s="157"/>
      <c r="X1578" s="157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242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ht="22.5" outlineLevel="1" x14ac:dyDescent="0.2">
      <c r="A1579" s="170">
        <v>281</v>
      </c>
      <c r="B1579" s="171" t="s">
        <v>1531</v>
      </c>
      <c r="C1579" s="185" t="s">
        <v>1532</v>
      </c>
      <c r="D1579" s="172" t="s">
        <v>247</v>
      </c>
      <c r="E1579" s="173">
        <v>12.55</v>
      </c>
      <c r="F1579" s="174"/>
      <c r="G1579" s="175">
        <f>ROUND(E1579*F1579,2)</f>
        <v>0</v>
      </c>
      <c r="H1579" s="158"/>
      <c r="I1579" s="157">
        <f>ROUND(E1579*H1579,2)</f>
        <v>0</v>
      </c>
      <c r="J1579" s="158"/>
      <c r="K1579" s="157">
        <f>ROUND(E1579*J1579,2)</f>
        <v>0</v>
      </c>
      <c r="L1579" s="157">
        <v>21</v>
      </c>
      <c r="M1579" s="157">
        <f>G1579*(1+L1579/100)</f>
        <v>0</v>
      </c>
      <c r="N1579" s="157">
        <v>3.3E-4</v>
      </c>
      <c r="O1579" s="157">
        <f>ROUND(E1579*N1579,2)</f>
        <v>0</v>
      </c>
      <c r="P1579" s="157">
        <v>0</v>
      </c>
      <c r="Q1579" s="157">
        <f>ROUND(E1579*P1579,2)</f>
        <v>0</v>
      </c>
      <c r="R1579" s="157"/>
      <c r="S1579" s="157" t="s">
        <v>237</v>
      </c>
      <c r="T1579" s="157" t="s">
        <v>238</v>
      </c>
      <c r="U1579" s="157">
        <v>0.45</v>
      </c>
      <c r="V1579" s="157">
        <f>ROUND(E1579*U1579,2)</f>
        <v>5.65</v>
      </c>
      <c r="W1579" s="157"/>
      <c r="X1579" s="157" t="s">
        <v>239</v>
      </c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1038</v>
      </c>
      <c r="AH1579" s="147"/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6" t="s">
        <v>2666</v>
      </c>
      <c r="D1580" s="159"/>
      <c r="E1580" s="160"/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242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6" t="s">
        <v>2210</v>
      </c>
      <c r="D1581" s="159"/>
      <c r="E1581" s="160"/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242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6" t="s">
        <v>2667</v>
      </c>
      <c r="D1582" s="159"/>
      <c r="E1582" s="160">
        <v>3.875</v>
      </c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242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6" t="s">
        <v>2668</v>
      </c>
      <c r="D1583" s="159"/>
      <c r="E1583" s="160">
        <v>4.125</v>
      </c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242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">
      <c r="A1584" s="154"/>
      <c r="B1584" s="155"/>
      <c r="C1584" s="186" t="s">
        <v>428</v>
      </c>
      <c r="D1584" s="159"/>
      <c r="E1584" s="160"/>
      <c r="F1584" s="157"/>
      <c r="G1584" s="157"/>
      <c r="H1584" s="157"/>
      <c r="I1584" s="157"/>
      <c r="J1584" s="157"/>
      <c r="K1584" s="157"/>
      <c r="L1584" s="157"/>
      <c r="M1584" s="157"/>
      <c r="N1584" s="157"/>
      <c r="O1584" s="157"/>
      <c r="P1584" s="157"/>
      <c r="Q1584" s="157"/>
      <c r="R1584" s="157"/>
      <c r="S1584" s="157"/>
      <c r="T1584" s="157"/>
      <c r="U1584" s="157"/>
      <c r="V1584" s="157"/>
      <c r="W1584" s="157"/>
      <c r="X1584" s="157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242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6" t="s">
        <v>2180</v>
      </c>
      <c r="D1585" s="159"/>
      <c r="E1585" s="160"/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242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6" t="s">
        <v>2669</v>
      </c>
      <c r="D1586" s="159"/>
      <c r="E1586" s="160">
        <v>4.55</v>
      </c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242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70">
        <v>282</v>
      </c>
      <c r="B1587" s="171" t="s">
        <v>1534</v>
      </c>
      <c r="C1587" s="185" t="s">
        <v>1535</v>
      </c>
      <c r="D1587" s="172" t="s">
        <v>454</v>
      </c>
      <c r="E1587" s="173">
        <v>8.6</v>
      </c>
      <c r="F1587" s="174"/>
      <c r="G1587" s="175">
        <f>ROUND(E1587*F1587,2)</f>
        <v>0</v>
      </c>
      <c r="H1587" s="158"/>
      <c r="I1587" s="157">
        <f>ROUND(E1587*H1587,2)</f>
        <v>0</v>
      </c>
      <c r="J1587" s="158"/>
      <c r="K1587" s="157">
        <f>ROUND(E1587*J1587,2)</f>
        <v>0</v>
      </c>
      <c r="L1587" s="157">
        <v>21</v>
      </c>
      <c r="M1587" s="157">
        <f>G1587*(1+L1587/100)</f>
        <v>0</v>
      </c>
      <c r="N1587" s="157">
        <v>5.5000000000000003E-4</v>
      </c>
      <c r="O1587" s="157">
        <f>ROUND(E1587*N1587,2)</f>
        <v>0</v>
      </c>
      <c r="P1587" s="157">
        <v>0</v>
      </c>
      <c r="Q1587" s="157">
        <f>ROUND(E1587*P1587,2)</f>
        <v>0</v>
      </c>
      <c r="R1587" s="157"/>
      <c r="S1587" s="157" t="s">
        <v>237</v>
      </c>
      <c r="T1587" s="157" t="s">
        <v>238</v>
      </c>
      <c r="U1587" s="157">
        <v>0.28000000000000003</v>
      </c>
      <c r="V1587" s="157">
        <f>ROUND(E1587*U1587,2)</f>
        <v>2.41</v>
      </c>
      <c r="W1587" s="157"/>
      <c r="X1587" s="157" t="s">
        <v>239</v>
      </c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240</v>
      </c>
      <c r="AH1587" s="147"/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6" t="s">
        <v>2670</v>
      </c>
      <c r="D1588" s="159"/>
      <c r="E1588" s="160">
        <v>5.6</v>
      </c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242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6" t="s">
        <v>2671</v>
      </c>
      <c r="D1589" s="159"/>
      <c r="E1589" s="160">
        <v>3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242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6" t="s">
        <v>428</v>
      </c>
      <c r="D1590" s="159"/>
      <c r="E1590" s="160"/>
      <c r="F1590" s="157"/>
      <c r="G1590" s="157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242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6" t="s">
        <v>2672</v>
      </c>
      <c r="D1591" s="159"/>
      <c r="E1591" s="160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242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70">
        <v>283</v>
      </c>
      <c r="B1592" s="171" t="s">
        <v>1540</v>
      </c>
      <c r="C1592" s="185" t="s">
        <v>1541</v>
      </c>
      <c r="D1592" s="172" t="s">
        <v>454</v>
      </c>
      <c r="E1592" s="173">
        <v>43.018000000000001</v>
      </c>
      <c r="F1592" s="174"/>
      <c r="G1592" s="175">
        <f>ROUND(E1592*F1592,2)</f>
        <v>0</v>
      </c>
      <c r="H1592" s="158"/>
      <c r="I1592" s="157">
        <f>ROUND(E1592*H1592,2)</f>
        <v>0</v>
      </c>
      <c r="J1592" s="158"/>
      <c r="K1592" s="157">
        <f>ROUND(E1592*J1592,2)</f>
        <v>0</v>
      </c>
      <c r="L1592" s="157">
        <v>21</v>
      </c>
      <c r="M1592" s="157">
        <f>G1592*(1+L1592/100)</f>
        <v>0</v>
      </c>
      <c r="N1592" s="157">
        <v>0</v>
      </c>
      <c r="O1592" s="157">
        <f>ROUND(E1592*N1592,2)</f>
        <v>0</v>
      </c>
      <c r="P1592" s="157">
        <v>0</v>
      </c>
      <c r="Q1592" s="157">
        <f>ROUND(E1592*P1592,2)</f>
        <v>0</v>
      </c>
      <c r="R1592" s="157"/>
      <c r="S1592" s="157" t="s">
        <v>260</v>
      </c>
      <c r="T1592" s="157" t="s">
        <v>261</v>
      </c>
      <c r="U1592" s="157">
        <v>0</v>
      </c>
      <c r="V1592" s="157">
        <f>ROUND(E1592*U1592,2)</f>
        <v>0</v>
      </c>
      <c r="W1592" s="157"/>
      <c r="X1592" s="157" t="s">
        <v>239</v>
      </c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240</v>
      </c>
      <c r="AH1592" s="147"/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6" t="s">
        <v>2666</v>
      </c>
      <c r="D1593" s="159"/>
      <c r="E1593" s="160"/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242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6" t="s">
        <v>2210</v>
      </c>
      <c r="D1594" s="159"/>
      <c r="E1594" s="160"/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242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6" t="s">
        <v>2673</v>
      </c>
      <c r="D1595" s="159"/>
      <c r="E1595" s="160">
        <v>5.6</v>
      </c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242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6" t="s">
        <v>2674</v>
      </c>
      <c r="D1596" s="159"/>
      <c r="E1596" s="160">
        <v>5.8</v>
      </c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242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6" t="s">
        <v>428</v>
      </c>
      <c r="D1597" s="159"/>
      <c r="E1597" s="160"/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242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6" t="s">
        <v>2180</v>
      </c>
      <c r="D1598" s="159"/>
      <c r="E1598" s="160"/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242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6" t="s">
        <v>2675</v>
      </c>
      <c r="D1599" s="159"/>
      <c r="E1599" s="160">
        <v>6.14</v>
      </c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242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6" t="s">
        <v>428</v>
      </c>
      <c r="D1600" s="159"/>
      <c r="E1600" s="160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242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6" t="s">
        <v>2676</v>
      </c>
      <c r="D1601" s="159"/>
      <c r="E1601" s="160"/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242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6" t="s">
        <v>2677</v>
      </c>
      <c r="D1602" s="159"/>
      <c r="E1602" s="160">
        <v>8.6999999999999993</v>
      </c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242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6" t="s">
        <v>2678</v>
      </c>
      <c r="D1603" s="159"/>
      <c r="E1603" s="160">
        <v>8.3000000000000007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242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6" t="s">
        <v>2679</v>
      </c>
      <c r="D1604" s="159"/>
      <c r="E1604" s="160">
        <v>8.4779999999999998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242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2.5" outlineLevel="1" x14ac:dyDescent="0.2">
      <c r="A1605" s="170">
        <v>284</v>
      </c>
      <c r="B1605" s="171" t="s">
        <v>2680</v>
      </c>
      <c r="C1605" s="185" t="s">
        <v>2681</v>
      </c>
      <c r="D1605" s="172" t="s">
        <v>247</v>
      </c>
      <c r="E1605" s="173">
        <v>2</v>
      </c>
      <c r="F1605" s="174"/>
      <c r="G1605" s="175">
        <f>ROUND(E1605*F1605,2)</f>
        <v>0</v>
      </c>
      <c r="H1605" s="158"/>
      <c r="I1605" s="157">
        <f>ROUND(E1605*H1605,2)</f>
        <v>0</v>
      </c>
      <c r="J1605" s="158"/>
      <c r="K1605" s="157">
        <f>ROUND(E1605*J1605,2)</f>
        <v>0</v>
      </c>
      <c r="L1605" s="157">
        <v>21</v>
      </c>
      <c r="M1605" s="157">
        <f>G1605*(1+L1605/100)</f>
        <v>0</v>
      </c>
      <c r="N1605" s="157">
        <v>0</v>
      </c>
      <c r="O1605" s="157">
        <f>ROUND(E1605*N1605,2)</f>
        <v>0</v>
      </c>
      <c r="P1605" s="157">
        <v>0</v>
      </c>
      <c r="Q1605" s="157">
        <f>ROUND(E1605*P1605,2)</f>
        <v>0</v>
      </c>
      <c r="R1605" s="157"/>
      <c r="S1605" s="157" t="s">
        <v>260</v>
      </c>
      <c r="T1605" s="157" t="s">
        <v>261</v>
      </c>
      <c r="U1605" s="157">
        <v>0</v>
      </c>
      <c r="V1605" s="157">
        <f>ROUND(E1605*U1605,2)</f>
        <v>0</v>
      </c>
      <c r="W1605" s="157"/>
      <c r="X1605" s="157" t="s">
        <v>239</v>
      </c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240</v>
      </c>
      <c r="AH1605" s="147"/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6" t="s">
        <v>308</v>
      </c>
      <c r="D1606" s="159"/>
      <c r="E1606" s="160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242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6" t="s">
        <v>2682</v>
      </c>
      <c r="D1607" s="159"/>
      <c r="E1607" s="160">
        <v>2</v>
      </c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242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70">
        <v>285</v>
      </c>
      <c r="B1608" s="171" t="s">
        <v>1542</v>
      </c>
      <c r="C1608" s="185" t="s">
        <v>1519</v>
      </c>
      <c r="D1608" s="172" t="s">
        <v>247</v>
      </c>
      <c r="E1608" s="173">
        <v>12.55</v>
      </c>
      <c r="F1608" s="174"/>
      <c r="G1608" s="175">
        <f>ROUND(E1608*F1608,2)</f>
        <v>0</v>
      </c>
      <c r="H1608" s="158"/>
      <c r="I1608" s="157">
        <f>ROUND(E1608*H1608,2)</f>
        <v>0</v>
      </c>
      <c r="J1608" s="158"/>
      <c r="K1608" s="157">
        <f>ROUND(E1608*J1608,2)</f>
        <v>0</v>
      </c>
      <c r="L1608" s="157">
        <v>21</v>
      </c>
      <c r="M1608" s="157">
        <f>G1608*(1+L1608/100)</f>
        <v>0</v>
      </c>
      <c r="N1608" s="157">
        <v>0</v>
      </c>
      <c r="O1608" s="157">
        <f>ROUND(E1608*N1608,2)</f>
        <v>0</v>
      </c>
      <c r="P1608" s="157">
        <v>0</v>
      </c>
      <c r="Q1608" s="157">
        <f>ROUND(E1608*P1608,2)</f>
        <v>0</v>
      </c>
      <c r="R1608" s="157"/>
      <c r="S1608" s="157" t="s">
        <v>237</v>
      </c>
      <c r="T1608" s="157" t="s">
        <v>238</v>
      </c>
      <c r="U1608" s="157">
        <v>0.05</v>
      </c>
      <c r="V1608" s="157">
        <f>ROUND(E1608*U1608,2)</f>
        <v>0.63</v>
      </c>
      <c r="W1608" s="157"/>
      <c r="X1608" s="157" t="s">
        <v>239</v>
      </c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1038</v>
      </c>
      <c r="AH1608" s="147"/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6" t="s">
        <v>2666</v>
      </c>
      <c r="D1609" s="159"/>
      <c r="E1609" s="160"/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242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6" t="s">
        <v>2210</v>
      </c>
      <c r="D1610" s="159"/>
      <c r="E1610" s="160"/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242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6" t="s">
        <v>2667</v>
      </c>
      <c r="D1611" s="159"/>
      <c r="E1611" s="160">
        <v>3.875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242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">
      <c r="A1612" s="154"/>
      <c r="B1612" s="155"/>
      <c r="C1612" s="186" t="s">
        <v>2668</v>
      </c>
      <c r="D1612" s="159"/>
      <c r="E1612" s="160">
        <v>4.125</v>
      </c>
      <c r="F1612" s="157"/>
      <c r="G1612" s="157"/>
      <c r="H1612" s="157"/>
      <c r="I1612" s="157"/>
      <c r="J1612" s="157"/>
      <c r="K1612" s="157"/>
      <c r="L1612" s="157"/>
      <c r="M1612" s="157"/>
      <c r="N1612" s="157"/>
      <c r="O1612" s="157"/>
      <c r="P1612" s="157"/>
      <c r="Q1612" s="157"/>
      <c r="R1612" s="157"/>
      <c r="S1612" s="157"/>
      <c r="T1612" s="157"/>
      <c r="U1612" s="157"/>
      <c r="V1612" s="157"/>
      <c r="W1612" s="157"/>
      <c r="X1612" s="157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242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 x14ac:dyDescent="0.2">
      <c r="A1613" s="154"/>
      <c r="B1613" s="155"/>
      <c r="C1613" s="186" t="s">
        <v>428</v>
      </c>
      <c r="D1613" s="159"/>
      <c r="E1613" s="160"/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242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6" t="s">
        <v>2180</v>
      </c>
      <c r="D1614" s="159"/>
      <c r="E1614" s="160"/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242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6" t="s">
        <v>2669</v>
      </c>
      <c r="D1615" s="159"/>
      <c r="E1615" s="160">
        <v>4.55</v>
      </c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242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70">
        <v>286</v>
      </c>
      <c r="B1616" s="171" t="s">
        <v>1543</v>
      </c>
      <c r="C1616" s="185" t="s">
        <v>2683</v>
      </c>
      <c r="D1616" s="172" t="s">
        <v>247</v>
      </c>
      <c r="E1616" s="173">
        <v>2</v>
      </c>
      <c r="F1616" s="174"/>
      <c r="G1616" s="175">
        <f>ROUND(E1616*F1616,2)</f>
        <v>0</v>
      </c>
      <c r="H1616" s="158"/>
      <c r="I1616" s="157">
        <f>ROUND(E1616*H1616,2)</f>
        <v>0</v>
      </c>
      <c r="J1616" s="158"/>
      <c r="K1616" s="157">
        <f>ROUND(E1616*J1616,2)</f>
        <v>0</v>
      </c>
      <c r="L1616" s="157">
        <v>21</v>
      </c>
      <c r="M1616" s="157">
        <f>G1616*(1+L1616/100)</f>
        <v>0</v>
      </c>
      <c r="N1616" s="157">
        <v>2.5000000000000001E-3</v>
      </c>
      <c r="O1616" s="157">
        <f>ROUND(E1616*N1616,2)</f>
        <v>0.01</v>
      </c>
      <c r="P1616" s="157">
        <v>0</v>
      </c>
      <c r="Q1616" s="157">
        <f>ROUND(E1616*P1616,2)</f>
        <v>0</v>
      </c>
      <c r="R1616" s="157"/>
      <c r="S1616" s="157" t="s">
        <v>260</v>
      </c>
      <c r="T1616" s="157" t="s">
        <v>261</v>
      </c>
      <c r="U1616" s="157">
        <v>0</v>
      </c>
      <c r="V1616" s="157">
        <f>ROUND(E1616*U1616,2)</f>
        <v>0</v>
      </c>
      <c r="W1616" s="157"/>
      <c r="X1616" s="157" t="s">
        <v>239</v>
      </c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240</v>
      </c>
      <c r="AH1616" s="147"/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6" t="s">
        <v>2684</v>
      </c>
      <c r="D1617" s="159"/>
      <c r="E1617" s="160">
        <v>2</v>
      </c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242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ht="33.75" outlineLevel="1" x14ac:dyDescent="0.2">
      <c r="A1618" s="170">
        <v>287</v>
      </c>
      <c r="B1618" s="171" t="s">
        <v>1546</v>
      </c>
      <c r="C1618" s="185" t="s">
        <v>2685</v>
      </c>
      <c r="D1618" s="172" t="s">
        <v>247</v>
      </c>
      <c r="E1618" s="173">
        <v>0.96</v>
      </c>
      <c r="F1618" s="174"/>
      <c r="G1618" s="175">
        <f>ROUND(E1618*F1618,2)</f>
        <v>0</v>
      </c>
      <c r="H1618" s="158"/>
      <c r="I1618" s="157">
        <f>ROUND(E1618*H1618,2)</f>
        <v>0</v>
      </c>
      <c r="J1618" s="158"/>
      <c r="K1618" s="157">
        <f>ROUND(E1618*J1618,2)</f>
        <v>0</v>
      </c>
      <c r="L1618" s="157">
        <v>21</v>
      </c>
      <c r="M1618" s="157">
        <f>G1618*(1+L1618/100)</f>
        <v>0</v>
      </c>
      <c r="N1618" s="157">
        <v>0.01</v>
      </c>
      <c r="O1618" s="157">
        <f>ROUND(E1618*N1618,2)</f>
        <v>0.01</v>
      </c>
      <c r="P1618" s="157">
        <v>0</v>
      </c>
      <c r="Q1618" s="157">
        <f>ROUND(E1618*P1618,2)</f>
        <v>0</v>
      </c>
      <c r="R1618" s="157"/>
      <c r="S1618" s="157" t="s">
        <v>260</v>
      </c>
      <c r="T1618" s="157" t="s">
        <v>261</v>
      </c>
      <c r="U1618" s="157">
        <v>0</v>
      </c>
      <c r="V1618" s="157">
        <f>ROUND(E1618*U1618,2)</f>
        <v>0</v>
      </c>
      <c r="W1618" s="157"/>
      <c r="X1618" s="157" t="s">
        <v>239</v>
      </c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240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6" t="s">
        <v>2686</v>
      </c>
      <c r="D1619" s="159"/>
      <c r="E1619" s="160">
        <v>0.96</v>
      </c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242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ht="22.5" outlineLevel="1" x14ac:dyDescent="0.2">
      <c r="A1620" s="170">
        <v>288</v>
      </c>
      <c r="B1620" s="171" t="s">
        <v>2687</v>
      </c>
      <c r="C1620" s="185" t="s">
        <v>2688</v>
      </c>
      <c r="D1620" s="172" t="s">
        <v>247</v>
      </c>
      <c r="E1620" s="173">
        <v>33.630960000000002</v>
      </c>
      <c r="F1620" s="174"/>
      <c r="G1620" s="175">
        <f>ROUND(E1620*F1620,2)</f>
        <v>0</v>
      </c>
      <c r="H1620" s="158"/>
      <c r="I1620" s="157">
        <f>ROUND(E1620*H1620,2)</f>
        <v>0</v>
      </c>
      <c r="J1620" s="158"/>
      <c r="K1620" s="157">
        <f>ROUND(E1620*J1620,2)</f>
        <v>0</v>
      </c>
      <c r="L1620" s="157">
        <v>21</v>
      </c>
      <c r="M1620" s="157">
        <f>G1620*(1+L1620/100)</f>
        <v>0</v>
      </c>
      <c r="N1620" s="157">
        <v>0</v>
      </c>
      <c r="O1620" s="157">
        <f>ROUND(E1620*N1620,2)</f>
        <v>0</v>
      </c>
      <c r="P1620" s="157">
        <v>0</v>
      </c>
      <c r="Q1620" s="157">
        <f>ROUND(E1620*P1620,2)</f>
        <v>0</v>
      </c>
      <c r="R1620" s="157"/>
      <c r="S1620" s="157" t="s">
        <v>260</v>
      </c>
      <c r="T1620" s="157" t="s">
        <v>261</v>
      </c>
      <c r="U1620" s="157">
        <v>0</v>
      </c>
      <c r="V1620" s="157">
        <f>ROUND(E1620*U1620,2)</f>
        <v>0</v>
      </c>
      <c r="W1620" s="157"/>
      <c r="X1620" s="157" t="s">
        <v>405</v>
      </c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406</v>
      </c>
      <c r="AH1620" s="147"/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8" t="s">
        <v>275</v>
      </c>
      <c r="D1621" s="161"/>
      <c r="E1621" s="162"/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242</v>
      </c>
      <c r="AH1621" s="147"/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9" t="s">
        <v>2689</v>
      </c>
      <c r="D1622" s="161"/>
      <c r="E1622" s="162"/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242</v>
      </c>
      <c r="AH1622" s="147">
        <v>2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89" t="s">
        <v>2690</v>
      </c>
      <c r="D1623" s="161"/>
      <c r="E1623" s="162">
        <v>10.44</v>
      </c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242</v>
      </c>
      <c r="AH1623" s="147">
        <v>2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9" t="s">
        <v>2691</v>
      </c>
      <c r="D1624" s="161"/>
      <c r="E1624" s="162">
        <v>9.9600000000000009</v>
      </c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242</v>
      </c>
      <c r="AH1624" s="147">
        <v>2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9" t="s">
        <v>2692</v>
      </c>
      <c r="D1625" s="161"/>
      <c r="E1625" s="162">
        <v>10.1736</v>
      </c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242</v>
      </c>
      <c r="AH1625" s="147">
        <v>2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8" t="s">
        <v>277</v>
      </c>
      <c r="D1626" s="161"/>
      <c r="E1626" s="162"/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242</v>
      </c>
      <c r="AH1626" s="147"/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6" t="s">
        <v>2693</v>
      </c>
      <c r="D1627" s="159"/>
      <c r="E1627" s="160">
        <v>33.630960000000002</v>
      </c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242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ht="22.5" outlineLevel="1" x14ac:dyDescent="0.2">
      <c r="A1628" s="170">
        <v>289</v>
      </c>
      <c r="B1628" s="171" t="s">
        <v>2694</v>
      </c>
      <c r="C1628" s="185" t="s">
        <v>2695</v>
      </c>
      <c r="D1628" s="172" t="s">
        <v>247</v>
      </c>
      <c r="E1628" s="173">
        <v>13.805</v>
      </c>
      <c r="F1628" s="174"/>
      <c r="G1628" s="175">
        <f>ROUND(E1628*F1628,2)</f>
        <v>0</v>
      </c>
      <c r="H1628" s="158"/>
      <c r="I1628" s="157">
        <f>ROUND(E1628*H1628,2)</f>
        <v>0</v>
      </c>
      <c r="J1628" s="158"/>
      <c r="K1628" s="157">
        <f>ROUND(E1628*J1628,2)</f>
        <v>0</v>
      </c>
      <c r="L1628" s="157">
        <v>21</v>
      </c>
      <c r="M1628" s="157">
        <f>G1628*(1+L1628/100)</f>
        <v>0</v>
      </c>
      <c r="N1628" s="157">
        <v>3.5999999999999999E-3</v>
      </c>
      <c r="O1628" s="157">
        <f>ROUND(E1628*N1628,2)</f>
        <v>0.05</v>
      </c>
      <c r="P1628" s="157">
        <v>0</v>
      </c>
      <c r="Q1628" s="157">
        <f>ROUND(E1628*P1628,2)</f>
        <v>0</v>
      </c>
      <c r="R1628" s="157"/>
      <c r="S1628" s="157" t="s">
        <v>260</v>
      </c>
      <c r="T1628" s="157" t="s">
        <v>261</v>
      </c>
      <c r="U1628" s="157">
        <v>0</v>
      </c>
      <c r="V1628" s="157">
        <f>ROUND(E1628*U1628,2)</f>
        <v>0</v>
      </c>
      <c r="W1628" s="157"/>
      <c r="X1628" s="157" t="s">
        <v>405</v>
      </c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1208</v>
      </c>
      <c r="AH1628" s="147"/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8" t="s">
        <v>275</v>
      </c>
      <c r="D1629" s="161"/>
      <c r="E1629" s="162"/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242</v>
      </c>
      <c r="AH1629" s="147"/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9" t="s">
        <v>2696</v>
      </c>
      <c r="D1630" s="161"/>
      <c r="E1630" s="162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242</v>
      </c>
      <c r="AH1630" s="147">
        <v>2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9" t="s">
        <v>2697</v>
      </c>
      <c r="D1631" s="161"/>
      <c r="E1631" s="162"/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242</v>
      </c>
      <c r="AH1631" s="147">
        <v>2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9" t="s">
        <v>2698</v>
      </c>
      <c r="D1632" s="161"/>
      <c r="E1632" s="162">
        <v>3.875</v>
      </c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242</v>
      </c>
      <c r="AH1632" s="147">
        <v>2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9" t="s">
        <v>2699</v>
      </c>
      <c r="D1633" s="161"/>
      <c r="E1633" s="162">
        <v>4.125</v>
      </c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242</v>
      </c>
      <c r="AH1633" s="147">
        <v>2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54"/>
      <c r="B1634" s="155"/>
      <c r="C1634" s="189" t="s">
        <v>441</v>
      </c>
      <c r="D1634" s="161"/>
      <c r="E1634" s="162"/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242</v>
      </c>
      <c r="AH1634" s="147">
        <v>2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9" t="s">
        <v>2700</v>
      </c>
      <c r="D1635" s="161"/>
      <c r="E1635" s="162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242</v>
      </c>
      <c r="AH1635" s="147">
        <v>2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9" t="s">
        <v>2701</v>
      </c>
      <c r="D1636" s="161"/>
      <c r="E1636" s="162">
        <v>4.55</v>
      </c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242</v>
      </c>
      <c r="AH1636" s="147">
        <v>2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8" t="s">
        <v>277</v>
      </c>
      <c r="D1637" s="161"/>
      <c r="E1637" s="162"/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242</v>
      </c>
      <c r="AH1637" s="147"/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6" t="s">
        <v>2702</v>
      </c>
      <c r="D1638" s="159"/>
      <c r="E1638" s="160">
        <v>13.805</v>
      </c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242</v>
      </c>
      <c r="AH1638" s="147">
        <v>0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">
      <c r="A1639" s="154">
        <v>290</v>
      </c>
      <c r="B1639" s="155" t="s">
        <v>1569</v>
      </c>
      <c r="C1639" s="190" t="s">
        <v>1570</v>
      </c>
      <c r="D1639" s="156" t="s">
        <v>0</v>
      </c>
      <c r="E1639" s="182"/>
      <c r="F1639" s="158"/>
      <c r="G1639" s="157">
        <f>ROUND(E1639*F1639,2)</f>
        <v>0</v>
      </c>
      <c r="H1639" s="158"/>
      <c r="I1639" s="157">
        <f>ROUND(E1639*H1639,2)</f>
        <v>0</v>
      </c>
      <c r="J1639" s="158"/>
      <c r="K1639" s="157">
        <f>ROUND(E1639*J1639,2)</f>
        <v>0</v>
      </c>
      <c r="L1639" s="157">
        <v>21</v>
      </c>
      <c r="M1639" s="157">
        <f>G1639*(1+L1639/100)</f>
        <v>0</v>
      </c>
      <c r="N1639" s="157">
        <v>0</v>
      </c>
      <c r="O1639" s="157">
        <f>ROUND(E1639*N1639,2)</f>
        <v>0</v>
      </c>
      <c r="P1639" s="157">
        <v>0</v>
      </c>
      <c r="Q1639" s="157">
        <f>ROUND(E1639*P1639,2)</f>
        <v>0</v>
      </c>
      <c r="R1639" s="157"/>
      <c r="S1639" s="157" t="s">
        <v>237</v>
      </c>
      <c r="T1639" s="157" t="s">
        <v>261</v>
      </c>
      <c r="U1639" s="157">
        <v>0</v>
      </c>
      <c r="V1639" s="157">
        <f>ROUND(E1639*U1639,2)</f>
        <v>0</v>
      </c>
      <c r="W1639" s="157"/>
      <c r="X1639" s="157" t="s">
        <v>1030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1031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x14ac:dyDescent="0.2">
      <c r="A1640" s="164" t="s">
        <v>232</v>
      </c>
      <c r="B1640" s="165" t="s">
        <v>183</v>
      </c>
      <c r="C1640" s="184" t="s">
        <v>184</v>
      </c>
      <c r="D1640" s="166"/>
      <c r="E1640" s="167"/>
      <c r="F1640" s="168"/>
      <c r="G1640" s="169">
        <f>SUMIF(AG1641:AG1720,"&lt;&gt;NOR",G1641:G1720)</f>
        <v>0</v>
      </c>
      <c r="H1640" s="163"/>
      <c r="I1640" s="163">
        <f>SUM(I1641:I1720)</f>
        <v>0</v>
      </c>
      <c r="J1640" s="163"/>
      <c r="K1640" s="163">
        <f>SUM(K1641:K1720)</f>
        <v>0</v>
      </c>
      <c r="L1640" s="163"/>
      <c r="M1640" s="163">
        <f>SUM(M1641:M1720)</f>
        <v>0</v>
      </c>
      <c r="N1640" s="163"/>
      <c r="O1640" s="163">
        <f>SUM(O1641:O1720)</f>
        <v>5.51</v>
      </c>
      <c r="P1640" s="163"/>
      <c r="Q1640" s="163">
        <f>SUM(Q1641:Q1720)</f>
        <v>0</v>
      </c>
      <c r="R1640" s="163"/>
      <c r="S1640" s="163"/>
      <c r="T1640" s="163"/>
      <c r="U1640" s="163"/>
      <c r="V1640" s="163">
        <f>SUM(V1641:V1720)</f>
        <v>445.35</v>
      </c>
      <c r="W1640" s="163"/>
      <c r="X1640" s="163"/>
      <c r="AG1640" t="s">
        <v>233</v>
      </c>
    </row>
    <row r="1641" spans="1:60" ht="22.5" outlineLevel="1" x14ac:dyDescent="0.2">
      <c r="A1641" s="170">
        <v>291</v>
      </c>
      <c r="B1641" s="171" t="s">
        <v>2703</v>
      </c>
      <c r="C1641" s="185" t="s">
        <v>2704</v>
      </c>
      <c r="D1641" s="172" t="s">
        <v>247</v>
      </c>
      <c r="E1641" s="173">
        <v>563.6</v>
      </c>
      <c r="F1641" s="174"/>
      <c r="G1641" s="175">
        <f>ROUND(E1641*F1641,2)</f>
        <v>0</v>
      </c>
      <c r="H1641" s="158"/>
      <c r="I1641" s="157">
        <f>ROUND(E1641*H1641,2)</f>
        <v>0</v>
      </c>
      <c r="J1641" s="158"/>
      <c r="K1641" s="157">
        <f>ROUND(E1641*J1641,2)</f>
        <v>0</v>
      </c>
      <c r="L1641" s="157">
        <v>21</v>
      </c>
      <c r="M1641" s="157">
        <f>G1641*(1+L1641/100)</f>
        <v>0</v>
      </c>
      <c r="N1641" s="157">
        <v>0</v>
      </c>
      <c r="O1641" s="157">
        <f>ROUND(E1641*N1641,2)</f>
        <v>0</v>
      </c>
      <c r="P1641" s="157">
        <v>0</v>
      </c>
      <c r="Q1641" s="157">
        <f>ROUND(E1641*P1641,2)</f>
        <v>0</v>
      </c>
      <c r="R1641" s="157"/>
      <c r="S1641" s="157" t="s">
        <v>237</v>
      </c>
      <c r="T1641" s="157" t="s">
        <v>238</v>
      </c>
      <c r="U1641" s="157">
        <v>1.6E-2</v>
      </c>
      <c r="V1641" s="157">
        <f>ROUND(E1641*U1641,2)</f>
        <v>9.02</v>
      </c>
      <c r="W1641" s="157"/>
      <c r="X1641" s="157" t="s">
        <v>239</v>
      </c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240</v>
      </c>
      <c r="AH1641" s="147"/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6" t="s">
        <v>2214</v>
      </c>
      <c r="D1642" s="159"/>
      <c r="E1642" s="160"/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242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6" t="s">
        <v>316</v>
      </c>
      <c r="D1643" s="159"/>
      <c r="E1643" s="160"/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242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6" t="s">
        <v>2057</v>
      </c>
      <c r="D1644" s="159"/>
      <c r="E1644" s="160">
        <v>33.700000000000003</v>
      </c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242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6" t="s">
        <v>2058</v>
      </c>
      <c r="D1645" s="159"/>
      <c r="E1645" s="160">
        <v>15.3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242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6" t="s">
        <v>2059</v>
      </c>
      <c r="D1646" s="159"/>
      <c r="E1646" s="160">
        <v>10.5</v>
      </c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242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6" t="s">
        <v>2060</v>
      </c>
      <c r="D1647" s="159"/>
      <c r="E1647" s="160">
        <v>4.8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242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 x14ac:dyDescent="0.2">
      <c r="A1648" s="154"/>
      <c r="B1648" s="155"/>
      <c r="C1648" s="186" t="s">
        <v>2061</v>
      </c>
      <c r="D1648" s="159"/>
      <c r="E1648" s="160">
        <v>7.1</v>
      </c>
      <c r="F1648" s="157"/>
      <c r="G1648" s="157"/>
      <c r="H1648" s="157"/>
      <c r="I1648" s="157"/>
      <c r="J1648" s="157"/>
      <c r="K1648" s="157"/>
      <c r="L1648" s="157"/>
      <c r="M1648" s="157"/>
      <c r="N1648" s="157"/>
      <c r="O1648" s="157"/>
      <c r="P1648" s="157"/>
      <c r="Q1648" s="157"/>
      <c r="R1648" s="157"/>
      <c r="S1648" s="157"/>
      <c r="T1648" s="157"/>
      <c r="U1648" s="157"/>
      <c r="V1648" s="157"/>
      <c r="W1648" s="157"/>
      <c r="X1648" s="157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242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86" t="s">
        <v>2062</v>
      </c>
      <c r="D1649" s="159"/>
      <c r="E1649" s="160">
        <v>7.4</v>
      </c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242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6" t="s">
        <v>2063</v>
      </c>
      <c r="D1650" s="159"/>
      <c r="E1650" s="160">
        <v>21.3</v>
      </c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242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6" t="s">
        <v>2064</v>
      </c>
      <c r="D1651" s="159"/>
      <c r="E1651" s="160">
        <v>63.8</v>
      </c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242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6" t="s">
        <v>2065</v>
      </c>
      <c r="D1652" s="159"/>
      <c r="E1652" s="160">
        <v>64.400000000000006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242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6" t="s">
        <v>2066</v>
      </c>
      <c r="D1653" s="159"/>
      <c r="E1653" s="160">
        <v>39</v>
      </c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242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6" t="s">
        <v>428</v>
      </c>
      <c r="D1654" s="159"/>
      <c r="E1654" s="160"/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242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6" t="s">
        <v>2215</v>
      </c>
      <c r="D1655" s="159"/>
      <c r="E1655" s="160"/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242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6" t="s">
        <v>308</v>
      </c>
      <c r="D1656" s="159"/>
      <c r="E1656" s="160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242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6" t="s">
        <v>2216</v>
      </c>
      <c r="D1657" s="159"/>
      <c r="E1657" s="160">
        <v>25.2</v>
      </c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242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6" t="s">
        <v>428</v>
      </c>
      <c r="D1658" s="159"/>
      <c r="E1658" s="160"/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242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6" t="s">
        <v>2217</v>
      </c>
      <c r="D1659" s="159"/>
      <c r="E1659" s="160"/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242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6" t="s">
        <v>1906</v>
      </c>
      <c r="D1660" s="159"/>
      <c r="E1660" s="160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242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6" t="s">
        <v>1969</v>
      </c>
      <c r="D1661" s="159"/>
      <c r="E1661" s="160">
        <v>33.700000000000003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242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54"/>
      <c r="B1662" s="155"/>
      <c r="C1662" s="186" t="s">
        <v>1970</v>
      </c>
      <c r="D1662" s="159"/>
      <c r="E1662" s="160">
        <v>15.3</v>
      </c>
      <c r="F1662" s="157"/>
      <c r="G1662" s="157"/>
      <c r="H1662" s="157"/>
      <c r="I1662" s="157"/>
      <c r="J1662" s="157"/>
      <c r="K1662" s="157"/>
      <c r="L1662" s="157"/>
      <c r="M1662" s="157"/>
      <c r="N1662" s="157"/>
      <c r="O1662" s="157"/>
      <c r="P1662" s="157"/>
      <c r="Q1662" s="157"/>
      <c r="R1662" s="157"/>
      <c r="S1662" s="157"/>
      <c r="T1662" s="157"/>
      <c r="U1662" s="157"/>
      <c r="V1662" s="157"/>
      <c r="W1662" s="157"/>
      <c r="X1662" s="157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242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54"/>
      <c r="B1663" s="155"/>
      <c r="C1663" s="186" t="s">
        <v>1979</v>
      </c>
      <c r="D1663" s="159"/>
      <c r="E1663" s="160">
        <v>10.5</v>
      </c>
      <c r="F1663" s="157"/>
      <c r="G1663" s="157"/>
      <c r="H1663" s="157"/>
      <c r="I1663" s="157"/>
      <c r="J1663" s="157"/>
      <c r="K1663" s="157"/>
      <c r="L1663" s="157"/>
      <c r="M1663" s="157"/>
      <c r="N1663" s="157"/>
      <c r="O1663" s="157"/>
      <c r="P1663" s="157"/>
      <c r="Q1663" s="157"/>
      <c r="R1663" s="157"/>
      <c r="S1663" s="157"/>
      <c r="T1663" s="157"/>
      <c r="U1663" s="157"/>
      <c r="V1663" s="157"/>
      <c r="W1663" s="157"/>
      <c r="X1663" s="157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242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 x14ac:dyDescent="0.2">
      <c r="A1664" s="154"/>
      <c r="B1664" s="155"/>
      <c r="C1664" s="186" t="s">
        <v>1980</v>
      </c>
      <c r="D1664" s="159"/>
      <c r="E1664" s="160">
        <v>4.8</v>
      </c>
      <c r="F1664" s="157"/>
      <c r="G1664" s="157"/>
      <c r="H1664" s="157"/>
      <c r="I1664" s="157"/>
      <c r="J1664" s="157"/>
      <c r="K1664" s="157"/>
      <c r="L1664" s="157"/>
      <c r="M1664" s="157"/>
      <c r="N1664" s="157"/>
      <c r="O1664" s="157"/>
      <c r="P1664" s="157"/>
      <c r="Q1664" s="157"/>
      <c r="R1664" s="157"/>
      <c r="S1664" s="157"/>
      <c r="T1664" s="157"/>
      <c r="U1664" s="157"/>
      <c r="V1664" s="157"/>
      <c r="W1664" s="157"/>
      <c r="X1664" s="157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242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54"/>
      <c r="B1665" s="155"/>
      <c r="C1665" s="186" t="s">
        <v>1971</v>
      </c>
      <c r="D1665" s="159"/>
      <c r="E1665" s="160">
        <v>7.1</v>
      </c>
      <c r="F1665" s="157"/>
      <c r="G1665" s="157"/>
      <c r="H1665" s="157"/>
      <c r="I1665" s="157"/>
      <c r="J1665" s="157"/>
      <c r="K1665" s="157"/>
      <c r="L1665" s="157"/>
      <c r="M1665" s="157"/>
      <c r="N1665" s="157"/>
      <c r="O1665" s="157"/>
      <c r="P1665" s="157"/>
      <c r="Q1665" s="157"/>
      <c r="R1665" s="157"/>
      <c r="S1665" s="157"/>
      <c r="T1665" s="157"/>
      <c r="U1665" s="157"/>
      <c r="V1665" s="157"/>
      <c r="W1665" s="157"/>
      <c r="X1665" s="157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242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54"/>
      <c r="B1666" s="155"/>
      <c r="C1666" s="186" t="s">
        <v>1972</v>
      </c>
      <c r="D1666" s="159"/>
      <c r="E1666" s="160">
        <v>7.4</v>
      </c>
      <c r="F1666" s="157"/>
      <c r="G1666" s="157"/>
      <c r="H1666" s="157"/>
      <c r="I1666" s="157"/>
      <c r="J1666" s="157"/>
      <c r="K1666" s="157"/>
      <c r="L1666" s="157"/>
      <c r="M1666" s="157"/>
      <c r="N1666" s="157"/>
      <c r="O1666" s="157"/>
      <c r="P1666" s="157"/>
      <c r="Q1666" s="157"/>
      <c r="R1666" s="157"/>
      <c r="S1666" s="157"/>
      <c r="T1666" s="157"/>
      <c r="U1666" s="157"/>
      <c r="V1666" s="157"/>
      <c r="W1666" s="157"/>
      <c r="X1666" s="157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242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/>
      <c r="B1667" s="155"/>
      <c r="C1667" s="186" t="s">
        <v>1973</v>
      </c>
      <c r="D1667" s="159"/>
      <c r="E1667" s="160">
        <v>21.3</v>
      </c>
      <c r="F1667" s="157"/>
      <c r="G1667" s="157"/>
      <c r="H1667" s="157"/>
      <c r="I1667" s="157"/>
      <c r="J1667" s="157"/>
      <c r="K1667" s="157"/>
      <c r="L1667" s="157"/>
      <c r="M1667" s="157"/>
      <c r="N1667" s="157"/>
      <c r="O1667" s="157"/>
      <c r="P1667" s="157"/>
      <c r="Q1667" s="157"/>
      <c r="R1667" s="157"/>
      <c r="S1667" s="157"/>
      <c r="T1667" s="157"/>
      <c r="U1667" s="157"/>
      <c r="V1667" s="157"/>
      <c r="W1667" s="157"/>
      <c r="X1667" s="157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242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">
      <c r="A1668" s="154"/>
      <c r="B1668" s="155"/>
      <c r="C1668" s="186" t="s">
        <v>1974</v>
      </c>
      <c r="D1668" s="159"/>
      <c r="E1668" s="160">
        <v>63.8</v>
      </c>
      <c r="F1668" s="157"/>
      <c r="G1668" s="157"/>
      <c r="H1668" s="157"/>
      <c r="I1668" s="157"/>
      <c r="J1668" s="157"/>
      <c r="K1668" s="157"/>
      <c r="L1668" s="157"/>
      <c r="M1668" s="157"/>
      <c r="N1668" s="157"/>
      <c r="O1668" s="157"/>
      <c r="P1668" s="157"/>
      <c r="Q1668" s="157"/>
      <c r="R1668" s="157"/>
      <c r="S1668" s="157"/>
      <c r="T1668" s="157"/>
      <c r="U1668" s="157"/>
      <c r="V1668" s="157"/>
      <c r="W1668" s="157"/>
      <c r="X1668" s="157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242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">
      <c r="A1669" s="154"/>
      <c r="B1669" s="155"/>
      <c r="C1669" s="186" t="s">
        <v>1975</v>
      </c>
      <c r="D1669" s="159"/>
      <c r="E1669" s="160">
        <v>64.400000000000006</v>
      </c>
      <c r="F1669" s="157"/>
      <c r="G1669" s="157"/>
      <c r="H1669" s="157"/>
      <c r="I1669" s="157"/>
      <c r="J1669" s="157"/>
      <c r="K1669" s="157"/>
      <c r="L1669" s="157"/>
      <c r="M1669" s="157"/>
      <c r="N1669" s="157"/>
      <c r="O1669" s="157"/>
      <c r="P1669" s="157"/>
      <c r="Q1669" s="157"/>
      <c r="R1669" s="157"/>
      <c r="S1669" s="157"/>
      <c r="T1669" s="157"/>
      <c r="U1669" s="157"/>
      <c r="V1669" s="157"/>
      <c r="W1669" s="157"/>
      <c r="X1669" s="157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242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6" t="s">
        <v>1981</v>
      </c>
      <c r="D1670" s="159"/>
      <c r="E1670" s="160">
        <v>39</v>
      </c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242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6" t="s">
        <v>428</v>
      </c>
      <c r="D1671" s="159"/>
      <c r="E1671" s="160"/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242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6" t="s">
        <v>1916</v>
      </c>
      <c r="D1672" s="159"/>
      <c r="E1672" s="160"/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242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">
      <c r="A1673" s="154"/>
      <c r="B1673" s="155"/>
      <c r="C1673" s="186" t="s">
        <v>316</v>
      </c>
      <c r="D1673" s="159"/>
      <c r="E1673" s="160"/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242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6" t="s">
        <v>1917</v>
      </c>
      <c r="D1674" s="159"/>
      <c r="E1674" s="160">
        <v>1.9</v>
      </c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242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6" t="s">
        <v>1906</v>
      </c>
      <c r="D1675" s="159"/>
      <c r="E1675" s="160"/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242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6" t="s">
        <v>1918</v>
      </c>
      <c r="D1676" s="159"/>
      <c r="E1676" s="160">
        <v>1.9</v>
      </c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242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ht="22.5" outlineLevel="1" x14ac:dyDescent="0.2">
      <c r="A1677" s="170">
        <v>292</v>
      </c>
      <c r="B1677" s="171" t="s">
        <v>1578</v>
      </c>
      <c r="C1677" s="185" t="s">
        <v>1579</v>
      </c>
      <c r="D1677" s="172" t="s">
        <v>247</v>
      </c>
      <c r="E1677" s="173">
        <v>4</v>
      </c>
      <c r="F1677" s="174"/>
      <c r="G1677" s="175">
        <f>ROUND(E1677*F1677,2)</f>
        <v>0</v>
      </c>
      <c r="H1677" s="158"/>
      <c r="I1677" s="157">
        <f>ROUND(E1677*H1677,2)</f>
        <v>0</v>
      </c>
      <c r="J1677" s="158"/>
      <c r="K1677" s="157">
        <f>ROUND(E1677*J1677,2)</f>
        <v>0</v>
      </c>
      <c r="L1677" s="157">
        <v>21</v>
      </c>
      <c r="M1677" s="157">
        <f>G1677*(1+L1677/100)</f>
        <v>0</v>
      </c>
      <c r="N1677" s="157">
        <v>1.1999999999999999E-3</v>
      </c>
      <c r="O1677" s="157">
        <f>ROUND(E1677*N1677,2)</f>
        <v>0</v>
      </c>
      <c r="P1677" s="157">
        <v>0</v>
      </c>
      <c r="Q1677" s="157">
        <f>ROUND(E1677*P1677,2)</f>
        <v>0</v>
      </c>
      <c r="R1677" s="157"/>
      <c r="S1677" s="157" t="s">
        <v>237</v>
      </c>
      <c r="T1677" s="157" t="s">
        <v>238</v>
      </c>
      <c r="U1677" s="157">
        <v>0.23699999999999999</v>
      </c>
      <c r="V1677" s="157">
        <f>ROUND(E1677*U1677,2)</f>
        <v>0.95</v>
      </c>
      <c r="W1677" s="157"/>
      <c r="X1677" s="157" t="s">
        <v>239</v>
      </c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240</v>
      </c>
      <c r="AH1677" s="147"/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6" t="s">
        <v>308</v>
      </c>
      <c r="D1678" s="159"/>
      <c r="E1678" s="160"/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242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6" t="s">
        <v>2255</v>
      </c>
      <c r="D1679" s="159"/>
      <c r="E1679" s="160">
        <v>4</v>
      </c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242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ht="22.5" outlineLevel="1" x14ac:dyDescent="0.2">
      <c r="A1680" s="200">
        <v>293</v>
      </c>
      <c r="B1680" s="201" t="s">
        <v>2705</v>
      </c>
      <c r="C1680" s="202" t="s">
        <v>2706</v>
      </c>
      <c r="D1680" s="203" t="s">
        <v>454</v>
      </c>
      <c r="E1680" s="204">
        <v>596</v>
      </c>
      <c r="F1680" s="174"/>
      <c r="G1680" s="205">
        <f>ROUND(E1680*F1680,2)</f>
        <v>0</v>
      </c>
      <c r="H1680" s="158"/>
      <c r="I1680" s="157">
        <f>ROUND(E1680*H1680,2)</f>
        <v>0</v>
      </c>
      <c r="J1680" s="158"/>
      <c r="K1680" s="157">
        <f>ROUND(E1680*J1680,2)</f>
        <v>0</v>
      </c>
      <c r="L1680" s="157">
        <v>21</v>
      </c>
      <c r="M1680" s="157">
        <f>G1680*(1+L1680/100)</f>
        <v>0</v>
      </c>
      <c r="N1680" s="157">
        <v>0</v>
      </c>
      <c r="O1680" s="157">
        <f>ROUND(E1680*N1680,2)</f>
        <v>0</v>
      </c>
      <c r="P1680" s="157">
        <v>0</v>
      </c>
      <c r="Q1680" s="157">
        <f>ROUND(E1680*P1680,2)</f>
        <v>0</v>
      </c>
      <c r="R1680" s="157"/>
      <c r="S1680" s="157" t="s">
        <v>260</v>
      </c>
      <c r="T1680" s="157" t="s">
        <v>261</v>
      </c>
      <c r="U1680" s="157">
        <v>0</v>
      </c>
      <c r="V1680" s="157">
        <f>ROUND(E1680*U1680,2)</f>
        <v>0</v>
      </c>
      <c r="W1680" s="157"/>
      <c r="X1680" s="157" t="s">
        <v>239</v>
      </c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240</v>
      </c>
      <c r="AH1680" s="147"/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6" t="s">
        <v>2707</v>
      </c>
      <c r="D1681" s="159"/>
      <c r="E1681" s="160">
        <v>596</v>
      </c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242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ht="22.5" outlineLevel="1" x14ac:dyDescent="0.2">
      <c r="A1682" s="200">
        <v>294</v>
      </c>
      <c r="B1682" s="201" t="s">
        <v>2708</v>
      </c>
      <c r="C1682" s="202" t="s">
        <v>2709</v>
      </c>
      <c r="D1682" s="203" t="s">
        <v>454</v>
      </c>
      <c r="E1682" s="204">
        <v>70</v>
      </c>
      <c r="F1682" s="174"/>
      <c r="G1682" s="205">
        <f>ROUND(E1682*F1682,2)</f>
        <v>0</v>
      </c>
      <c r="H1682" s="158"/>
      <c r="I1682" s="157">
        <f>ROUND(E1682*H1682,2)</f>
        <v>0</v>
      </c>
      <c r="J1682" s="158"/>
      <c r="K1682" s="157">
        <f>ROUND(E1682*J1682,2)</f>
        <v>0</v>
      </c>
      <c r="L1682" s="157">
        <v>21</v>
      </c>
      <c r="M1682" s="157">
        <f>G1682*(1+L1682/100)</f>
        <v>0</v>
      </c>
      <c r="N1682" s="157">
        <v>0</v>
      </c>
      <c r="O1682" s="157">
        <f>ROUND(E1682*N1682,2)</f>
        <v>0</v>
      </c>
      <c r="P1682" s="157">
        <v>0</v>
      </c>
      <c r="Q1682" s="157">
        <f>ROUND(E1682*P1682,2)</f>
        <v>0</v>
      </c>
      <c r="R1682" s="157"/>
      <c r="S1682" s="157" t="s">
        <v>260</v>
      </c>
      <c r="T1682" s="157" t="s">
        <v>261</v>
      </c>
      <c r="U1682" s="157">
        <v>0</v>
      </c>
      <c r="V1682" s="157">
        <f>ROUND(E1682*U1682,2)</f>
        <v>0</v>
      </c>
      <c r="W1682" s="157"/>
      <c r="X1682" s="157" t="s">
        <v>239</v>
      </c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240</v>
      </c>
      <c r="AH1682" s="147"/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6" t="s">
        <v>2710</v>
      </c>
      <c r="D1683" s="159"/>
      <c r="E1683" s="160">
        <v>70</v>
      </c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242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ht="33.75" outlineLevel="1" x14ac:dyDescent="0.2">
      <c r="A1684" s="170">
        <v>295</v>
      </c>
      <c r="B1684" s="171" t="s">
        <v>2711</v>
      </c>
      <c r="C1684" s="185" t="s">
        <v>2712</v>
      </c>
      <c r="D1684" s="172" t="s">
        <v>247</v>
      </c>
      <c r="E1684" s="173">
        <v>563.6</v>
      </c>
      <c r="F1684" s="174"/>
      <c r="G1684" s="175">
        <f>ROUND(E1684*F1684,2)</f>
        <v>0</v>
      </c>
      <c r="H1684" s="158"/>
      <c r="I1684" s="157">
        <f>ROUND(E1684*H1684,2)</f>
        <v>0</v>
      </c>
      <c r="J1684" s="158"/>
      <c r="K1684" s="157">
        <f>ROUND(E1684*J1684,2)</f>
        <v>0</v>
      </c>
      <c r="L1684" s="157">
        <v>21</v>
      </c>
      <c r="M1684" s="157">
        <f>G1684*(1+L1684/100)</f>
        <v>0</v>
      </c>
      <c r="N1684" s="157">
        <v>9.7699999999999992E-3</v>
      </c>
      <c r="O1684" s="157">
        <f>ROUND(E1684*N1684,2)</f>
        <v>5.51</v>
      </c>
      <c r="P1684" s="157">
        <v>0</v>
      </c>
      <c r="Q1684" s="157">
        <f>ROUND(E1684*P1684,2)</f>
        <v>0</v>
      </c>
      <c r="R1684" s="157"/>
      <c r="S1684" s="157" t="s">
        <v>260</v>
      </c>
      <c r="T1684" s="157" t="s">
        <v>261</v>
      </c>
      <c r="U1684" s="157">
        <v>0.77249999999999996</v>
      </c>
      <c r="V1684" s="157">
        <f>ROUND(E1684*U1684,2)</f>
        <v>435.38</v>
      </c>
      <c r="W1684" s="157"/>
      <c r="X1684" s="157" t="s">
        <v>239</v>
      </c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240</v>
      </c>
      <c r="AH1684" s="147"/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6" t="s">
        <v>2214</v>
      </c>
      <c r="D1685" s="159"/>
      <c r="E1685" s="160"/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242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6" t="s">
        <v>316</v>
      </c>
      <c r="D1686" s="159"/>
      <c r="E1686" s="160"/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242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6" t="s">
        <v>2057</v>
      </c>
      <c r="D1687" s="159"/>
      <c r="E1687" s="160">
        <v>33.700000000000003</v>
      </c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242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6" t="s">
        <v>2058</v>
      </c>
      <c r="D1688" s="159"/>
      <c r="E1688" s="160">
        <v>15.3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242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6" t="s">
        <v>2059</v>
      </c>
      <c r="D1689" s="159"/>
      <c r="E1689" s="160">
        <v>10.5</v>
      </c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242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6" t="s">
        <v>2060</v>
      </c>
      <c r="D1690" s="159"/>
      <c r="E1690" s="160">
        <v>4.8</v>
      </c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242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6" t="s">
        <v>2061</v>
      </c>
      <c r="D1691" s="159"/>
      <c r="E1691" s="160">
        <v>7.1</v>
      </c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242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6" t="s">
        <v>2062</v>
      </c>
      <c r="D1692" s="159"/>
      <c r="E1692" s="160">
        <v>7.4</v>
      </c>
      <c r="F1692" s="157"/>
      <c r="G1692" s="157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242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6" t="s">
        <v>2063</v>
      </c>
      <c r="D1693" s="159"/>
      <c r="E1693" s="160">
        <v>21.3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242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6" t="s">
        <v>2064</v>
      </c>
      <c r="D1694" s="159"/>
      <c r="E1694" s="160">
        <v>63.8</v>
      </c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242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6" t="s">
        <v>2065</v>
      </c>
      <c r="D1695" s="159"/>
      <c r="E1695" s="160">
        <v>64.400000000000006</v>
      </c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242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6" t="s">
        <v>2066</v>
      </c>
      <c r="D1696" s="159"/>
      <c r="E1696" s="160">
        <v>39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242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6" t="s">
        <v>428</v>
      </c>
      <c r="D1697" s="159"/>
      <c r="E1697" s="160"/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242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54"/>
      <c r="B1698" s="155"/>
      <c r="C1698" s="186" t="s">
        <v>2215</v>
      </c>
      <c r="D1698" s="159"/>
      <c r="E1698" s="160"/>
      <c r="F1698" s="157"/>
      <c r="G1698" s="157"/>
      <c r="H1698" s="157"/>
      <c r="I1698" s="157"/>
      <c r="J1698" s="157"/>
      <c r="K1698" s="157"/>
      <c r="L1698" s="157"/>
      <c r="M1698" s="157"/>
      <c r="N1698" s="157"/>
      <c r="O1698" s="157"/>
      <c r="P1698" s="157"/>
      <c r="Q1698" s="157"/>
      <c r="R1698" s="157"/>
      <c r="S1698" s="157"/>
      <c r="T1698" s="157"/>
      <c r="U1698" s="157"/>
      <c r="V1698" s="157"/>
      <c r="W1698" s="157"/>
      <c r="X1698" s="157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242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6" t="s">
        <v>308</v>
      </c>
      <c r="D1699" s="159"/>
      <c r="E1699" s="160"/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242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6" t="s">
        <v>2216</v>
      </c>
      <c r="D1700" s="159"/>
      <c r="E1700" s="160">
        <v>25.2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242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86" t="s">
        <v>428</v>
      </c>
      <c r="D1701" s="159"/>
      <c r="E1701" s="160"/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242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6" t="s">
        <v>2217</v>
      </c>
      <c r="D1702" s="159"/>
      <c r="E1702" s="160"/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242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54"/>
      <c r="B1703" s="155"/>
      <c r="C1703" s="186" t="s">
        <v>1906</v>
      </c>
      <c r="D1703" s="159"/>
      <c r="E1703" s="160"/>
      <c r="F1703" s="157"/>
      <c r="G1703" s="157"/>
      <c r="H1703" s="157"/>
      <c r="I1703" s="157"/>
      <c r="J1703" s="157"/>
      <c r="K1703" s="157"/>
      <c r="L1703" s="157"/>
      <c r="M1703" s="157"/>
      <c r="N1703" s="157"/>
      <c r="O1703" s="157"/>
      <c r="P1703" s="157"/>
      <c r="Q1703" s="157"/>
      <c r="R1703" s="157"/>
      <c r="S1703" s="157"/>
      <c r="T1703" s="157"/>
      <c r="U1703" s="157"/>
      <c r="V1703" s="157"/>
      <c r="W1703" s="157"/>
      <c r="X1703" s="157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242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54"/>
      <c r="B1704" s="155"/>
      <c r="C1704" s="186" t="s">
        <v>1969</v>
      </c>
      <c r="D1704" s="159"/>
      <c r="E1704" s="160">
        <v>33.700000000000003</v>
      </c>
      <c r="F1704" s="157"/>
      <c r="G1704" s="157"/>
      <c r="H1704" s="157"/>
      <c r="I1704" s="157"/>
      <c r="J1704" s="157"/>
      <c r="K1704" s="157"/>
      <c r="L1704" s="157"/>
      <c r="M1704" s="157"/>
      <c r="N1704" s="157"/>
      <c r="O1704" s="157"/>
      <c r="P1704" s="157"/>
      <c r="Q1704" s="157"/>
      <c r="R1704" s="157"/>
      <c r="S1704" s="157"/>
      <c r="T1704" s="157"/>
      <c r="U1704" s="157"/>
      <c r="V1704" s="157"/>
      <c r="W1704" s="157"/>
      <c r="X1704" s="157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242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54"/>
      <c r="B1705" s="155"/>
      <c r="C1705" s="186" t="s">
        <v>1970</v>
      </c>
      <c r="D1705" s="159"/>
      <c r="E1705" s="160">
        <v>15.3</v>
      </c>
      <c r="F1705" s="157"/>
      <c r="G1705" s="157"/>
      <c r="H1705" s="157"/>
      <c r="I1705" s="157"/>
      <c r="J1705" s="157"/>
      <c r="K1705" s="157"/>
      <c r="L1705" s="157"/>
      <c r="M1705" s="157"/>
      <c r="N1705" s="157"/>
      <c r="O1705" s="157"/>
      <c r="P1705" s="157"/>
      <c r="Q1705" s="157"/>
      <c r="R1705" s="157"/>
      <c r="S1705" s="157"/>
      <c r="T1705" s="157"/>
      <c r="U1705" s="157"/>
      <c r="V1705" s="157"/>
      <c r="W1705" s="157"/>
      <c r="X1705" s="157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242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6" t="s">
        <v>1979</v>
      </c>
      <c r="D1706" s="159"/>
      <c r="E1706" s="160">
        <v>10.5</v>
      </c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242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 x14ac:dyDescent="0.2">
      <c r="A1707" s="154"/>
      <c r="B1707" s="155"/>
      <c r="C1707" s="186" t="s">
        <v>1980</v>
      </c>
      <c r="D1707" s="159"/>
      <c r="E1707" s="160">
        <v>4.8</v>
      </c>
      <c r="F1707" s="157"/>
      <c r="G1707" s="157"/>
      <c r="H1707" s="157"/>
      <c r="I1707" s="157"/>
      <c r="J1707" s="157"/>
      <c r="K1707" s="157"/>
      <c r="L1707" s="157"/>
      <c r="M1707" s="157"/>
      <c r="N1707" s="157"/>
      <c r="O1707" s="157"/>
      <c r="P1707" s="157"/>
      <c r="Q1707" s="157"/>
      <c r="R1707" s="157"/>
      <c r="S1707" s="157"/>
      <c r="T1707" s="157"/>
      <c r="U1707" s="157"/>
      <c r="V1707" s="157"/>
      <c r="W1707" s="157"/>
      <c r="X1707" s="157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242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6" t="s">
        <v>1971</v>
      </c>
      <c r="D1708" s="159"/>
      <c r="E1708" s="160">
        <v>7.1</v>
      </c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242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54"/>
      <c r="B1709" s="155"/>
      <c r="C1709" s="186" t="s">
        <v>1972</v>
      </c>
      <c r="D1709" s="159"/>
      <c r="E1709" s="160">
        <v>7.4</v>
      </c>
      <c r="F1709" s="157"/>
      <c r="G1709" s="157"/>
      <c r="H1709" s="157"/>
      <c r="I1709" s="157"/>
      <c r="J1709" s="157"/>
      <c r="K1709" s="157"/>
      <c r="L1709" s="157"/>
      <c r="M1709" s="157"/>
      <c r="N1709" s="157"/>
      <c r="O1709" s="157"/>
      <c r="P1709" s="157"/>
      <c r="Q1709" s="157"/>
      <c r="R1709" s="157"/>
      <c r="S1709" s="157"/>
      <c r="T1709" s="157"/>
      <c r="U1709" s="157"/>
      <c r="V1709" s="157"/>
      <c r="W1709" s="157"/>
      <c r="X1709" s="157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242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6" t="s">
        <v>1973</v>
      </c>
      <c r="D1710" s="159"/>
      <c r="E1710" s="160">
        <v>21.3</v>
      </c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242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6" t="s">
        <v>1974</v>
      </c>
      <c r="D1711" s="159"/>
      <c r="E1711" s="160">
        <v>63.8</v>
      </c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242</v>
      </c>
      <c r="AH1711" s="147">
        <v>0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6" t="s">
        <v>1975</v>
      </c>
      <c r="D1712" s="159"/>
      <c r="E1712" s="160">
        <v>64.400000000000006</v>
      </c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242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6" t="s">
        <v>1981</v>
      </c>
      <c r="D1713" s="159"/>
      <c r="E1713" s="160">
        <v>39</v>
      </c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242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 x14ac:dyDescent="0.2">
      <c r="A1714" s="154"/>
      <c r="B1714" s="155"/>
      <c r="C1714" s="186" t="s">
        <v>428</v>
      </c>
      <c r="D1714" s="159"/>
      <c r="E1714" s="160"/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242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6" t="s">
        <v>1916</v>
      </c>
      <c r="D1715" s="159"/>
      <c r="E1715" s="160"/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242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6" t="s">
        <v>316</v>
      </c>
      <c r="D1716" s="159"/>
      <c r="E1716" s="160"/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242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6" t="s">
        <v>1917</v>
      </c>
      <c r="D1717" s="159"/>
      <c r="E1717" s="160">
        <v>1.9</v>
      </c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242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6" t="s">
        <v>1906</v>
      </c>
      <c r="D1718" s="159"/>
      <c r="E1718" s="160"/>
      <c r="F1718" s="157"/>
      <c r="G1718" s="157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242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54"/>
      <c r="B1719" s="155"/>
      <c r="C1719" s="186" t="s">
        <v>1918</v>
      </c>
      <c r="D1719" s="159"/>
      <c r="E1719" s="160">
        <v>1.9</v>
      </c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242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>
        <v>296</v>
      </c>
      <c r="B1720" s="155" t="s">
        <v>1582</v>
      </c>
      <c r="C1720" s="190" t="s">
        <v>1583</v>
      </c>
      <c r="D1720" s="156" t="s">
        <v>0</v>
      </c>
      <c r="E1720" s="182"/>
      <c r="F1720" s="158"/>
      <c r="G1720" s="157">
        <f>ROUND(E1720*F1720,2)</f>
        <v>0</v>
      </c>
      <c r="H1720" s="158"/>
      <c r="I1720" s="157">
        <f>ROUND(E1720*H1720,2)</f>
        <v>0</v>
      </c>
      <c r="J1720" s="158"/>
      <c r="K1720" s="157">
        <f>ROUND(E1720*J1720,2)</f>
        <v>0</v>
      </c>
      <c r="L1720" s="157">
        <v>21</v>
      </c>
      <c r="M1720" s="157">
        <f>G1720*(1+L1720/100)</f>
        <v>0</v>
      </c>
      <c r="N1720" s="157">
        <v>0</v>
      </c>
      <c r="O1720" s="157">
        <f>ROUND(E1720*N1720,2)</f>
        <v>0</v>
      </c>
      <c r="P1720" s="157">
        <v>0</v>
      </c>
      <c r="Q1720" s="157">
        <f>ROUND(E1720*P1720,2)</f>
        <v>0</v>
      </c>
      <c r="R1720" s="157"/>
      <c r="S1720" s="157" t="s">
        <v>237</v>
      </c>
      <c r="T1720" s="157" t="s">
        <v>238</v>
      </c>
      <c r="U1720" s="157">
        <v>0</v>
      </c>
      <c r="V1720" s="157">
        <f>ROUND(E1720*U1720,2)</f>
        <v>0</v>
      </c>
      <c r="W1720" s="157"/>
      <c r="X1720" s="157" t="s">
        <v>1030</v>
      </c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1031</v>
      </c>
      <c r="AH1720" s="147"/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x14ac:dyDescent="0.2">
      <c r="A1721" s="164" t="s">
        <v>232</v>
      </c>
      <c r="B1721" s="165" t="s">
        <v>185</v>
      </c>
      <c r="C1721" s="184" t="s">
        <v>186</v>
      </c>
      <c r="D1721" s="166"/>
      <c r="E1721" s="167"/>
      <c r="F1721" s="168"/>
      <c r="G1721" s="169">
        <f>SUMIF(AG1722:AG1762,"&lt;&gt;NOR",G1722:G1762)</f>
        <v>0</v>
      </c>
      <c r="H1721" s="163"/>
      <c r="I1721" s="163">
        <f>SUM(I1722:I1762)</f>
        <v>0</v>
      </c>
      <c r="J1721" s="163"/>
      <c r="K1721" s="163">
        <f>SUM(K1722:K1762)</f>
        <v>0</v>
      </c>
      <c r="L1721" s="163"/>
      <c r="M1721" s="163">
        <f>SUM(M1722:M1762)</f>
        <v>0</v>
      </c>
      <c r="N1721" s="163"/>
      <c r="O1721" s="163">
        <f>SUM(O1722:O1762)</f>
        <v>2.27</v>
      </c>
      <c r="P1721" s="163"/>
      <c r="Q1721" s="163">
        <f>SUM(Q1722:Q1762)</f>
        <v>0</v>
      </c>
      <c r="R1721" s="163"/>
      <c r="S1721" s="163"/>
      <c r="T1721" s="163"/>
      <c r="U1721" s="163"/>
      <c r="V1721" s="163">
        <f>SUM(V1722:V1762)</f>
        <v>380.97</v>
      </c>
      <c r="W1721" s="163"/>
      <c r="X1721" s="163"/>
      <c r="AG1721" t="s">
        <v>233</v>
      </c>
    </row>
    <row r="1722" spans="1:60" ht="22.5" outlineLevel="1" x14ac:dyDescent="0.2">
      <c r="A1722" s="170">
        <v>297</v>
      </c>
      <c r="B1722" s="171" t="s">
        <v>2713</v>
      </c>
      <c r="C1722" s="185" t="s">
        <v>2714</v>
      </c>
      <c r="D1722" s="172" t="s">
        <v>247</v>
      </c>
      <c r="E1722" s="173">
        <v>359.94</v>
      </c>
      <c r="F1722" s="174"/>
      <c r="G1722" s="175">
        <f>ROUND(E1722*F1722,2)</f>
        <v>0</v>
      </c>
      <c r="H1722" s="158"/>
      <c r="I1722" s="157">
        <f>ROUND(E1722*H1722,2)</f>
        <v>0</v>
      </c>
      <c r="J1722" s="158"/>
      <c r="K1722" s="157">
        <f>ROUND(E1722*J1722,2)</f>
        <v>0</v>
      </c>
      <c r="L1722" s="157">
        <v>21</v>
      </c>
      <c r="M1722" s="157">
        <f>G1722*(1+L1722/100)</f>
        <v>0</v>
      </c>
      <c r="N1722" s="157">
        <v>5.2399999999999999E-3</v>
      </c>
      <c r="O1722" s="157">
        <f>ROUND(E1722*N1722,2)</f>
        <v>1.89</v>
      </c>
      <c r="P1722" s="157">
        <v>0</v>
      </c>
      <c r="Q1722" s="157">
        <f>ROUND(E1722*P1722,2)</f>
        <v>0</v>
      </c>
      <c r="R1722" s="157"/>
      <c r="S1722" s="157" t="s">
        <v>237</v>
      </c>
      <c r="T1722" s="157" t="s">
        <v>238</v>
      </c>
      <c r="U1722" s="157">
        <v>0.95840000000000003</v>
      </c>
      <c r="V1722" s="157">
        <f>ROUND(E1722*U1722,2)</f>
        <v>344.97</v>
      </c>
      <c r="W1722" s="157"/>
      <c r="X1722" s="157" t="s">
        <v>239</v>
      </c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1038</v>
      </c>
      <c r="AH1722" s="147"/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6" t="s">
        <v>316</v>
      </c>
      <c r="D1723" s="159"/>
      <c r="E1723" s="160"/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242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6" t="s">
        <v>2715</v>
      </c>
      <c r="D1724" s="159"/>
      <c r="E1724" s="160">
        <v>32</v>
      </c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242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6" t="s">
        <v>2716</v>
      </c>
      <c r="D1725" s="159"/>
      <c r="E1725" s="160">
        <v>24.6</v>
      </c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242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6" t="s">
        <v>2717</v>
      </c>
      <c r="D1726" s="159"/>
      <c r="E1726" s="160">
        <v>14.8</v>
      </c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242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6" t="s">
        <v>2718</v>
      </c>
      <c r="D1727" s="159"/>
      <c r="E1727" s="160">
        <v>22.8</v>
      </c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242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ht="22.5" outlineLevel="1" x14ac:dyDescent="0.2">
      <c r="A1728" s="154"/>
      <c r="B1728" s="155"/>
      <c r="C1728" s="186" t="s">
        <v>2719</v>
      </c>
      <c r="D1728" s="159"/>
      <c r="E1728" s="160">
        <v>78.349999999999994</v>
      </c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242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6" t="s">
        <v>2720</v>
      </c>
      <c r="D1729" s="159"/>
      <c r="E1729" s="160">
        <v>7.42</v>
      </c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242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6" t="s">
        <v>428</v>
      </c>
      <c r="D1730" s="159"/>
      <c r="E1730" s="160"/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242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6" t="s">
        <v>1906</v>
      </c>
      <c r="D1731" s="159"/>
      <c r="E1731" s="160"/>
      <c r="F1731" s="157"/>
      <c r="G1731" s="157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242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6" t="s">
        <v>2721</v>
      </c>
      <c r="D1732" s="159"/>
      <c r="E1732" s="160">
        <v>32</v>
      </c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242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6" t="s">
        <v>2722</v>
      </c>
      <c r="D1733" s="159"/>
      <c r="E1733" s="160">
        <v>24.6</v>
      </c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242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6" t="s">
        <v>2723</v>
      </c>
      <c r="D1734" s="159"/>
      <c r="E1734" s="160">
        <v>14.8</v>
      </c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242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6" t="s">
        <v>2724</v>
      </c>
      <c r="D1735" s="159"/>
      <c r="E1735" s="160">
        <v>22.8</v>
      </c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242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ht="22.5" outlineLevel="1" x14ac:dyDescent="0.2">
      <c r="A1736" s="154"/>
      <c r="B1736" s="155"/>
      <c r="C1736" s="186" t="s">
        <v>2725</v>
      </c>
      <c r="D1736" s="159"/>
      <c r="E1736" s="160">
        <v>78.349999999999994</v>
      </c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242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6" t="s">
        <v>2720</v>
      </c>
      <c r="D1737" s="159"/>
      <c r="E1737" s="160">
        <v>7.42</v>
      </c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242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ht="22.5" outlineLevel="1" x14ac:dyDescent="0.2">
      <c r="A1738" s="170">
        <v>298</v>
      </c>
      <c r="B1738" s="171" t="s">
        <v>1594</v>
      </c>
      <c r="C1738" s="185" t="s">
        <v>2726</v>
      </c>
      <c r="D1738" s="172" t="s">
        <v>247</v>
      </c>
      <c r="E1738" s="173">
        <v>395.93400000000003</v>
      </c>
      <c r="F1738" s="174"/>
      <c r="G1738" s="175">
        <f>ROUND(E1738*F1738,2)</f>
        <v>0</v>
      </c>
      <c r="H1738" s="158"/>
      <c r="I1738" s="157">
        <f>ROUND(E1738*H1738,2)</f>
        <v>0</v>
      </c>
      <c r="J1738" s="158"/>
      <c r="K1738" s="157">
        <f>ROUND(E1738*J1738,2)</f>
        <v>0</v>
      </c>
      <c r="L1738" s="157">
        <v>21</v>
      </c>
      <c r="M1738" s="157">
        <f>G1738*(1+L1738/100)</f>
        <v>0</v>
      </c>
      <c r="N1738" s="157">
        <v>0</v>
      </c>
      <c r="O1738" s="157">
        <f>ROUND(E1738*N1738,2)</f>
        <v>0</v>
      </c>
      <c r="P1738" s="157">
        <v>0</v>
      </c>
      <c r="Q1738" s="157">
        <f>ROUND(E1738*P1738,2)</f>
        <v>0</v>
      </c>
      <c r="R1738" s="157"/>
      <c r="S1738" s="157" t="s">
        <v>260</v>
      </c>
      <c r="T1738" s="157" t="s">
        <v>261</v>
      </c>
      <c r="U1738" s="157">
        <v>0</v>
      </c>
      <c r="V1738" s="157">
        <f>ROUND(E1738*U1738,2)</f>
        <v>0</v>
      </c>
      <c r="W1738" s="157"/>
      <c r="X1738" s="157" t="s">
        <v>239</v>
      </c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254</v>
      </c>
      <c r="AH1738" s="147"/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54"/>
      <c r="B1739" s="155"/>
      <c r="C1739" s="188" t="s">
        <v>275</v>
      </c>
      <c r="D1739" s="161"/>
      <c r="E1739" s="162"/>
      <c r="F1739" s="157"/>
      <c r="G1739" s="157"/>
      <c r="H1739" s="157"/>
      <c r="I1739" s="157"/>
      <c r="J1739" s="157"/>
      <c r="K1739" s="157"/>
      <c r="L1739" s="157"/>
      <c r="M1739" s="157"/>
      <c r="N1739" s="157"/>
      <c r="O1739" s="157"/>
      <c r="P1739" s="157"/>
      <c r="Q1739" s="157"/>
      <c r="R1739" s="157"/>
      <c r="S1739" s="157"/>
      <c r="T1739" s="157"/>
      <c r="U1739" s="157"/>
      <c r="V1739" s="157"/>
      <c r="W1739" s="157"/>
      <c r="X1739" s="157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242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9" t="s">
        <v>438</v>
      </c>
      <c r="D1740" s="161"/>
      <c r="E1740" s="162"/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242</v>
      </c>
      <c r="AH1740" s="147">
        <v>2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9" t="s">
        <v>2727</v>
      </c>
      <c r="D1741" s="161"/>
      <c r="E1741" s="162">
        <v>32</v>
      </c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242</v>
      </c>
      <c r="AH1741" s="147">
        <v>2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9" t="s">
        <v>2728</v>
      </c>
      <c r="D1742" s="161"/>
      <c r="E1742" s="162">
        <v>24.6</v>
      </c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242</v>
      </c>
      <c r="AH1742" s="147">
        <v>2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9" t="s">
        <v>2729</v>
      </c>
      <c r="D1743" s="161"/>
      <c r="E1743" s="162">
        <v>14.8</v>
      </c>
      <c r="F1743" s="157"/>
      <c r="G1743" s="157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242</v>
      </c>
      <c r="AH1743" s="147">
        <v>2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9" t="s">
        <v>2730</v>
      </c>
      <c r="D1744" s="161"/>
      <c r="E1744" s="162">
        <v>22.8</v>
      </c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242</v>
      </c>
      <c r="AH1744" s="147">
        <v>2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ht="22.5" outlineLevel="1" x14ac:dyDescent="0.2">
      <c r="A1745" s="154"/>
      <c r="B1745" s="155"/>
      <c r="C1745" s="189" t="s">
        <v>2731</v>
      </c>
      <c r="D1745" s="161"/>
      <c r="E1745" s="162">
        <v>78.349999999999994</v>
      </c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242</v>
      </c>
      <c r="AH1745" s="147">
        <v>2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54"/>
      <c r="B1746" s="155"/>
      <c r="C1746" s="189" t="s">
        <v>2732</v>
      </c>
      <c r="D1746" s="161"/>
      <c r="E1746" s="162">
        <v>7.42</v>
      </c>
      <c r="F1746" s="157"/>
      <c r="G1746" s="157"/>
      <c r="H1746" s="157"/>
      <c r="I1746" s="157"/>
      <c r="J1746" s="157"/>
      <c r="K1746" s="157"/>
      <c r="L1746" s="157"/>
      <c r="M1746" s="157"/>
      <c r="N1746" s="157"/>
      <c r="O1746" s="157"/>
      <c r="P1746" s="157"/>
      <c r="Q1746" s="157"/>
      <c r="R1746" s="157"/>
      <c r="S1746" s="157"/>
      <c r="T1746" s="157"/>
      <c r="U1746" s="157"/>
      <c r="V1746" s="157"/>
      <c r="W1746" s="157"/>
      <c r="X1746" s="157"/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242</v>
      </c>
      <c r="AH1746" s="147">
        <v>2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 x14ac:dyDescent="0.2">
      <c r="A1747" s="154"/>
      <c r="B1747" s="155"/>
      <c r="C1747" s="189" t="s">
        <v>441</v>
      </c>
      <c r="D1747" s="161"/>
      <c r="E1747" s="162"/>
      <c r="F1747" s="157"/>
      <c r="G1747" s="157"/>
      <c r="H1747" s="157"/>
      <c r="I1747" s="157"/>
      <c r="J1747" s="157"/>
      <c r="K1747" s="157"/>
      <c r="L1747" s="157"/>
      <c r="M1747" s="157"/>
      <c r="N1747" s="157"/>
      <c r="O1747" s="157"/>
      <c r="P1747" s="157"/>
      <c r="Q1747" s="157"/>
      <c r="R1747" s="157"/>
      <c r="S1747" s="157"/>
      <c r="T1747" s="157"/>
      <c r="U1747" s="157"/>
      <c r="V1747" s="157"/>
      <c r="W1747" s="157"/>
      <c r="X1747" s="157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242</v>
      </c>
      <c r="AH1747" s="147">
        <v>2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">
      <c r="A1748" s="154"/>
      <c r="B1748" s="155"/>
      <c r="C1748" s="189" t="s">
        <v>2201</v>
      </c>
      <c r="D1748" s="161"/>
      <c r="E1748" s="162"/>
      <c r="F1748" s="157"/>
      <c r="G1748" s="157"/>
      <c r="H1748" s="157"/>
      <c r="I1748" s="157"/>
      <c r="J1748" s="157"/>
      <c r="K1748" s="157"/>
      <c r="L1748" s="157"/>
      <c r="M1748" s="157"/>
      <c r="N1748" s="157"/>
      <c r="O1748" s="157"/>
      <c r="P1748" s="157"/>
      <c r="Q1748" s="157"/>
      <c r="R1748" s="157"/>
      <c r="S1748" s="157"/>
      <c r="T1748" s="157"/>
      <c r="U1748" s="157"/>
      <c r="V1748" s="157"/>
      <c r="W1748" s="157"/>
      <c r="X1748" s="157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242</v>
      </c>
      <c r="AH1748" s="147">
        <v>2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9" t="s">
        <v>2733</v>
      </c>
      <c r="D1749" s="161"/>
      <c r="E1749" s="162">
        <v>32</v>
      </c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242</v>
      </c>
      <c r="AH1749" s="147">
        <v>2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9" t="s">
        <v>2734</v>
      </c>
      <c r="D1750" s="161"/>
      <c r="E1750" s="162">
        <v>24.6</v>
      </c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242</v>
      </c>
      <c r="AH1750" s="147">
        <v>2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9" t="s">
        <v>2735</v>
      </c>
      <c r="D1751" s="161"/>
      <c r="E1751" s="162">
        <v>14.8</v>
      </c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242</v>
      </c>
      <c r="AH1751" s="147">
        <v>2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9" t="s">
        <v>2736</v>
      </c>
      <c r="D1752" s="161"/>
      <c r="E1752" s="162">
        <v>22.8</v>
      </c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242</v>
      </c>
      <c r="AH1752" s="147">
        <v>2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ht="22.5" outlineLevel="1" x14ac:dyDescent="0.2">
      <c r="A1753" s="154"/>
      <c r="B1753" s="155"/>
      <c r="C1753" s="189" t="s">
        <v>2737</v>
      </c>
      <c r="D1753" s="161"/>
      <c r="E1753" s="162">
        <v>78.349999999999994</v>
      </c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242</v>
      </c>
      <c r="AH1753" s="147">
        <v>2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9" t="s">
        <v>2732</v>
      </c>
      <c r="D1754" s="161"/>
      <c r="E1754" s="162">
        <v>7.42</v>
      </c>
      <c r="F1754" s="157"/>
      <c r="G1754" s="157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242</v>
      </c>
      <c r="AH1754" s="147">
        <v>2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8" t="s">
        <v>277</v>
      </c>
      <c r="D1755" s="161"/>
      <c r="E1755" s="162"/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242</v>
      </c>
      <c r="AH1755" s="147"/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6" t="s">
        <v>2738</v>
      </c>
      <c r="D1756" s="159"/>
      <c r="E1756" s="160">
        <v>395.93400000000003</v>
      </c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242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76">
        <v>299</v>
      </c>
      <c r="B1757" s="177" t="s">
        <v>1602</v>
      </c>
      <c r="C1757" s="187" t="s">
        <v>1603</v>
      </c>
      <c r="D1757" s="178" t="s">
        <v>247</v>
      </c>
      <c r="E1757" s="179">
        <v>359.94</v>
      </c>
      <c r="F1757" s="180"/>
      <c r="G1757" s="181">
        <f>ROUND(E1757*F1757,2)</f>
        <v>0</v>
      </c>
      <c r="H1757" s="158"/>
      <c r="I1757" s="157">
        <f>ROUND(E1757*H1757,2)</f>
        <v>0</v>
      </c>
      <c r="J1757" s="158"/>
      <c r="K1757" s="157">
        <f>ROUND(E1757*J1757,2)</f>
        <v>0</v>
      </c>
      <c r="L1757" s="157">
        <v>21</v>
      </c>
      <c r="M1757" s="157">
        <f>G1757*(1+L1757/100)</f>
        <v>0</v>
      </c>
      <c r="N1757" s="157">
        <v>1.6000000000000001E-4</v>
      </c>
      <c r="O1757" s="157">
        <f>ROUND(E1757*N1757,2)</f>
        <v>0.06</v>
      </c>
      <c r="P1757" s="157">
        <v>0</v>
      </c>
      <c r="Q1757" s="157">
        <f>ROUND(E1757*P1757,2)</f>
        <v>0</v>
      </c>
      <c r="R1757" s="157"/>
      <c r="S1757" s="157" t="s">
        <v>237</v>
      </c>
      <c r="T1757" s="157" t="s">
        <v>238</v>
      </c>
      <c r="U1757" s="157">
        <v>0.05</v>
      </c>
      <c r="V1757" s="157">
        <f>ROUND(E1757*U1757,2)</f>
        <v>18</v>
      </c>
      <c r="W1757" s="157"/>
      <c r="X1757" s="157" t="s">
        <v>239</v>
      </c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1038</v>
      </c>
      <c r="AH1757" s="147"/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76">
        <v>300</v>
      </c>
      <c r="B1758" s="177" t="s">
        <v>1604</v>
      </c>
      <c r="C1758" s="187" t="s">
        <v>1605</v>
      </c>
      <c r="D1758" s="178" t="s">
        <v>247</v>
      </c>
      <c r="E1758" s="179">
        <v>359.94</v>
      </c>
      <c r="F1758" s="180"/>
      <c r="G1758" s="181">
        <f>ROUND(E1758*F1758,2)</f>
        <v>0</v>
      </c>
      <c r="H1758" s="158"/>
      <c r="I1758" s="157">
        <f>ROUND(E1758*H1758,2)</f>
        <v>0</v>
      </c>
      <c r="J1758" s="158"/>
      <c r="K1758" s="157">
        <f>ROUND(E1758*J1758,2)</f>
        <v>0</v>
      </c>
      <c r="L1758" s="157">
        <v>21</v>
      </c>
      <c r="M1758" s="157">
        <f>G1758*(1+L1758/100)</f>
        <v>0</v>
      </c>
      <c r="N1758" s="157">
        <v>8.9999999999999998E-4</v>
      </c>
      <c r="O1758" s="157">
        <f>ROUND(E1758*N1758,2)</f>
        <v>0.32</v>
      </c>
      <c r="P1758" s="157">
        <v>0</v>
      </c>
      <c r="Q1758" s="157">
        <f>ROUND(E1758*P1758,2)</f>
        <v>0</v>
      </c>
      <c r="R1758" s="157"/>
      <c r="S1758" s="157" t="s">
        <v>237</v>
      </c>
      <c r="T1758" s="157" t="s">
        <v>238</v>
      </c>
      <c r="U1758" s="157">
        <v>0</v>
      </c>
      <c r="V1758" s="157">
        <f>ROUND(E1758*U1758,2)</f>
        <v>0</v>
      </c>
      <c r="W1758" s="157"/>
      <c r="X1758" s="157" t="s">
        <v>239</v>
      </c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1038</v>
      </c>
      <c r="AH1758" s="147"/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76">
        <v>301</v>
      </c>
      <c r="B1759" s="177" t="s">
        <v>1606</v>
      </c>
      <c r="C1759" s="187" t="s">
        <v>1607</v>
      </c>
      <c r="D1759" s="178" t="s">
        <v>454</v>
      </c>
      <c r="E1759" s="179">
        <v>150</v>
      </c>
      <c r="F1759" s="180"/>
      <c r="G1759" s="181">
        <f>ROUND(E1759*F1759,2)</f>
        <v>0</v>
      </c>
      <c r="H1759" s="158"/>
      <c r="I1759" s="157">
        <f>ROUND(E1759*H1759,2)</f>
        <v>0</v>
      </c>
      <c r="J1759" s="158"/>
      <c r="K1759" s="157">
        <f>ROUND(E1759*J1759,2)</f>
        <v>0</v>
      </c>
      <c r="L1759" s="157">
        <v>21</v>
      </c>
      <c r="M1759" s="157">
        <f>G1759*(1+L1759/100)</f>
        <v>0</v>
      </c>
      <c r="N1759" s="157">
        <v>0</v>
      </c>
      <c r="O1759" s="157">
        <f>ROUND(E1759*N1759,2)</f>
        <v>0</v>
      </c>
      <c r="P1759" s="157">
        <v>0</v>
      </c>
      <c r="Q1759" s="157">
        <f>ROUND(E1759*P1759,2)</f>
        <v>0</v>
      </c>
      <c r="R1759" s="157"/>
      <c r="S1759" s="157" t="s">
        <v>237</v>
      </c>
      <c r="T1759" s="157" t="s">
        <v>238</v>
      </c>
      <c r="U1759" s="157">
        <v>0.12</v>
      </c>
      <c r="V1759" s="157">
        <f>ROUND(E1759*U1759,2)</f>
        <v>18</v>
      </c>
      <c r="W1759" s="157"/>
      <c r="X1759" s="157" t="s">
        <v>239</v>
      </c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1038</v>
      </c>
      <c r="AH1759" s="147"/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70">
        <v>302</v>
      </c>
      <c r="B1760" s="171" t="s">
        <v>1608</v>
      </c>
      <c r="C1760" s="185" t="s">
        <v>1609</v>
      </c>
      <c r="D1760" s="172" t="s">
        <v>454</v>
      </c>
      <c r="E1760" s="173">
        <v>165</v>
      </c>
      <c r="F1760" s="174"/>
      <c r="G1760" s="175">
        <f>ROUND(E1760*F1760,2)</f>
        <v>0</v>
      </c>
      <c r="H1760" s="158"/>
      <c r="I1760" s="157">
        <f>ROUND(E1760*H1760,2)</f>
        <v>0</v>
      </c>
      <c r="J1760" s="158"/>
      <c r="K1760" s="157">
        <f>ROUND(E1760*J1760,2)</f>
        <v>0</v>
      </c>
      <c r="L1760" s="157">
        <v>21</v>
      </c>
      <c r="M1760" s="157">
        <f>G1760*(1+L1760/100)</f>
        <v>0</v>
      </c>
      <c r="N1760" s="157">
        <v>0</v>
      </c>
      <c r="O1760" s="157">
        <f>ROUND(E1760*N1760,2)</f>
        <v>0</v>
      </c>
      <c r="P1760" s="157">
        <v>0</v>
      </c>
      <c r="Q1760" s="157">
        <f>ROUND(E1760*P1760,2)</f>
        <v>0</v>
      </c>
      <c r="R1760" s="157" t="s">
        <v>404</v>
      </c>
      <c r="S1760" s="157" t="s">
        <v>1610</v>
      </c>
      <c r="T1760" s="157" t="s">
        <v>1610</v>
      </c>
      <c r="U1760" s="157">
        <v>0</v>
      </c>
      <c r="V1760" s="157">
        <f>ROUND(E1760*U1760,2)</f>
        <v>0</v>
      </c>
      <c r="W1760" s="157"/>
      <c r="X1760" s="157" t="s">
        <v>405</v>
      </c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1208</v>
      </c>
      <c r="AH1760" s="147"/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6" t="s">
        <v>2739</v>
      </c>
      <c r="D1761" s="159"/>
      <c r="E1761" s="160">
        <v>165</v>
      </c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242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>
        <v>303</v>
      </c>
      <c r="B1762" s="155" t="s">
        <v>1612</v>
      </c>
      <c r="C1762" s="190" t="s">
        <v>1613</v>
      </c>
      <c r="D1762" s="156" t="s">
        <v>0</v>
      </c>
      <c r="E1762" s="182"/>
      <c r="F1762" s="158"/>
      <c r="G1762" s="157">
        <f>ROUND(E1762*F1762,2)</f>
        <v>0</v>
      </c>
      <c r="H1762" s="158"/>
      <c r="I1762" s="157">
        <f>ROUND(E1762*H1762,2)</f>
        <v>0</v>
      </c>
      <c r="J1762" s="158"/>
      <c r="K1762" s="157">
        <f>ROUND(E1762*J1762,2)</f>
        <v>0</v>
      </c>
      <c r="L1762" s="157">
        <v>21</v>
      </c>
      <c r="M1762" s="157">
        <f>G1762*(1+L1762/100)</f>
        <v>0</v>
      </c>
      <c r="N1762" s="157">
        <v>0</v>
      </c>
      <c r="O1762" s="157">
        <f>ROUND(E1762*N1762,2)</f>
        <v>0</v>
      </c>
      <c r="P1762" s="157">
        <v>0</v>
      </c>
      <c r="Q1762" s="157">
        <f>ROUND(E1762*P1762,2)</f>
        <v>0</v>
      </c>
      <c r="R1762" s="157"/>
      <c r="S1762" s="157" t="s">
        <v>237</v>
      </c>
      <c r="T1762" s="157" t="s">
        <v>238</v>
      </c>
      <c r="U1762" s="157">
        <v>0</v>
      </c>
      <c r="V1762" s="157">
        <f>ROUND(E1762*U1762,2)</f>
        <v>0</v>
      </c>
      <c r="W1762" s="157"/>
      <c r="X1762" s="157" t="s">
        <v>1030</v>
      </c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1031</v>
      </c>
      <c r="AH1762" s="147"/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x14ac:dyDescent="0.2">
      <c r="A1763" s="164" t="s">
        <v>232</v>
      </c>
      <c r="B1763" s="165" t="s">
        <v>187</v>
      </c>
      <c r="C1763" s="184" t="s">
        <v>188</v>
      </c>
      <c r="D1763" s="166"/>
      <c r="E1763" s="167"/>
      <c r="F1763" s="168"/>
      <c r="G1763" s="169">
        <f>SUMIF(AG1764:AG1765,"&lt;&gt;NOR",G1764:G1765)</f>
        <v>0</v>
      </c>
      <c r="H1763" s="163"/>
      <c r="I1763" s="163">
        <f>SUM(I1764:I1765)</f>
        <v>0</v>
      </c>
      <c r="J1763" s="163"/>
      <c r="K1763" s="163">
        <f>SUM(K1764:K1765)</f>
        <v>0</v>
      </c>
      <c r="L1763" s="163"/>
      <c r="M1763" s="163">
        <f>SUM(M1764:M1765)</f>
        <v>0</v>
      </c>
      <c r="N1763" s="163"/>
      <c r="O1763" s="163">
        <f>SUM(O1764:O1765)</f>
        <v>0</v>
      </c>
      <c r="P1763" s="163"/>
      <c r="Q1763" s="163">
        <f>SUM(Q1764:Q1765)</f>
        <v>0</v>
      </c>
      <c r="R1763" s="163"/>
      <c r="S1763" s="163"/>
      <c r="T1763" s="163"/>
      <c r="U1763" s="163"/>
      <c r="V1763" s="163">
        <f>SUM(V1764:V1765)</f>
        <v>0</v>
      </c>
      <c r="W1763" s="163"/>
      <c r="X1763" s="163"/>
      <c r="AG1763" t="s">
        <v>233</v>
      </c>
    </row>
    <row r="1764" spans="1:60" ht="22.5" outlineLevel="1" x14ac:dyDescent="0.2">
      <c r="A1764" s="170">
        <v>304</v>
      </c>
      <c r="B1764" s="171" t="s">
        <v>1614</v>
      </c>
      <c r="C1764" s="185" t="s">
        <v>1615</v>
      </c>
      <c r="D1764" s="172" t="s">
        <v>349</v>
      </c>
      <c r="E1764" s="173">
        <v>23</v>
      </c>
      <c r="F1764" s="174"/>
      <c r="G1764" s="175">
        <f>ROUND(E1764*F1764,2)</f>
        <v>0</v>
      </c>
      <c r="H1764" s="158"/>
      <c r="I1764" s="157">
        <f>ROUND(E1764*H1764,2)</f>
        <v>0</v>
      </c>
      <c r="J1764" s="158"/>
      <c r="K1764" s="157">
        <f>ROUND(E1764*J1764,2)</f>
        <v>0</v>
      </c>
      <c r="L1764" s="157">
        <v>21</v>
      </c>
      <c r="M1764" s="157">
        <f>G1764*(1+L1764/100)</f>
        <v>0</v>
      </c>
      <c r="N1764" s="157">
        <v>0</v>
      </c>
      <c r="O1764" s="157">
        <f>ROUND(E1764*N1764,2)</f>
        <v>0</v>
      </c>
      <c r="P1764" s="157">
        <v>0</v>
      </c>
      <c r="Q1764" s="157">
        <f>ROUND(E1764*P1764,2)</f>
        <v>0</v>
      </c>
      <c r="R1764" s="157"/>
      <c r="S1764" s="157" t="s">
        <v>260</v>
      </c>
      <c r="T1764" s="157" t="s">
        <v>261</v>
      </c>
      <c r="U1764" s="157">
        <v>0</v>
      </c>
      <c r="V1764" s="157">
        <f>ROUND(E1764*U1764,2)</f>
        <v>0</v>
      </c>
      <c r="W1764" s="157"/>
      <c r="X1764" s="157" t="s">
        <v>239</v>
      </c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240</v>
      </c>
      <c r="AH1764" s="147"/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54"/>
      <c r="B1765" s="155"/>
      <c r="C1765" s="186" t="s">
        <v>2542</v>
      </c>
      <c r="D1765" s="159"/>
      <c r="E1765" s="160">
        <v>23</v>
      </c>
      <c r="F1765" s="157"/>
      <c r="G1765" s="157"/>
      <c r="H1765" s="157"/>
      <c r="I1765" s="157"/>
      <c r="J1765" s="157"/>
      <c r="K1765" s="157"/>
      <c r="L1765" s="157"/>
      <c r="M1765" s="157"/>
      <c r="N1765" s="157"/>
      <c r="O1765" s="157"/>
      <c r="P1765" s="157"/>
      <c r="Q1765" s="157"/>
      <c r="R1765" s="157"/>
      <c r="S1765" s="157"/>
      <c r="T1765" s="157"/>
      <c r="U1765" s="157"/>
      <c r="V1765" s="157"/>
      <c r="W1765" s="157"/>
      <c r="X1765" s="157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242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x14ac:dyDescent="0.2">
      <c r="A1766" s="164" t="s">
        <v>232</v>
      </c>
      <c r="B1766" s="165" t="s">
        <v>189</v>
      </c>
      <c r="C1766" s="184" t="s">
        <v>190</v>
      </c>
      <c r="D1766" s="166"/>
      <c r="E1766" s="167"/>
      <c r="F1766" s="168"/>
      <c r="G1766" s="169">
        <f>SUMIF(AG1767:AG1886,"&lt;&gt;NOR",G1767:G1886)</f>
        <v>0</v>
      </c>
      <c r="H1766" s="163"/>
      <c r="I1766" s="163">
        <f>SUM(I1767:I1886)</f>
        <v>0</v>
      </c>
      <c r="J1766" s="163"/>
      <c r="K1766" s="163">
        <f>SUM(K1767:K1886)</f>
        <v>0</v>
      </c>
      <c r="L1766" s="163"/>
      <c r="M1766" s="163">
        <f>SUM(M1767:M1886)</f>
        <v>0</v>
      </c>
      <c r="N1766" s="163"/>
      <c r="O1766" s="163">
        <f>SUM(O1767:O1886)</f>
        <v>0.78</v>
      </c>
      <c r="P1766" s="163"/>
      <c r="Q1766" s="163">
        <f>SUM(Q1767:Q1886)</f>
        <v>0</v>
      </c>
      <c r="R1766" s="163"/>
      <c r="S1766" s="163"/>
      <c r="T1766" s="163"/>
      <c r="U1766" s="163"/>
      <c r="V1766" s="163">
        <f>SUM(V1767:V1886)</f>
        <v>420.54</v>
      </c>
      <c r="W1766" s="163"/>
      <c r="X1766" s="163"/>
      <c r="AG1766" t="s">
        <v>233</v>
      </c>
    </row>
    <row r="1767" spans="1:60" outlineLevel="1" x14ac:dyDescent="0.2">
      <c r="A1767" s="170">
        <v>305</v>
      </c>
      <c r="B1767" s="171" t="s">
        <v>1616</v>
      </c>
      <c r="C1767" s="185" t="s">
        <v>1617</v>
      </c>
      <c r="D1767" s="172" t="s">
        <v>247</v>
      </c>
      <c r="E1767" s="173">
        <v>531.0675</v>
      </c>
      <c r="F1767" s="174"/>
      <c r="G1767" s="175">
        <f>ROUND(E1767*F1767,2)</f>
        <v>0</v>
      </c>
      <c r="H1767" s="158"/>
      <c r="I1767" s="157">
        <f>ROUND(E1767*H1767,2)</f>
        <v>0</v>
      </c>
      <c r="J1767" s="158"/>
      <c r="K1767" s="157">
        <f>ROUND(E1767*J1767,2)</f>
        <v>0</v>
      </c>
      <c r="L1767" s="157">
        <v>21</v>
      </c>
      <c r="M1767" s="157">
        <f>G1767*(1+L1767/100)</f>
        <v>0</v>
      </c>
      <c r="N1767" s="157">
        <v>0</v>
      </c>
      <c r="O1767" s="157">
        <f>ROUND(E1767*N1767,2)</f>
        <v>0</v>
      </c>
      <c r="P1767" s="157">
        <v>0</v>
      </c>
      <c r="Q1767" s="157">
        <f>ROUND(E1767*P1767,2)</f>
        <v>0</v>
      </c>
      <c r="R1767" s="157"/>
      <c r="S1767" s="157" t="s">
        <v>237</v>
      </c>
      <c r="T1767" s="157" t="s">
        <v>238</v>
      </c>
      <c r="U1767" s="157">
        <v>6.9709999999999994E-2</v>
      </c>
      <c r="V1767" s="157">
        <f>ROUND(E1767*U1767,2)</f>
        <v>37.020000000000003</v>
      </c>
      <c r="W1767" s="157"/>
      <c r="X1767" s="157" t="s">
        <v>239</v>
      </c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240</v>
      </c>
      <c r="AH1767" s="147"/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6" t="s">
        <v>308</v>
      </c>
      <c r="D1768" s="159"/>
      <c r="E1768" s="160"/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242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6" t="s">
        <v>2100</v>
      </c>
      <c r="D1769" s="159"/>
      <c r="E1769" s="160">
        <v>42.96</v>
      </c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242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6" t="s">
        <v>2101</v>
      </c>
      <c r="D1770" s="159"/>
      <c r="E1770" s="160"/>
      <c r="F1770" s="157"/>
      <c r="G1770" s="157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242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6" t="s">
        <v>2102</v>
      </c>
      <c r="D1771" s="159"/>
      <c r="E1771" s="160">
        <v>82.2</v>
      </c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242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6" t="s">
        <v>2103</v>
      </c>
      <c r="D1772" s="159"/>
      <c r="E1772" s="160"/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242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6" t="s">
        <v>2104</v>
      </c>
      <c r="D1773" s="159"/>
      <c r="E1773" s="160">
        <v>43.5</v>
      </c>
      <c r="F1773" s="157"/>
      <c r="G1773" s="157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242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6" t="s">
        <v>428</v>
      </c>
      <c r="D1774" s="159"/>
      <c r="E1774" s="160"/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242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6" t="s">
        <v>313</v>
      </c>
      <c r="D1775" s="159"/>
      <c r="E1775" s="160"/>
      <c r="F1775" s="157"/>
      <c r="G1775" s="157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242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6" t="s">
        <v>2105</v>
      </c>
      <c r="D1776" s="159"/>
      <c r="E1776" s="160">
        <v>49.454999999999998</v>
      </c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242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6" t="s">
        <v>2106</v>
      </c>
      <c r="D1777" s="159"/>
      <c r="E1777" s="160">
        <v>4.5674999999999999</v>
      </c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242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6" t="s">
        <v>2107</v>
      </c>
      <c r="D1778" s="159"/>
      <c r="E1778" s="160">
        <v>55.125</v>
      </c>
      <c r="F1778" s="157"/>
      <c r="G1778" s="157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242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6" t="s">
        <v>2108</v>
      </c>
      <c r="D1779" s="159"/>
      <c r="E1779" s="160">
        <v>69.3</v>
      </c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242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6" t="s">
        <v>2109</v>
      </c>
      <c r="D1780" s="159"/>
      <c r="E1780" s="160">
        <v>157.815</v>
      </c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242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6" t="s">
        <v>2110</v>
      </c>
      <c r="D1781" s="159"/>
      <c r="E1781" s="160">
        <v>26.145</v>
      </c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242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">
      <c r="A1782" s="170">
        <v>306</v>
      </c>
      <c r="B1782" s="171" t="s">
        <v>1618</v>
      </c>
      <c r="C1782" s="185" t="s">
        <v>1619</v>
      </c>
      <c r="D1782" s="172" t="s">
        <v>247</v>
      </c>
      <c r="E1782" s="173">
        <v>2728.2314999999999</v>
      </c>
      <c r="F1782" s="174"/>
      <c r="G1782" s="175">
        <f>ROUND(E1782*F1782,2)</f>
        <v>0</v>
      </c>
      <c r="H1782" s="158"/>
      <c r="I1782" s="157">
        <f>ROUND(E1782*H1782,2)</f>
        <v>0</v>
      </c>
      <c r="J1782" s="158"/>
      <c r="K1782" s="157">
        <f>ROUND(E1782*J1782,2)</f>
        <v>0</v>
      </c>
      <c r="L1782" s="157">
        <v>21</v>
      </c>
      <c r="M1782" s="157">
        <f>G1782*(1+L1782/100)</f>
        <v>0</v>
      </c>
      <c r="N1782" s="157">
        <v>6.9999999999999994E-5</v>
      </c>
      <c r="O1782" s="157">
        <f>ROUND(E1782*N1782,2)</f>
        <v>0.19</v>
      </c>
      <c r="P1782" s="157">
        <v>0</v>
      </c>
      <c r="Q1782" s="157">
        <f>ROUND(E1782*P1782,2)</f>
        <v>0</v>
      </c>
      <c r="R1782" s="157"/>
      <c r="S1782" s="157" t="s">
        <v>237</v>
      </c>
      <c r="T1782" s="157" t="s">
        <v>238</v>
      </c>
      <c r="U1782" s="157">
        <v>3.2480000000000002E-2</v>
      </c>
      <c r="V1782" s="157">
        <f>ROUND(E1782*U1782,2)</f>
        <v>88.61</v>
      </c>
      <c r="W1782" s="157"/>
      <c r="X1782" s="157" t="s">
        <v>239</v>
      </c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1038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6" t="s">
        <v>2740</v>
      </c>
      <c r="D1783" s="159"/>
      <c r="E1783" s="160">
        <v>2449.1315</v>
      </c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242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6" t="s">
        <v>2741</v>
      </c>
      <c r="D1784" s="159"/>
      <c r="E1784" s="160">
        <v>279.10000000000002</v>
      </c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242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70">
        <v>307</v>
      </c>
      <c r="B1785" s="171" t="s">
        <v>1622</v>
      </c>
      <c r="C1785" s="185" t="s">
        <v>1623</v>
      </c>
      <c r="D1785" s="172" t="s">
        <v>247</v>
      </c>
      <c r="E1785" s="173">
        <v>2449.1315</v>
      </c>
      <c r="F1785" s="174"/>
      <c r="G1785" s="175">
        <f>ROUND(E1785*F1785,2)</f>
        <v>0</v>
      </c>
      <c r="H1785" s="158"/>
      <c r="I1785" s="157">
        <f>ROUND(E1785*H1785,2)</f>
        <v>0</v>
      </c>
      <c r="J1785" s="158"/>
      <c r="K1785" s="157">
        <f>ROUND(E1785*J1785,2)</f>
        <v>0</v>
      </c>
      <c r="L1785" s="157">
        <v>21</v>
      </c>
      <c r="M1785" s="157">
        <f>G1785*(1+L1785/100)</f>
        <v>0</v>
      </c>
      <c r="N1785" s="157">
        <v>1.6000000000000001E-4</v>
      </c>
      <c r="O1785" s="157">
        <f>ROUND(E1785*N1785,2)</f>
        <v>0.39</v>
      </c>
      <c r="P1785" s="157">
        <v>0</v>
      </c>
      <c r="Q1785" s="157">
        <f>ROUND(E1785*P1785,2)</f>
        <v>0</v>
      </c>
      <c r="R1785" s="157"/>
      <c r="S1785" s="157" t="s">
        <v>237</v>
      </c>
      <c r="T1785" s="157" t="s">
        <v>238</v>
      </c>
      <c r="U1785" s="157">
        <v>0.10902000000000001</v>
      </c>
      <c r="V1785" s="157">
        <f>ROUND(E1785*U1785,2)</f>
        <v>267</v>
      </c>
      <c r="W1785" s="157"/>
      <c r="X1785" s="157" t="s">
        <v>239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1038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">
      <c r="A1786" s="154"/>
      <c r="B1786" s="155"/>
      <c r="C1786" s="186" t="s">
        <v>2742</v>
      </c>
      <c r="D1786" s="159"/>
      <c r="E1786" s="160"/>
      <c r="F1786" s="157"/>
      <c r="G1786" s="157"/>
      <c r="H1786" s="157"/>
      <c r="I1786" s="157"/>
      <c r="J1786" s="157"/>
      <c r="K1786" s="157"/>
      <c r="L1786" s="157"/>
      <c r="M1786" s="157"/>
      <c r="N1786" s="157"/>
      <c r="O1786" s="157"/>
      <c r="P1786" s="157"/>
      <c r="Q1786" s="157"/>
      <c r="R1786" s="157"/>
      <c r="S1786" s="157"/>
      <c r="T1786" s="157"/>
      <c r="U1786" s="157"/>
      <c r="V1786" s="157"/>
      <c r="W1786" s="157"/>
      <c r="X1786" s="157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242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">
      <c r="A1787" s="154"/>
      <c r="B1787" s="155"/>
      <c r="C1787" s="186" t="s">
        <v>2204</v>
      </c>
      <c r="D1787" s="159"/>
      <c r="E1787" s="160"/>
      <c r="F1787" s="157"/>
      <c r="G1787" s="157"/>
      <c r="H1787" s="157"/>
      <c r="I1787" s="157"/>
      <c r="J1787" s="157"/>
      <c r="K1787" s="157"/>
      <c r="L1787" s="157"/>
      <c r="M1787" s="157"/>
      <c r="N1787" s="157"/>
      <c r="O1787" s="157"/>
      <c r="P1787" s="157"/>
      <c r="Q1787" s="157"/>
      <c r="R1787" s="157"/>
      <c r="S1787" s="157"/>
      <c r="T1787" s="157"/>
      <c r="U1787" s="157"/>
      <c r="V1787" s="157"/>
      <c r="W1787" s="157"/>
      <c r="X1787" s="157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242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6" t="s">
        <v>308</v>
      </c>
      <c r="D1788" s="159"/>
      <c r="E1788" s="160"/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242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6" t="s">
        <v>2205</v>
      </c>
      <c r="D1789" s="159"/>
      <c r="E1789" s="160">
        <v>9.14</v>
      </c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242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6" t="s">
        <v>2206</v>
      </c>
      <c r="D1790" s="159"/>
      <c r="E1790" s="160">
        <v>20.7</v>
      </c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242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6" t="s">
        <v>2216</v>
      </c>
      <c r="D1791" s="159"/>
      <c r="E1791" s="160">
        <v>25.2</v>
      </c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242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54"/>
      <c r="B1792" s="155"/>
      <c r="C1792" s="186" t="s">
        <v>428</v>
      </c>
      <c r="D1792" s="159"/>
      <c r="E1792" s="160"/>
      <c r="F1792" s="157"/>
      <c r="G1792" s="157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242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6" t="s">
        <v>2207</v>
      </c>
      <c r="D1793" s="159"/>
      <c r="E1793" s="160"/>
      <c r="F1793" s="157"/>
      <c r="G1793" s="157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242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6" t="s">
        <v>313</v>
      </c>
      <c r="D1794" s="159"/>
      <c r="E1794" s="160"/>
      <c r="F1794" s="157"/>
      <c r="G1794" s="157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242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6" t="s">
        <v>2208</v>
      </c>
      <c r="D1795" s="159"/>
      <c r="E1795" s="160">
        <v>13.4</v>
      </c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242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">
      <c r="A1796" s="154"/>
      <c r="B1796" s="155"/>
      <c r="C1796" s="186" t="s">
        <v>2209</v>
      </c>
      <c r="D1796" s="159"/>
      <c r="E1796" s="160">
        <v>31.5</v>
      </c>
      <c r="F1796" s="157"/>
      <c r="G1796" s="157"/>
      <c r="H1796" s="157"/>
      <c r="I1796" s="157"/>
      <c r="J1796" s="157"/>
      <c r="K1796" s="157"/>
      <c r="L1796" s="157"/>
      <c r="M1796" s="157"/>
      <c r="N1796" s="157"/>
      <c r="O1796" s="157"/>
      <c r="P1796" s="157"/>
      <c r="Q1796" s="157"/>
      <c r="R1796" s="157"/>
      <c r="S1796" s="157"/>
      <c r="T1796" s="157"/>
      <c r="U1796" s="157"/>
      <c r="V1796" s="157"/>
      <c r="W1796" s="157"/>
      <c r="X1796" s="157"/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242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6" t="s">
        <v>428</v>
      </c>
      <c r="D1797" s="159"/>
      <c r="E1797" s="160"/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242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">
      <c r="A1798" s="154"/>
      <c r="B1798" s="155"/>
      <c r="C1798" s="186" t="s">
        <v>316</v>
      </c>
      <c r="D1798" s="159"/>
      <c r="E1798" s="160"/>
      <c r="F1798" s="157"/>
      <c r="G1798" s="157"/>
      <c r="H1798" s="157"/>
      <c r="I1798" s="157"/>
      <c r="J1798" s="157"/>
      <c r="K1798" s="157"/>
      <c r="L1798" s="157"/>
      <c r="M1798" s="157"/>
      <c r="N1798" s="157"/>
      <c r="O1798" s="157"/>
      <c r="P1798" s="157"/>
      <c r="Q1798" s="157"/>
      <c r="R1798" s="157"/>
      <c r="S1798" s="157"/>
      <c r="T1798" s="157"/>
      <c r="U1798" s="157"/>
      <c r="V1798" s="157"/>
      <c r="W1798" s="157"/>
      <c r="X1798" s="157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242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6" t="s">
        <v>2057</v>
      </c>
      <c r="D1799" s="159"/>
      <c r="E1799" s="160">
        <v>33.700000000000003</v>
      </c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242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6" t="s">
        <v>2058</v>
      </c>
      <c r="D1800" s="159"/>
      <c r="E1800" s="160">
        <v>15.3</v>
      </c>
      <c r="F1800" s="157"/>
      <c r="G1800" s="157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242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6" t="s">
        <v>2059</v>
      </c>
      <c r="D1801" s="159"/>
      <c r="E1801" s="160">
        <v>10.5</v>
      </c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242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6" t="s">
        <v>2060</v>
      </c>
      <c r="D1802" s="159"/>
      <c r="E1802" s="160">
        <v>4.8</v>
      </c>
      <c r="F1802" s="157"/>
      <c r="G1802" s="157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242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6" t="s">
        <v>2061</v>
      </c>
      <c r="D1803" s="159"/>
      <c r="E1803" s="160">
        <v>7.1</v>
      </c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242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6" t="s">
        <v>2062</v>
      </c>
      <c r="D1804" s="159"/>
      <c r="E1804" s="160">
        <v>7.4</v>
      </c>
      <c r="F1804" s="157"/>
      <c r="G1804" s="157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242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6" t="s">
        <v>2063</v>
      </c>
      <c r="D1805" s="159"/>
      <c r="E1805" s="160">
        <v>21.3</v>
      </c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242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6" t="s">
        <v>2064</v>
      </c>
      <c r="D1806" s="159"/>
      <c r="E1806" s="160">
        <v>63.8</v>
      </c>
      <c r="F1806" s="157"/>
      <c r="G1806" s="157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242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6" t="s">
        <v>2065</v>
      </c>
      <c r="D1807" s="159"/>
      <c r="E1807" s="160">
        <v>64.400000000000006</v>
      </c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242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6" t="s">
        <v>2066</v>
      </c>
      <c r="D1808" s="159"/>
      <c r="E1808" s="160">
        <v>39</v>
      </c>
      <c r="F1808" s="157"/>
      <c r="G1808" s="157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242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6" t="s">
        <v>2070</v>
      </c>
      <c r="D1809" s="159"/>
      <c r="E1809" s="160">
        <v>11.8</v>
      </c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242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54"/>
      <c r="B1810" s="155"/>
      <c r="C1810" s="186" t="s">
        <v>1917</v>
      </c>
      <c r="D1810" s="159"/>
      <c r="E1810" s="160">
        <v>1.9</v>
      </c>
      <c r="F1810" s="157"/>
      <c r="G1810" s="157"/>
      <c r="H1810" s="157"/>
      <c r="I1810" s="157"/>
      <c r="J1810" s="157"/>
      <c r="K1810" s="157"/>
      <c r="L1810" s="157"/>
      <c r="M1810" s="157"/>
      <c r="N1810" s="157"/>
      <c r="O1810" s="157"/>
      <c r="P1810" s="157"/>
      <c r="Q1810" s="157"/>
      <c r="R1810" s="157"/>
      <c r="S1810" s="157"/>
      <c r="T1810" s="157"/>
      <c r="U1810" s="157"/>
      <c r="V1810" s="157"/>
      <c r="W1810" s="157"/>
      <c r="X1810" s="157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242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54"/>
      <c r="B1811" s="155"/>
      <c r="C1811" s="186" t="s">
        <v>2071</v>
      </c>
      <c r="D1811" s="159"/>
      <c r="E1811" s="160"/>
      <c r="F1811" s="157"/>
      <c r="G1811" s="157"/>
      <c r="H1811" s="157"/>
      <c r="I1811" s="157"/>
      <c r="J1811" s="157"/>
      <c r="K1811" s="157"/>
      <c r="L1811" s="157"/>
      <c r="M1811" s="157"/>
      <c r="N1811" s="157"/>
      <c r="O1811" s="157"/>
      <c r="P1811" s="157"/>
      <c r="Q1811" s="157"/>
      <c r="R1811" s="157"/>
      <c r="S1811" s="157"/>
      <c r="T1811" s="157"/>
      <c r="U1811" s="157"/>
      <c r="V1811" s="157"/>
      <c r="W1811" s="157"/>
      <c r="X1811" s="157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242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54"/>
      <c r="B1812" s="155"/>
      <c r="C1812" s="186" t="s">
        <v>2072</v>
      </c>
      <c r="D1812" s="159"/>
      <c r="E1812" s="160"/>
      <c r="F1812" s="157"/>
      <c r="G1812" s="157"/>
      <c r="H1812" s="157"/>
      <c r="I1812" s="157"/>
      <c r="J1812" s="157"/>
      <c r="K1812" s="157"/>
      <c r="L1812" s="157"/>
      <c r="M1812" s="157"/>
      <c r="N1812" s="157"/>
      <c r="O1812" s="157"/>
      <c r="P1812" s="157"/>
      <c r="Q1812" s="157"/>
      <c r="R1812" s="157"/>
      <c r="S1812" s="157"/>
      <c r="T1812" s="157"/>
      <c r="U1812" s="157"/>
      <c r="V1812" s="157"/>
      <c r="W1812" s="157"/>
      <c r="X1812" s="157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242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54"/>
      <c r="B1813" s="155"/>
      <c r="C1813" s="186" t="s">
        <v>428</v>
      </c>
      <c r="D1813" s="159"/>
      <c r="E1813" s="160"/>
      <c r="F1813" s="157"/>
      <c r="G1813" s="157"/>
      <c r="H1813" s="157"/>
      <c r="I1813" s="157"/>
      <c r="J1813" s="157"/>
      <c r="K1813" s="157"/>
      <c r="L1813" s="157"/>
      <c r="M1813" s="157"/>
      <c r="N1813" s="157"/>
      <c r="O1813" s="157"/>
      <c r="P1813" s="157"/>
      <c r="Q1813" s="157"/>
      <c r="R1813" s="157"/>
      <c r="S1813" s="157"/>
      <c r="T1813" s="157"/>
      <c r="U1813" s="157"/>
      <c r="V1813" s="157"/>
      <c r="W1813" s="157"/>
      <c r="X1813" s="157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242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6" t="s">
        <v>1624</v>
      </c>
      <c r="D1814" s="159"/>
      <c r="E1814" s="160"/>
      <c r="F1814" s="157"/>
      <c r="G1814" s="157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242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/>
      <c r="B1815" s="155"/>
      <c r="C1815" s="186" t="s">
        <v>308</v>
      </c>
      <c r="D1815" s="159"/>
      <c r="E1815" s="160"/>
      <c r="F1815" s="157"/>
      <c r="G1815" s="157"/>
      <c r="H1815" s="157"/>
      <c r="I1815" s="157"/>
      <c r="J1815" s="157"/>
      <c r="K1815" s="157"/>
      <c r="L1815" s="157"/>
      <c r="M1815" s="157"/>
      <c r="N1815" s="157"/>
      <c r="O1815" s="157"/>
      <c r="P1815" s="157"/>
      <c r="Q1815" s="157"/>
      <c r="R1815" s="157"/>
      <c r="S1815" s="157"/>
      <c r="T1815" s="157"/>
      <c r="U1815" s="157"/>
      <c r="V1815" s="157"/>
      <c r="W1815" s="157"/>
      <c r="X1815" s="157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242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 x14ac:dyDescent="0.2">
      <c r="A1816" s="154"/>
      <c r="B1816" s="155"/>
      <c r="C1816" s="186" t="s">
        <v>2100</v>
      </c>
      <c r="D1816" s="159"/>
      <c r="E1816" s="160">
        <v>42.96</v>
      </c>
      <c r="F1816" s="157"/>
      <c r="G1816" s="157"/>
      <c r="H1816" s="157"/>
      <c r="I1816" s="157"/>
      <c r="J1816" s="157"/>
      <c r="K1816" s="157"/>
      <c r="L1816" s="157"/>
      <c r="M1816" s="157"/>
      <c r="N1816" s="157"/>
      <c r="O1816" s="157"/>
      <c r="P1816" s="157"/>
      <c r="Q1816" s="157"/>
      <c r="R1816" s="157"/>
      <c r="S1816" s="157"/>
      <c r="T1816" s="157"/>
      <c r="U1816" s="157"/>
      <c r="V1816" s="157"/>
      <c r="W1816" s="157"/>
      <c r="X1816" s="157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242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 x14ac:dyDescent="0.2">
      <c r="A1817" s="154"/>
      <c r="B1817" s="155"/>
      <c r="C1817" s="186" t="s">
        <v>2101</v>
      </c>
      <c r="D1817" s="159"/>
      <c r="E1817" s="160"/>
      <c r="F1817" s="157"/>
      <c r="G1817" s="157"/>
      <c r="H1817" s="157"/>
      <c r="I1817" s="157"/>
      <c r="J1817" s="157"/>
      <c r="K1817" s="157"/>
      <c r="L1817" s="157"/>
      <c r="M1817" s="157"/>
      <c r="N1817" s="157"/>
      <c r="O1817" s="157"/>
      <c r="P1817" s="157"/>
      <c r="Q1817" s="157"/>
      <c r="R1817" s="157"/>
      <c r="S1817" s="157"/>
      <c r="T1817" s="157"/>
      <c r="U1817" s="157"/>
      <c r="V1817" s="157"/>
      <c r="W1817" s="157"/>
      <c r="X1817" s="157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242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6" t="s">
        <v>2102</v>
      </c>
      <c r="D1818" s="159"/>
      <c r="E1818" s="160">
        <v>82.2</v>
      </c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242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">
      <c r="A1819" s="154"/>
      <c r="B1819" s="155"/>
      <c r="C1819" s="186" t="s">
        <v>2103</v>
      </c>
      <c r="D1819" s="159"/>
      <c r="E1819" s="160"/>
      <c r="F1819" s="157"/>
      <c r="G1819" s="157"/>
      <c r="H1819" s="157"/>
      <c r="I1819" s="157"/>
      <c r="J1819" s="157"/>
      <c r="K1819" s="157"/>
      <c r="L1819" s="157"/>
      <c r="M1819" s="157"/>
      <c r="N1819" s="157"/>
      <c r="O1819" s="157"/>
      <c r="P1819" s="157"/>
      <c r="Q1819" s="157"/>
      <c r="R1819" s="157"/>
      <c r="S1819" s="157"/>
      <c r="T1819" s="157"/>
      <c r="U1819" s="157"/>
      <c r="V1819" s="157"/>
      <c r="W1819" s="157"/>
      <c r="X1819" s="157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242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">
      <c r="A1820" s="154"/>
      <c r="B1820" s="155"/>
      <c r="C1820" s="186" t="s">
        <v>2104</v>
      </c>
      <c r="D1820" s="159"/>
      <c r="E1820" s="160">
        <v>43.5</v>
      </c>
      <c r="F1820" s="157"/>
      <c r="G1820" s="157"/>
      <c r="H1820" s="157"/>
      <c r="I1820" s="157"/>
      <c r="J1820" s="157"/>
      <c r="K1820" s="157"/>
      <c r="L1820" s="157"/>
      <c r="M1820" s="157"/>
      <c r="N1820" s="157"/>
      <c r="O1820" s="157"/>
      <c r="P1820" s="157"/>
      <c r="Q1820" s="157"/>
      <c r="R1820" s="157"/>
      <c r="S1820" s="157"/>
      <c r="T1820" s="157"/>
      <c r="U1820" s="157"/>
      <c r="V1820" s="157"/>
      <c r="W1820" s="157"/>
      <c r="X1820" s="157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242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6" t="s">
        <v>428</v>
      </c>
      <c r="D1821" s="159"/>
      <c r="E1821" s="160"/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242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6" t="s">
        <v>313</v>
      </c>
      <c r="D1822" s="159"/>
      <c r="E1822" s="160"/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242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6" t="s">
        <v>2105</v>
      </c>
      <c r="D1823" s="159"/>
      <c r="E1823" s="160">
        <v>49.454999999999998</v>
      </c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242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6" t="s">
        <v>2106</v>
      </c>
      <c r="D1824" s="159"/>
      <c r="E1824" s="160">
        <v>4.5674999999999999</v>
      </c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242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6" t="s">
        <v>2107</v>
      </c>
      <c r="D1825" s="159"/>
      <c r="E1825" s="160">
        <v>55.125</v>
      </c>
      <c r="F1825" s="157"/>
      <c r="G1825" s="157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242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6" t="s">
        <v>2108</v>
      </c>
      <c r="D1826" s="159"/>
      <c r="E1826" s="160">
        <v>69.3</v>
      </c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242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6" t="s">
        <v>2109</v>
      </c>
      <c r="D1827" s="159"/>
      <c r="E1827" s="160">
        <v>157.815</v>
      </c>
      <c r="F1827" s="157"/>
      <c r="G1827" s="157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242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6" t="s">
        <v>2110</v>
      </c>
      <c r="D1828" s="159"/>
      <c r="E1828" s="160">
        <v>26.145</v>
      </c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242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6" t="s">
        <v>428</v>
      </c>
      <c r="D1829" s="159"/>
      <c r="E1829" s="160"/>
      <c r="F1829" s="157"/>
      <c r="G1829" s="157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242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6" t="s">
        <v>308</v>
      </c>
      <c r="D1830" s="159"/>
      <c r="E1830" s="160"/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242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6" t="s">
        <v>2115</v>
      </c>
      <c r="D1831" s="159"/>
      <c r="E1831" s="160">
        <v>43.8</v>
      </c>
      <c r="F1831" s="157"/>
      <c r="G1831" s="157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242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ht="22.5" outlineLevel="1" x14ac:dyDescent="0.2">
      <c r="A1832" s="154"/>
      <c r="B1832" s="155"/>
      <c r="C1832" s="186" t="s">
        <v>2116</v>
      </c>
      <c r="D1832" s="159"/>
      <c r="E1832" s="160">
        <v>8.6660000000000004</v>
      </c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242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6" t="s">
        <v>428</v>
      </c>
      <c r="D1833" s="159"/>
      <c r="E1833" s="160"/>
      <c r="F1833" s="157"/>
      <c r="G1833" s="157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242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6" t="s">
        <v>313</v>
      </c>
      <c r="D1834" s="159"/>
      <c r="E1834" s="160"/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242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6" t="s">
        <v>2117</v>
      </c>
      <c r="D1835" s="159"/>
      <c r="E1835" s="160">
        <v>9.7379999999999995</v>
      </c>
      <c r="F1835" s="157"/>
      <c r="G1835" s="157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242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6" t="s">
        <v>313</v>
      </c>
      <c r="D1836" s="159"/>
      <c r="E1836" s="160"/>
      <c r="F1836" s="157"/>
      <c r="G1836" s="157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242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ht="22.5" outlineLevel="1" x14ac:dyDescent="0.2">
      <c r="A1837" s="154"/>
      <c r="B1837" s="155"/>
      <c r="C1837" s="186" t="s">
        <v>2118</v>
      </c>
      <c r="D1837" s="159"/>
      <c r="E1837" s="160">
        <v>24.3</v>
      </c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242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6" t="s">
        <v>428</v>
      </c>
      <c r="D1838" s="159"/>
      <c r="E1838" s="160"/>
      <c r="F1838" s="157"/>
      <c r="G1838" s="157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242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6" t="s">
        <v>316</v>
      </c>
      <c r="D1839" s="159"/>
      <c r="E1839" s="160"/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242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6" t="s">
        <v>2743</v>
      </c>
      <c r="D1840" s="159"/>
      <c r="E1840" s="160">
        <v>121.63500000000001</v>
      </c>
      <c r="F1840" s="157"/>
      <c r="G1840" s="157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242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6" t="s">
        <v>2744</v>
      </c>
      <c r="D1841" s="159"/>
      <c r="E1841" s="160">
        <v>44.52</v>
      </c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242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54"/>
      <c r="B1842" s="155"/>
      <c r="C1842" s="186" t="s">
        <v>2745</v>
      </c>
      <c r="D1842" s="159"/>
      <c r="E1842" s="160">
        <v>34.450000000000003</v>
      </c>
      <c r="F1842" s="157"/>
      <c r="G1842" s="157"/>
      <c r="H1842" s="157"/>
      <c r="I1842" s="157"/>
      <c r="J1842" s="157"/>
      <c r="K1842" s="157"/>
      <c r="L1842" s="157"/>
      <c r="M1842" s="157"/>
      <c r="N1842" s="157"/>
      <c r="O1842" s="157"/>
      <c r="P1842" s="157"/>
      <c r="Q1842" s="157"/>
      <c r="R1842" s="157"/>
      <c r="S1842" s="157"/>
      <c r="T1842" s="157"/>
      <c r="U1842" s="157"/>
      <c r="V1842" s="157"/>
      <c r="W1842" s="157"/>
      <c r="X1842" s="157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242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6" t="s">
        <v>2746</v>
      </c>
      <c r="D1843" s="159"/>
      <c r="E1843" s="160">
        <v>23.585000000000001</v>
      </c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242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6" t="s">
        <v>2747</v>
      </c>
      <c r="D1844" s="159"/>
      <c r="E1844" s="160">
        <v>32.33</v>
      </c>
      <c r="F1844" s="157"/>
      <c r="G1844" s="157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242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54"/>
      <c r="B1845" s="155"/>
      <c r="C1845" s="186" t="s">
        <v>2748</v>
      </c>
      <c r="D1845" s="159"/>
      <c r="E1845" s="160">
        <v>35.51</v>
      </c>
      <c r="F1845" s="157"/>
      <c r="G1845" s="157"/>
      <c r="H1845" s="157"/>
      <c r="I1845" s="157"/>
      <c r="J1845" s="157"/>
      <c r="K1845" s="157"/>
      <c r="L1845" s="157"/>
      <c r="M1845" s="157"/>
      <c r="N1845" s="157"/>
      <c r="O1845" s="157"/>
      <c r="P1845" s="157"/>
      <c r="Q1845" s="157"/>
      <c r="R1845" s="157"/>
      <c r="S1845" s="157"/>
      <c r="T1845" s="157"/>
      <c r="U1845" s="157"/>
      <c r="V1845" s="157"/>
      <c r="W1845" s="157"/>
      <c r="X1845" s="157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242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6" t="s">
        <v>2749</v>
      </c>
      <c r="D1846" s="159"/>
      <c r="E1846" s="160">
        <v>79.234999999999999</v>
      </c>
      <c r="F1846" s="157"/>
      <c r="G1846" s="157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242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6" t="s">
        <v>2750</v>
      </c>
      <c r="D1847" s="159"/>
      <c r="E1847" s="160">
        <v>84.8</v>
      </c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242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6" t="s">
        <v>2751</v>
      </c>
      <c r="D1848" s="159"/>
      <c r="E1848" s="160">
        <v>90.364999999999995</v>
      </c>
      <c r="F1848" s="157"/>
      <c r="G1848" s="157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242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6" t="s">
        <v>2752</v>
      </c>
      <c r="D1849" s="159"/>
      <c r="E1849" s="160">
        <v>104.675</v>
      </c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242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6" t="s">
        <v>2753</v>
      </c>
      <c r="D1850" s="159"/>
      <c r="E1850" s="160">
        <v>11.13</v>
      </c>
      <c r="F1850" s="157"/>
      <c r="G1850" s="157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242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6" t="s">
        <v>1397</v>
      </c>
      <c r="D1851" s="159"/>
      <c r="E1851" s="160"/>
      <c r="F1851" s="157"/>
      <c r="G1851" s="157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242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6" t="s">
        <v>2130</v>
      </c>
      <c r="D1852" s="159"/>
      <c r="E1852" s="160"/>
      <c r="F1852" s="157"/>
      <c r="G1852" s="157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242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6" t="s">
        <v>2072</v>
      </c>
      <c r="D1853" s="159"/>
      <c r="E1853" s="160"/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242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6" t="s">
        <v>2131</v>
      </c>
      <c r="D1854" s="159"/>
      <c r="E1854" s="160">
        <v>13.65</v>
      </c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242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6" t="s">
        <v>428</v>
      </c>
      <c r="D1855" s="159"/>
      <c r="E1855" s="160"/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242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6" t="s">
        <v>1906</v>
      </c>
      <c r="D1856" s="159"/>
      <c r="E1856" s="160"/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242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6" t="s">
        <v>2754</v>
      </c>
      <c r="D1857" s="159"/>
      <c r="E1857" s="160">
        <v>121.63500000000001</v>
      </c>
      <c r="F1857" s="157"/>
      <c r="G1857" s="157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242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6" t="s">
        <v>2755</v>
      </c>
      <c r="D1858" s="159"/>
      <c r="E1858" s="160">
        <v>44.52</v>
      </c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242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6" t="s">
        <v>2756</v>
      </c>
      <c r="D1859" s="159"/>
      <c r="E1859" s="160">
        <v>34.450000000000003</v>
      </c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242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6" t="s">
        <v>2757</v>
      </c>
      <c r="D1860" s="159"/>
      <c r="E1860" s="160">
        <v>23.585000000000001</v>
      </c>
      <c r="F1860" s="157"/>
      <c r="G1860" s="157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242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6" t="s">
        <v>2758</v>
      </c>
      <c r="D1861" s="159"/>
      <c r="E1861" s="160">
        <v>32.33</v>
      </c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242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6" t="s">
        <v>2759</v>
      </c>
      <c r="D1862" s="159"/>
      <c r="E1862" s="160">
        <v>32.86</v>
      </c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242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6" t="s">
        <v>2760</v>
      </c>
      <c r="D1863" s="159"/>
      <c r="E1863" s="160">
        <v>79.234999999999999</v>
      </c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242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6" t="s">
        <v>2761</v>
      </c>
      <c r="D1864" s="159"/>
      <c r="E1864" s="160">
        <v>84.8</v>
      </c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242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6" t="s">
        <v>2762</v>
      </c>
      <c r="D1865" s="159"/>
      <c r="E1865" s="160">
        <v>90.364999999999995</v>
      </c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242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6" t="s">
        <v>2763</v>
      </c>
      <c r="D1866" s="159"/>
      <c r="E1866" s="160">
        <v>104.675</v>
      </c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242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6" t="s">
        <v>2753</v>
      </c>
      <c r="D1867" s="159"/>
      <c r="E1867" s="160">
        <v>11.13</v>
      </c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242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54"/>
      <c r="B1868" s="155"/>
      <c r="C1868" s="186" t="s">
        <v>2142</v>
      </c>
      <c r="D1868" s="159"/>
      <c r="E1868" s="160"/>
      <c r="F1868" s="157"/>
      <c r="G1868" s="157"/>
      <c r="H1868" s="157"/>
      <c r="I1868" s="157"/>
      <c r="J1868" s="157"/>
      <c r="K1868" s="157"/>
      <c r="L1868" s="157"/>
      <c r="M1868" s="157"/>
      <c r="N1868" s="157"/>
      <c r="O1868" s="157"/>
      <c r="P1868" s="157"/>
      <c r="Q1868" s="157"/>
      <c r="R1868" s="157"/>
      <c r="S1868" s="157"/>
      <c r="T1868" s="157"/>
      <c r="U1868" s="157"/>
      <c r="V1868" s="157"/>
      <c r="W1868" s="157"/>
      <c r="X1868" s="157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242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6" t="s">
        <v>2143</v>
      </c>
      <c r="D1869" s="159"/>
      <c r="E1869" s="160"/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242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6" t="s">
        <v>2144</v>
      </c>
      <c r="D1870" s="159"/>
      <c r="E1870" s="160"/>
      <c r="F1870" s="157"/>
      <c r="G1870" s="157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242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6" t="s">
        <v>2145</v>
      </c>
      <c r="D1871" s="159"/>
      <c r="E1871" s="160">
        <v>15.15</v>
      </c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242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6" t="s">
        <v>428</v>
      </c>
      <c r="D1872" s="159"/>
      <c r="E1872" s="160"/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242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ht="22.5" outlineLevel="1" x14ac:dyDescent="0.2">
      <c r="A1873" s="154"/>
      <c r="B1873" s="155"/>
      <c r="C1873" s="186" t="s">
        <v>2764</v>
      </c>
      <c r="D1873" s="159"/>
      <c r="E1873" s="160">
        <v>100</v>
      </c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242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70">
        <v>308</v>
      </c>
      <c r="B1874" s="171" t="s">
        <v>1625</v>
      </c>
      <c r="C1874" s="185" t="s">
        <v>1626</v>
      </c>
      <c r="D1874" s="172" t="s">
        <v>247</v>
      </c>
      <c r="E1874" s="173">
        <v>279.10000000000002</v>
      </c>
      <c r="F1874" s="174"/>
      <c r="G1874" s="175">
        <f>ROUND(E1874*F1874,2)</f>
        <v>0</v>
      </c>
      <c r="H1874" s="158"/>
      <c r="I1874" s="157">
        <f>ROUND(E1874*H1874,2)</f>
        <v>0</v>
      </c>
      <c r="J1874" s="158"/>
      <c r="K1874" s="157">
        <f>ROUND(E1874*J1874,2)</f>
        <v>0</v>
      </c>
      <c r="L1874" s="157">
        <v>21</v>
      </c>
      <c r="M1874" s="157">
        <f>G1874*(1+L1874/100)</f>
        <v>0</v>
      </c>
      <c r="N1874" s="157">
        <v>7.2999999999999996E-4</v>
      </c>
      <c r="O1874" s="157">
        <f>ROUND(E1874*N1874,2)</f>
        <v>0.2</v>
      </c>
      <c r="P1874" s="157">
        <v>0</v>
      </c>
      <c r="Q1874" s="157">
        <f>ROUND(E1874*P1874,2)</f>
        <v>0</v>
      </c>
      <c r="R1874" s="157"/>
      <c r="S1874" s="157" t="s">
        <v>1627</v>
      </c>
      <c r="T1874" s="157" t="s">
        <v>1627</v>
      </c>
      <c r="U1874" s="157">
        <v>0.1</v>
      </c>
      <c r="V1874" s="157">
        <f>ROUND(E1874*U1874,2)</f>
        <v>27.91</v>
      </c>
      <c r="W1874" s="157"/>
      <c r="X1874" s="157" t="s">
        <v>239</v>
      </c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1038</v>
      </c>
      <c r="AH1874" s="147"/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6" t="s">
        <v>1906</v>
      </c>
      <c r="D1875" s="159"/>
      <c r="E1875" s="160"/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242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6" t="s">
        <v>1969</v>
      </c>
      <c r="D1876" s="159"/>
      <c r="E1876" s="160">
        <v>33.700000000000003</v>
      </c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242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6" t="s">
        <v>1970</v>
      </c>
      <c r="D1877" s="159"/>
      <c r="E1877" s="160">
        <v>15.3</v>
      </c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242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6" t="s">
        <v>1979</v>
      </c>
      <c r="D1878" s="159"/>
      <c r="E1878" s="160">
        <v>10.5</v>
      </c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242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6" t="s">
        <v>1980</v>
      </c>
      <c r="D1879" s="159"/>
      <c r="E1879" s="160">
        <v>4.8</v>
      </c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242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6" t="s">
        <v>1971</v>
      </c>
      <c r="D1880" s="159"/>
      <c r="E1880" s="160">
        <v>7.1</v>
      </c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242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6" t="s">
        <v>1972</v>
      </c>
      <c r="D1881" s="159"/>
      <c r="E1881" s="160">
        <v>7.4</v>
      </c>
      <c r="F1881" s="157"/>
      <c r="G1881" s="157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242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6" t="s">
        <v>1973</v>
      </c>
      <c r="D1882" s="159"/>
      <c r="E1882" s="160">
        <v>21.3</v>
      </c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242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6" t="s">
        <v>1974</v>
      </c>
      <c r="D1883" s="159"/>
      <c r="E1883" s="160">
        <v>63.8</v>
      </c>
      <c r="F1883" s="157"/>
      <c r="G1883" s="157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242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6" t="s">
        <v>1975</v>
      </c>
      <c r="D1884" s="159"/>
      <c r="E1884" s="160">
        <v>64.400000000000006</v>
      </c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242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6" t="s">
        <v>1981</v>
      </c>
      <c r="D1885" s="159"/>
      <c r="E1885" s="160">
        <v>39</v>
      </c>
      <c r="F1885" s="157"/>
      <c r="G1885" s="157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242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6" t="s">
        <v>1976</v>
      </c>
      <c r="D1886" s="159"/>
      <c r="E1886" s="160">
        <v>11.8</v>
      </c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242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ht="25.5" x14ac:dyDescent="0.2">
      <c r="A1887" s="164" t="s">
        <v>232</v>
      </c>
      <c r="B1887" s="165" t="s">
        <v>199</v>
      </c>
      <c r="C1887" s="184" t="s">
        <v>200</v>
      </c>
      <c r="D1887" s="166"/>
      <c r="E1887" s="167"/>
      <c r="F1887" s="168"/>
      <c r="G1887" s="169">
        <f>SUMIF(AG1888:AG1888,"&lt;&gt;NOR",G1888:G1888)</f>
        <v>0</v>
      </c>
      <c r="H1887" s="163"/>
      <c r="I1887" s="163">
        <f>SUM(I1888:I1888)</f>
        <v>0</v>
      </c>
      <c r="J1887" s="163"/>
      <c r="K1887" s="163">
        <f>SUM(K1888:K1888)</f>
        <v>0</v>
      </c>
      <c r="L1887" s="163"/>
      <c r="M1887" s="163">
        <f>SUM(M1888:M1888)</f>
        <v>0</v>
      </c>
      <c r="N1887" s="163"/>
      <c r="O1887" s="163">
        <f>SUM(O1888:O1888)</f>
        <v>1.57</v>
      </c>
      <c r="P1887" s="163"/>
      <c r="Q1887" s="163">
        <f>SUM(Q1888:Q1888)</f>
        <v>0</v>
      </c>
      <c r="R1887" s="163"/>
      <c r="S1887" s="163"/>
      <c r="T1887" s="163"/>
      <c r="U1887" s="163"/>
      <c r="V1887" s="163">
        <f>SUM(V1888:V1888)</f>
        <v>213</v>
      </c>
      <c r="W1887" s="163"/>
      <c r="X1887" s="163"/>
      <c r="AG1887" t="s">
        <v>233</v>
      </c>
    </row>
    <row r="1888" spans="1:60" ht="22.5" outlineLevel="1" x14ac:dyDescent="0.2">
      <c r="A1888" s="176">
        <v>309</v>
      </c>
      <c r="B1888" s="177" t="s">
        <v>2765</v>
      </c>
      <c r="C1888" s="187" t="s">
        <v>2766</v>
      </c>
      <c r="D1888" s="178" t="s">
        <v>301</v>
      </c>
      <c r="E1888" s="179">
        <v>1</v>
      </c>
      <c r="F1888" s="180"/>
      <c r="G1888" s="181">
        <f>ROUND(E1888*F1888,2)</f>
        <v>0</v>
      </c>
      <c r="H1888" s="158"/>
      <c r="I1888" s="157">
        <f>ROUND(E1888*H1888,2)</f>
        <v>0</v>
      </c>
      <c r="J1888" s="158"/>
      <c r="K1888" s="157">
        <f>ROUND(E1888*J1888,2)</f>
        <v>0</v>
      </c>
      <c r="L1888" s="157">
        <v>21</v>
      </c>
      <c r="M1888" s="157">
        <f>G1888*(1+L1888/100)</f>
        <v>0</v>
      </c>
      <c r="N1888" s="157">
        <v>1.57</v>
      </c>
      <c r="O1888" s="157">
        <f>ROUND(E1888*N1888,2)</f>
        <v>1.57</v>
      </c>
      <c r="P1888" s="157">
        <v>0</v>
      </c>
      <c r="Q1888" s="157">
        <f>ROUND(E1888*P1888,2)</f>
        <v>0</v>
      </c>
      <c r="R1888" s="157"/>
      <c r="S1888" s="157" t="s">
        <v>237</v>
      </c>
      <c r="T1888" s="157" t="s">
        <v>261</v>
      </c>
      <c r="U1888" s="157">
        <v>213</v>
      </c>
      <c r="V1888" s="157">
        <f>ROUND(E1888*U1888,2)</f>
        <v>213</v>
      </c>
      <c r="W1888" s="157"/>
      <c r="X1888" s="157" t="s">
        <v>999</v>
      </c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1000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x14ac:dyDescent="0.2">
      <c r="A1889" s="164" t="s">
        <v>232</v>
      </c>
      <c r="B1889" s="165" t="s">
        <v>203</v>
      </c>
      <c r="C1889" s="184" t="s">
        <v>152</v>
      </c>
      <c r="D1889" s="166"/>
      <c r="E1889" s="167"/>
      <c r="F1889" s="168"/>
      <c r="G1889" s="169">
        <f>SUMIF(AG1890:AG1898,"&lt;&gt;NOR",G1890:G1898)</f>
        <v>0</v>
      </c>
      <c r="H1889" s="163"/>
      <c r="I1889" s="163">
        <f>SUM(I1890:I1898)</f>
        <v>0</v>
      </c>
      <c r="J1889" s="163"/>
      <c r="K1889" s="163">
        <f>SUM(K1890:K1898)</f>
        <v>0</v>
      </c>
      <c r="L1889" s="163"/>
      <c r="M1889" s="163">
        <f>SUM(M1890:M1898)</f>
        <v>0</v>
      </c>
      <c r="N1889" s="163"/>
      <c r="O1889" s="163">
        <f>SUM(O1890:O1898)</f>
        <v>0</v>
      </c>
      <c r="P1889" s="163"/>
      <c r="Q1889" s="163">
        <f>SUM(Q1890:Q1898)</f>
        <v>0</v>
      </c>
      <c r="R1889" s="163"/>
      <c r="S1889" s="163"/>
      <c r="T1889" s="163"/>
      <c r="U1889" s="163"/>
      <c r="V1889" s="163">
        <f>SUM(V1890:V1898)</f>
        <v>2361.8500000000004</v>
      </c>
      <c r="W1889" s="163"/>
      <c r="X1889" s="163"/>
      <c r="AG1889" t="s">
        <v>233</v>
      </c>
    </row>
    <row r="1890" spans="1:60" ht="22.5" outlineLevel="1" x14ac:dyDescent="0.2">
      <c r="A1890" s="176">
        <v>310</v>
      </c>
      <c r="B1890" s="177" t="s">
        <v>1671</v>
      </c>
      <c r="C1890" s="187" t="s">
        <v>1672</v>
      </c>
      <c r="D1890" s="178" t="s">
        <v>274</v>
      </c>
      <c r="E1890" s="179">
        <v>20</v>
      </c>
      <c r="F1890" s="180"/>
      <c r="G1890" s="181">
        <f t="shared" ref="G1890:G1898" si="42">ROUND(E1890*F1890,2)</f>
        <v>0</v>
      </c>
      <c r="H1890" s="158"/>
      <c r="I1890" s="157">
        <f t="shared" ref="I1890:I1898" si="43">ROUND(E1890*H1890,2)</f>
        <v>0</v>
      </c>
      <c r="J1890" s="158"/>
      <c r="K1890" s="157">
        <f t="shared" ref="K1890:K1898" si="44">ROUND(E1890*J1890,2)</f>
        <v>0</v>
      </c>
      <c r="L1890" s="157">
        <v>21</v>
      </c>
      <c r="M1890" s="157">
        <f t="shared" ref="M1890:M1898" si="45">G1890*(1+L1890/100)</f>
        <v>0</v>
      </c>
      <c r="N1890" s="157">
        <v>0</v>
      </c>
      <c r="O1890" s="157">
        <f t="shared" ref="O1890:O1898" si="46">ROUND(E1890*N1890,2)</f>
        <v>0</v>
      </c>
      <c r="P1890" s="157">
        <v>0</v>
      </c>
      <c r="Q1890" s="157">
        <f t="shared" ref="Q1890:Q1898" si="47">ROUND(E1890*P1890,2)</f>
        <v>0</v>
      </c>
      <c r="R1890" s="157"/>
      <c r="S1890" s="157" t="s">
        <v>237</v>
      </c>
      <c r="T1890" s="157" t="s">
        <v>238</v>
      </c>
      <c r="U1890" s="157">
        <v>0</v>
      </c>
      <c r="V1890" s="157">
        <f t="shared" ref="V1890:V1898" si="48">ROUND(E1890*U1890,2)</f>
        <v>0</v>
      </c>
      <c r="W1890" s="157"/>
      <c r="X1890" s="157" t="s">
        <v>239</v>
      </c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240</v>
      </c>
      <c r="AH1890" s="147"/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76">
        <v>311</v>
      </c>
      <c r="B1891" s="177" t="s">
        <v>1673</v>
      </c>
      <c r="C1891" s="187" t="s">
        <v>1674</v>
      </c>
      <c r="D1891" s="178" t="s">
        <v>274</v>
      </c>
      <c r="E1891" s="179">
        <v>300.06254000000001</v>
      </c>
      <c r="F1891" s="180"/>
      <c r="G1891" s="181">
        <f t="shared" si="42"/>
        <v>0</v>
      </c>
      <c r="H1891" s="158"/>
      <c r="I1891" s="157">
        <f t="shared" si="43"/>
        <v>0</v>
      </c>
      <c r="J1891" s="158"/>
      <c r="K1891" s="157">
        <f t="shared" si="44"/>
        <v>0</v>
      </c>
      <c r="L1891" s="157">
        <v>21</v>
      </c>
      <c r="M1891" s="157">
        <f t="shared" si="45"/>
        <v>0</v>
      </c>
      <c r="N1891" s="157">
        <v>0</v>
      </c>
      <c r="O1891" s="157">
        <f t="shared" si="46"/>
        <v>0</v>
      </c>
      <c r="P1891" s="157">
        <v>0</v>
      </c>
      <c r="Q1891" s="157">
        <f t="shared" si="47"/>
        <v>0</v>
      </c>
      <c r="R1891" s="157"/>
      <c r="S1891" s="157" t="s">
        <v>237</v>
      </c>
      <c r="T1891" s="157" t="s">
        <v>238</v>
      </c>
      <c r="U1891" s="157">
        <v>0.27700000000000002</v>
      </c>
      <c r="V1891" s="157">
        <f t="shared" si="48"/>
        <v>83.12</v>
      </c>
      <c r="W1891" s="157"/>
      <c r="X1891" s="157" t="s">
        <v>1675</v>
      </c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1676</v>
      </c>
      <c r="AH1891" s="147"/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76">
        <v>312</v>
      </c>
      <c r="B1892" s="177" t="s">
        <v>1677</v>
      </c>
      <c r="C1892" s="187" t="s">
        <v>1678</v>
      </c>
      <c r="D1892" s="178" t="s">
        <v>274</v>
      </c>
      <c r="E1892" s="179">
        <v>30.006250000000001</v>
      </c>
      <c r="F1892" s="180"/>
      <c r="G1892" s="181">
        <f t="shared" si="42"/>
        <v>0</v>
      </c>
      <c r="H1892" s="158"/>
      <c r="I1892" s="157">
        <f t="shared" si="43"/>
        <v>0</v>
      </c>
      <c r="J1892" s="158"/>
      <c r="K1892" s="157">
        <f t="shared" si="44"/>
        <v>0</v>
      </c>
      <c r="L1892" s="157">
        <v>21</v>
      </c>
      <c r="M1892" s="157">
        <f t="shared" si="45"/>
        <v>0</v>
      </c>
      <c r="N1892" s="157">
        <v>0</v>
      </c>
      <c r="O1892" s="157">
        <f t="shared" si="46"/>
        <v>0</v>
      </c>
      <c r="P1892" s="157">
        <v>0</v>
      </c>
      <c r="Q1892" s="157">
        <f t="shared" si="47"/>
        <v>0</v>
      </c>
      <c r="R1892" s="157"/>
      <c r="S1892" s="157" t="s">
        <v>237</v>
      </c>
      <c r="T1892" s="157" t="s">
        <v>238</v>
      </c>
      <c r="U1892" s="157">
        <v>3.7320000000000002</v>
      </c>
      <c r="V1892" s="157">
        <f t="shared" si="48"/>
        <v>111.98</v>
      </c>
      <c r="W1892" s="157"/>
      <c r="X1892" s="157" t="s">
        <v>1675</v>
      </c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1676</v>
      </c>
      <c r="AH1892" s="147"/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76">
        <v>313</v>
      </c>
      <c r="B1893" s="177" t="s">
        <v>1679</v>
      </c>
      <c r="C1893" s="187" t="s">
        <v>1680</v>
      </c>
      <c r="D1893" s="178" t="s">
        <v>274</v>
      </c>
      <c r="E1893" s="179">
        <v>300.06254000000001</v>
      </c>
      <c r="F1893" s="180"/>
      <c r="G1893" s="181">
        <f t="shared" si="42"/>
        <v>0</v>
      </c>
      <c r="H1893" s="158"/>
      <c r="I1893" s="157">
        <f t="shared" si="43"/>
        <v>0</v>
      </c>
      <c r="J1893" s="158"/>
      <c r="K1893" s="157">
        <f t="shared" si="44"/>
        <v>0</v>
      </c>
      <c r="L1893" s="157">
        <v>21</v>
      </c>
      <c r="M1893" s="157">
        <f t="shared" si="45"/>
        <v>0</v>
      </c>
      <c r="N1893" s="157">
        <v>0</v>
      </c>
      <c r="O1893" s="157">
        <f t="shared" si="46"/>
        <v>0</v>
      </c>
      <c r="P1893" s="157">
        <v>0</v>
      </c>
      <c r="Q1893" s="157">
        <f t="shared" si="47"/>
        <v>0</v>
      </c>
      <c r="R1893" s="157"/>
      <c r="S1893" s="157" t="s">
        <v>237</v>
      </c>
      <c r="T1893" s="157" t="s">
        <v>238</v>
      </c>
      <c r="U1893" s="157">
        <v>0.65300000000000002</v>
      </c>
      <c r="V1893" s="157">
        <f t="shared" si="48"/>
        <v>195.94</v>
      </c>
      <c r="W1893" s="157"/>
      <c r="X1893" s="157" t="s">
        <v>1675</v>
      </c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1676</v>
      </c>
      <c r="AH1893" s="147"/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76">
        <v>314</v>
      </c>
      <c r="B1894" s="177" t="s">
        <v>1681</v>
      </c>
      <c r="C1894" s="187" t="s">
        <v>1682</v>
      </c>
      <c r="D1894" s="178" t="s">
        <v>274</v>
      </c>
      <c r="E1894" s="179">
        <v>300.06254000000001</v>
      </c>
      <c r="F1894" s="180"/>
      <c r="G1894" s="181">
        <f t="shared" si="42"/>
        <v>0</v>
      </c>
      <c r="H1894" s="158"/>
      <c r="I1894" s="157">
        <f t="shared" si="43"/>
        <v>0</v>
      </c>
      <c r="J1894" s="158"/>
      <c r="K1894" s="157">
        <f t="shared" si="44"/>
        <v>0</v>
      </c>
      <c r="L1894" s="157">
        <v>21</v>
      </c>
      <c r="M1894" s="157">
        <f t="shared" si="45"/>
        <v>0</v>
      </c>
      <c r="N1894" s="157">
        <v>0</v>
      </c>
      <c r="O1894" s="157">
        <f t="shared" si="46"/>
        <v>0</v>
      </c>
      <c r="P1894" s="157">
        <v>0</v>
      </c>
      <c r="Q1894" s="157">
        <f t="shared" si="47"/>
        <v>0</v>
      </c>
      <c r="R1894" s="157"/>
      <c r="S1894" s="157" t="s">
        <v>237</v>
      </c>
      <c r="T1894" s="157" t="s">
        <v>238</v>
      </c>
      <c r="U1894" s="157">
        <v>1.96</v>
      </c>
      <c r="V1894" s="157">
        <f t="shared" si="48"/>
        <v>588.12</v>
      </c>
      <c r="W1894" s="157"/>
      <c r="X1894" s="157" t="s">
        <v>1675</v>
      </c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1676</v>
      </c>
      <c r="AH1894" s="147"/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76">
        <v>315</v>
      </c>
      <c r="B1895" s="177" t="s">
        <v>1683</v>
      </c>
      <c r="C1895" s="187" t="s">
        <v>1684</v>
      </c>
      <c r="D1895" s="178" t="s">
        <v>274</v>
      </c>
      <c r="E1895" s="179">
        <v>3000.62538</v>
      </c>
      <c r="F1895" s="180"/>
      <c r="G1895" s="181">
        <f t="shared" si="42"/>
        <v>0</v>
      </c>
      <c r="H1895" s="158"/>
      <c r="I1895" s="157">
        <f t="shared" si="43"/>
        <v>0</v>
      </c>
      <c r="J1895" s="158"/>
      <c r="K1895" s="157">
        <f t="shared" si="44"/>
        <v>0</v>
      </c>
      <c r="L1895" s="157">
        <v>21</v>
      </c>
      <c r="M1895" s="157">
        <f t="shared" si="45"/>
        <v>0</v>
      </c>
      <c r="N1895" s="157">
        <v>0</v>
      </c>
      <c r="O1895" s="157">
        <f t="shared" si="46"/>
        <v>0</v>
      </c>
      <c r="P1895" s="157">
        <v>0</v>
      </c>
      <c r="Q1895" s="157">
        <f t="shared" si="47"/>
        <v>0</v>
      </c>
      <c r="R1895" s="157"/>
      <c r="S1895" s="157" t="s">
        <v>237</v>
      </c>
      <c r="T1895" s="157" t="s">
        <v>238</v>
      </c>
      <c r="U1895" s="157">
        <v>0</v>
      </c>
      <c r="V1895" s="157">
        <f t="shared" si="48"/>
        <v>0</v>
      </c>
      <c r="W1895" s="157"/>
      <c r="X1895" s="157" t="s">
        <v>1675</v>
      </c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1676</v>
      </c>
      <c r="AH1895" s="147"/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76">
        <v>316</v>
      </c>
      <c r="B1896" s="177" t="s">
        <v>1685</v>
      </c>
      <c r="C1896" s="187" t="s">
        <v>1686</v>
      </c>
      <c r="D1896" s="178" t="s">
        <v>274</v>
      </c>
      <c r="E1896" s="179">
        <v>300.06254000000001</v>
      </c>
      <c r="F1896" s="180"/>
      <c r="G1896" s="181">
        <f t="shared" si="42"/>
        <v>0</v>
      </c>
      <c r="H1896" s="158"/>
      <c r="I1896" s="157">
        <f t="shared" si="43"/>
        <v>0</v>
      </c>
      <c r="J1896" s="158"/>
      <c r="K1896" s="157">
        <f t="shared" si="44"/>
        <v>0</v>
      </c>
      <c r="L1896" s="157">
        <v>21</v>
      </c>
      <c r="M1896" s="157">
        <f t="shared" si="45"/>
        <v>0</v>
      </c>
      <c r="N1896" s="157">
        <v>0</v>
      </c>
      <c r="O1896" s="157">
        <f t="shared" si="46"/>
        <v>0</v>
      </c>
      <c r="P1896" s="157">
        <v>0</v>
      </c>
      <c r="Q1896" s="157">
        <f t="shared" si="47"/>
        <v>0</v>
      </c>
      <c r="R1896" s="157"/>
      <c r="S1896" s="157" t="s">
        <v>237</v>
      </c>
      <c r="T1896" s="157" t="s">
        <v>238</v>
      </c>
      <c r="U1896" s="157">
        <v>3.7679999999999998</v>
      </c>
      <c r="V1896" s="157">
        <f t="shared" si="48"/>
        <v>1130.6400000000001</v>
      </c>
      <c r="W1896" s="157"/>
      <c r="X1896" s="157" t="s">
        <v>1675</v>
      </c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1676</v>
      </c>
      <c r="AH1896" s="147"/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76">
        <v>317</v>
      </c>
      <c r="B1897" s="177" t="s">
        <v>1687</v>
      </c>
      <c r="C1897" s="187" t="s">
        <v>1688</v>
      </c>
      <c r="D1897" s="178" t="s">
        <v>274</v>
      </c>
      <c r="E1897" s="179">
        <v>600.12508000000003</v>
      </c>
      <c r="F1897" s="180"/>
      <c r="G1897" s="181">
        <f t="shared" si="42"/>
        <v>0</v>
      </c>
      <c r="H1897" s="158"/>
      <c r="I1897" s="157">
        <f t="shared" si="43"/>
        <v>0</v>
      </c>
      <c r="J1897" s="158"/>
      <c r="K1897" s="157">
        <f t="shared" si="44"/>
        <v>0</v>
      </c>
      <c r="L1897" s="157">
        <v>21</v>
      </c>
      <c r="M1897" s="157">
        <f t="shared" si="45"/>
        <v>0</v>
      </c>
      <c r="N1897" s="157">
        <v>0</v>
      </c>
      <c r="O1897" s="157">
        <f t="shared" si="46"/>
        <v>0</v>
      </c>
      <c r="P1897" s="157">
        <v>0</v>
      </c>
      <c r="Q1897" s="157">
        <f t="shared" si="47"/>
        <v>0</v>
      </c>
      <c r="R1897" s="157"/>
      <c r="S1897" s="157" t="s">
        <v>237</v>
      </c>
      <c r="T1897" s="157" t="s">
        <v>238</v>
      </c>
      <c r="U1897" s="157">
        <v>0.42</v>
      </c>
      <c r="V1897" s="157">
        <f t="shared" si="48"/>
        <v>252.05</v>
      </c>
      <c r="W1897" s="157"/>
      <c r="X1897" s="157" t="s">
        <v>1675</v>
      </c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1676</v>
      </c>
      <c r="AH1897" s="147"/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70">
        <v>318</v>
      </c>
      <c r="B1898" s="171" t="s">
        <v>1689</v>
      </c>
      <c r="C1898" s="185" t="s">
        <v>1690</v>
      </c>
      <c r="D1898" s="172" t="s">
        <v>274</v>
      </c>
      <c r="E1898" s="173">
        <v>300.06254000000001</v>
      </c>
      <c r="F1898" s="174"/>
      <c r="G1898" s="175">
        <f t="shared" si="42"/>
        <v>0</v>
      </c>
      <c r="H1898" s="158"/>
      <c r="I1898" s="157">
        <f t="shared" si="43"/>
        <v>0</v>
      </c>
      <c r="J1898" s="158"/>
      <c r="K1898" s="157">
        <f t="shared" si="44"/>
        <v>0</v>
      </c>
      <c r="L1898" s="157">
        <v>21</v>
      </c>
      <c r="M1898" s="157">
        <f t="shared" si="45"/>
        <v>0</v>
      </c>
      <c r="N1898" s="157">
        <v>0</v>
      </c>
      <c r="O1898" s="157">
        <f t="shared" si="46"/>
        <v>0</v>
      </c>
      <c r="P1898" s="157">
        <v>0</v>
      </c>
      <c r="Q1898" s="157">
        <f t="shared" si="47"/>
        <v>0</v>
      </c>
      <c r="R1898" s="157"/>
      <c r="S1898" s="157" t="s">
        <v>237</v>
      </c>
      <c r="T1898" s="157" t="s">
        <v>238</v>
      </c>
      <c r="U1898" s="157">
        <v>0</v>
      </c>
      <c r="V1898" s="157">
        <f t="shared" si="48"/>
        <v>0</v>
      </c>
      <c r="W1898" s="157"/>
      <c r="X1898" s="157" t="s">
        <v>1675</v>
      </c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1676</v>
      </c>
      <c r="AH1898" s="147"/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x14ac:dyDescent="0.2">
      <c r="A1899" s="3"/>
      <c r="B1899" s="4"/>
      <c r="C1899" s="191"/>
      <c r="D1899" s="6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AE1899">
        <v>15</v>
      </c>
      <c r="AF1899">
        <v>21</v>
      </c>
      <c r="AG1899" t="s">
        <v>219</v>
      </c>
    </row>
    <row r="1900" spans="1:60" x14ac:dyDescent="0.2">
      <c r="A1900" s="150"/>
      <c r="B1900" s="151" t="s">
        <v>31</v>
      </c>
      <c r="C1900" s="192"/>
      <c r="D1900" s="152"/>
      <c r="E1900" s="153"/>
      <c r="F1900" s="153"/>
      <c r="G1900" s="183">
        <f>G8+G30+G85+G199+G347+G360+G533+G570+G712+G772+G839+G995+G1071+G1073+G1111+G1222+G1355+G1364+G1379+G1408+G1484+G1563+G1640+G1721+G1763+G1766+G1887+G1889</f>
        <v>0</v>
      </c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AE1900">
        <f>SUMIF(L7:L1898,AE1899,G7:G1898)</f>
        <v>0</v>
      </c>
      <c r="AF1900">
        <f>SUMIF(L7:L1898,AF1899,G7:G1898)</f>
        <v>0</v>
      </c>
      <c r="AG1900" t="s">
        <v>1691</v>
      </c>
    </row>
    <row r="1901" spans="1:60" x14ac:dyDescent="0.2">
      <c r="A1901" s="3"/>
      <c r="B1901" s="4"/>
      <c r="C1901" s="191"/>
      <c r="D1901" s="6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</row>
    <row r="1902" spans="1:60" x14ac:dyDescent="0.2">
      <c r="A1902" s="3"/>
      <c r="B1902" s="4"/>
      <c r="C1902" s="191"/>
      <c r="D1902" s="6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</row>
    <row r="1903" spans="1:60" x14ac:dyDescent="0.2">
      <c r="A1903" s="290" t="s">
        <v>1692</v>
      </c>
      <c r="B1903" s="290"/>
      <c r="C1903" s="291"/>
      <c r="D1903" s="6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</row>
    <row r="1904" spans="1:60" x14ac:dyDescent="0.2">
      <c r="A1904" s="269"/>
      <c r="B1904" s="270"/>
      <c r="C1904" s="271"/>
      <c r="D1904" s="270"/>
      <c r="E1904" s="270"/>
      <c r="F1904" s="270"/>
      <c r="G1904" s="272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AG1904" t="s">
        <v>1693</v>
      </c>
    </row>
    <row r="1905" spans="1:33" x14ac:dyDescent="0.2">
      <c r="A1905" s="273"/>
      <c r="B1905" s="274"/>
      <c r="C1905" s="275"/>
      <c r="D1905" s="274"/>
      <c r="E1905" s="274"/>
      <c r="F1905" s="274"/>
      <c r="G1905" s="276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</row>
    <row r="1906" spans="1:33" x14ac:dyDescent="0.2">
      <c r="A1906" s="273"/>
      <c r="B1906" s="274"/>
      <c r="C1906" s="275"/>
      <c r="D1906" s="274"/>
      <c r="E1906" s="274"/>
      <c r="F1906" s="274"/>
      <c r="G1906" s="276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</row>
    <row r="1907" spans="1:33" x14ac:dyDescent="0.2">
      <c r="A1907" s="273"/>
      <c r="B1907" s="274"/>
      <c r="C1907" s="275"/>
      <c r="D1907" s="274"/>
      <c r="E1907" s="274"/>
      <c r="F1907" s="274"/>
      <c r="G1907" s="276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</row>
    <row r="1908" spans="1:33" x14ac:dyDescent="0.2">
      <c r="A1908" s="277"/>
      <c r="B1908" s="278"/>
      <c r="C1908" s="279"/>
      <c r="D1908" s="278"/>
      <c r="E1908" s="278"/>
      <c r="F1908" s="278"/>
      <c r="G1908" s="280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</row>
    <row r="1909" spans="1:33" x14ac:dyDescent="0.2">
      <c r="A1909" s="3"/>
      <c r="B1909" s="4"/>
      <c r="C1909" s="191"/>
      <c r="D1909" s="6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</row>
    <row r="1910" spans="1:33" x14ac:dyDescent="0.2">
      <c r="C1910" s="193"/>
      <c r="D1910" s="10"/>
      <c r="AG1910" t="s">
        <v>1694</v>
      </c>
    </row>
    <row r="1911" spans="1:33" x14ac:dyDescent="0.2">
      <c r="D1911" s="10"/>
    </row>
    <row r="1912" spans="1:33" x14ac:dyDescent="0.2">
      <c r="D1912" s="10"/>
    </row>
    <row r="1913" spans="1:33" x14ac:dyDescent="0.2">
      <c r="D1913" s="10"/>
    </row>
    <row r="1914" spans="1:33" x14ac:dyDescent="0.2">
      <c r="D1914" s="10"/>
    </row>
    <row r="1915" spans="1:33" x14ac:dyDescent="0.2">
      <c r="D1915" s="10"/>
    </row>
    <row r="1916" spans="1:33" x14ac:dyDescent="0.2">
      <c r="D1916" s="10"/>
    </row>
    <row r="1917" spans="1:33" x14ac:dyDescent="0.2">
      <c r="D1917" s="10"/>
    </row>
    <row r="1918" spans="1:33" x14ac:dyDescent="0.2">
      <c r="D1918" s="10"/>
    </row>
    <row r="1919" spans="1:33" x14ac:dyDescent="0.2">
      <c r="D1919" s="10"/>
    </row>
    <row r="1920" spans="1:33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1904:G1908"/>
    <mergeCell ref="C1366:G1366"/>
    <mergeCell ref="C1374:G1374"/>
    <mergeCell ref="A1:G1"/>
    <mergeCell ref="C2:G2"/>
    <mergeCell ref="C3:G3"/>
    <mergeCell ref="C4:G4"/>
    <mergeCell ref="A1903:C190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982F19D5B9C164687FB30321494E4CE" ma:contentTypeVersion="12" ma:contentTypeDescription="Vytvoří nový dokument" ma:contentTypeScope="" ma:versionID="5cfe39cd43695f66057f875a85f5518d">
  <xsd:schema xmlns:xsd="http://www.w3.org/2001/XMLSchema" xmlns:xs="http://www.w3.org/2001/XMLSchema" xmlns:p="http://schemas.microsoft.com/office/2006/metadata/properties" xmlns:ns2="f4fc66d1-0bd6-4002-8ae3-bd3679ea79f2" xmlns:ns3="2ef1be13-b41c-4751-ac75-93e14a74dfac" targetNamespace="http://schemas.microsoft.com/office/2006/metadata/properties" ma:root="true" ma:fieldsID="75fc1d7a0391a01fe897d2d5f10d87aa" ns2:_="" ns3:_="">
    <xsd:import namespace="f4fc66d1-0bd6-4002-8ae3-bd3679ea79f2"/>
    <xsd:import namespace="2ef1be13-b41c-4751-ac75-93e14a74df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fc66d1-0bd6-4002-8ae3-bd3679ea79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f1be13-b41c-4751-ac75-93e14a74dfac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A5E71A8-5C8E-4D4F-89C4-3FFED47B1036}"/>
</file>

<file path=customXml/itemProps2.xml><?xml version="1.0" encoding="utf-8"?>
<ds:datastoreItem xmlns:ds="http://schemas.openxmlformats.org/officeDocument/2006/customXml" ds:itemID="{5F888712-280D-4788-BF98-109150AAA7E4}"/>
</file>

<file path=customXml/itemProps3.xml><?xml version="1.0" encoding="utf-8"?>
<ds:datastoreItem xmlns:ds="http://schemas.openxmlformats.org/officeDocument/2006/customXml" ds:itemID="{795A4EEE-22E2-4F14-949C-18FF875C8AB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SO01 01 Pol</vt:lpstr>
      <vt:lpstr>SO01_SO02 a Pol</vt:lpstr>
      <vt:lpstr>SO01_SO02 b Pol</vt:lpstr>
      <vt:lpstr>SO01_SO02 c1 Pol</vt:lpstr>
      <vt:lpstr>SO01_SO02 c2 Pol</vt:lpstr>
      <vt:lpstr>SO01_SO02 c3 Pol</vt:lpstr>
      <vt:lpstr>SO01_SO02 c4 Pol</vt:lpstr>
      <vt:lpstr>SO01_SO02 d Pol</vt:lpstr>
      <vt:lpstr>SO01_SO02 e Pol</vt:lpstr>
      <vt:lpstr>SO01_SO02 f Pol</vt:lpstr>
      <vt:lpstr>SO01_SO02 g Pol</vt:lpstr>
      <vt:lpstr>SO01_SO02 h Pol</vt:lpstr>
      <vt:lpstr>SO01_SO02 i Pol</vt:lpstr>
      <vt:lpstr>SO01_SO02 j1 Pol</vt:lpstr>
      <vt:lpstr>SO01_SO02 j2 Pol</vt:lpstr>
      <vt:lpstr>SO01_SO02 k Pol</vt:lpstr>
      <vt:lpstr>SO02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01 Pol'!Názvy_tisku</vt:lpstr>
      <vt:lpstr>'SO01_SO02 a Pol'!Názvy_tisku</vt:lpstr>
      <vt:lpstr>'SO01_SO02 b Pol'!Názvy_tisku</vt:lpstr>
      <vt:lpstr>'SO01_SO02 c1 Pol'!Názvy_tisku</vt:lpstr>
      <vt:lpstr>'SO01_SO02 c2 Pol'!Názvy_tisku</vt:lpstr>
      <vt:lpstr>'SO01_SO02 c3 Pol'!Názvy_tisku</vt:lpstr>
      <vt:lpstr>'SO01_SO02 c4 Pol'!Názvy_tisku</vt:lpstr>
      <vt:lpstr>'SO01_SO02 d Pol'!Názvy_tisku</vt:lpstr>
      <vt:lpstr>'SO01_SO02 e Pol'!Názvy_tisku</vt:lpstr>
      <vt:lpstr>'SO01_SO02 f Pol'!Názvy_tisku</vt:lpstr>
      <vt:lpstr>'SO01_SO02 g Pol'!Názvy_tisku</vt:lpstr>
      <vt:lpstr>'SO01_SO02 h Pol'!Názvy_tisku</vt:lpstr>
      <vt:lpstr>'SO01_SO02 i Pol'!Názvy_tisku</vt:lpstr>
      <vt:lpstr>'SO01_SO02 j1 Pol'!Názvy_tisku</vt:lpstr>
      <vt:lpstr>'SO01_SO02 j2 Pol'!Názvy_tisku</vt:lpstr>
      <vt:lpstr>'SO01_SO02 k Pol'!Názvy_tisku</vt:lpstr>
      <vt:lpstr>'SO02 01 Pol'!Názvy_tisku</vt:lpstr>
      <vt:lpstr>oadresa</vt:lpstr>
      <vt:lpstr>Stavba!Objednatel</vt:lpstr>
      <vt:lpstr>Stavba!Objekt</vt:lpstr>
      <vt:lpstr>'SO01 01 Pol'!Oblast_tisku</vt:lpstr>
      <vt:lpstr>'SO01_SO02 a Pol'!Oblast_tisku</vt:lpstr>
      <vt:lpstr>'SO01_SO02 b Pol'!Oblast_tisku</vt:lpstr>
      <vt:lpstr>'SO01_SO02 c1 Pol'!Oblast_tisku</vt:lpstr>
      <vt:lpstr>'SO01_SO02 c2 Pol'!Oblast_tisku</vt:lpstr>
      <vt:lpstr>'SO01_SO02 c3 Pol'!Oblast_tisku</vt:lpstr>
      <vt:lpstr>'SO01_SO02 c4 Pol'!Oblast_tisku</vt:lpstr>
      <vt:lpstr>'SO01_SO02 d Pol'!Oblast_tisku</vt:lpstr>
      <vt:lpstr>'SO01_SO02 e Pol'!Oblast_tisku</vt:lpstr>
      <vt:lpstr>'SO01_SO02 f Pol'!Oblast_tisku</vt:lpstr>
      <vt:lpstr>'SO01_SO02 g Pol'!Oblast_tisku</vt:lpstr>
      <vt:lpstr>'SO01_SO02 h Pol'!Oblast_tisku</vt:lpstr>
      <vt:lpstr>'SO01_SO02 i Pol'!Oblast_tisku</vt:lpstr>
      <vt:lpstr>'SO01_SO02 j1 Pol'!Oblast_tisku</vt:lpstr>
      <vt:lpstr>'SO01_SO02 j2 Pol'!Oblast_tisku</vt:lpstr>
      <vt:lpstr>'SO01_SO02 k Pol'!Oblast_tisku</vt:lpstr>
      <vt:lpstr>'SO02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jaaha</dc:creator>
  <cp:lastModifiedBy>stans</cp:lastModifiedBy>
  <cp:lastPrinted>2019-03-19T12:27:02Z</cp:lastPrinted>
  <dcterms:created xsi:type="dcterms:W3CDTF">2009-04-08T07:15:50Z</dcterms:created>
  <dcterms:modified xsi:type="dcterms:W3CDTF">2021-01-28T13:44:52Z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0x0101003982F19D5B9C164687FB30321494E4CE</vt:lpwstr>
  </property>
</Properties>
</file>