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1.xml" ContentType="application/vnd.openxmlformats-officedocument.spreadsheetml.externalLink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xl/comments8.xml" ContentType="application/vnd.openxmlformats-officedocument.spreadsheetml.comments+xml"/>
  <Override PartName="/xl/comments12.xml" ContentType="application/vnd.openxmlformats-officedocument.spreadsheetml.comments+xml"/>
  <Override PartName="/xl/comments10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1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9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GARANT projekt disk\GP DISK\Zakázky\Zakázky_2019\SAKO DSP + DPS\04_Výběrové řízení\Dotazy\28.1.2021\"/>
    </mc:Choice>
  </mc:AlternateContent>
  <xr:revisionPtr revIDLastSave="0" documentId="13_ncr:1_{E9235883-101B-4336-93A9-691CF8337559}" xr6:coauthVersionLast="45" xr6:coauthVersionMax="46" xr10:uidLastSave="{00000000-0000-0000-0000-000000000000}"/>
  <bookViews>
    <workbookView xWindow="3855" yWindow="3855" windowWidth="21600" windowHeight="11385" firstSheet="1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01 01 Pol" sheetId="12" r:id="rId4"/>
    <sheet name="SO01_SO02 a Pol" sheetId="15" r:id="rId5"/>
    <sheet name="SO01_SO02 b Pol" sheetId="16" r:id="rId6"/>
    <sheet name="SO01_SO02 c1 Pol" sheetId="17" r:id="rId7"/>
    <sheet name="SO01_SO02 c2 Pol" sheetId="18" r:id="rId8"/>
    <sheet name="SO01_SO02 c3 Pol" sheetId="19" r:id="rId9"/>
    <sheet name="SO01_SO02 c4 Pol" sheetId="20" r:id="rId10"/>
    <sheet name="SO01_SO02 d Pol" sheetId="21" r:id="rId11"/>
    <sheet name="SO01_SO02 e Pol" sheetId="22" r:id="rId12"/>
    <sheet name="SO01_SO02 f Pol" sheetId="23" r:id="rId13"/>
    <sheet name="SO01_SO02 g Pol" sheetId="24" r:id="rId14"/>
    <sheet name="SO01_SO02 h Pol" sheetId="25" r:id="rId15"/>
    <sheet name="SO01_SO02 i Pol" sheetId="26" r:id="rId16"/>
    <sheet name="SO01_SO02 j1 Pol" sheetId="27" r:id="rId17"/>
    <sheet name="SO01_SO02 j2 Pol" sheetId="28" r:id="rId18"/>
    <sheet name="SO01_SO02 k Pol" sheetId="29" r:id="rId19"/>
    <sheet name="SO02 01 Pol" sheetId="30" r:id="rId20"/>
  </sheets>
  <externalReferences>
    <externalReference r:id="rId21"/>
  </externalReferences>
  <definedNames>
    <definedName name="CelkemDPHVypocet" localSheetId="1">Stavba!$H$60</definedName>
    <definedName name="CenaCelkem">Stavba!$G$29</definedName>
    <definedName name="CenaCelkemBezDPH">Stavba!$G$28</definedName>
    <definedName name="CenaCelkemVypocet" localSheetId="1">Stavba!$I$60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'SO01 01 Pol'!$1:$7</definedName>
    <definedName name="_xlnm.Print_Titles" localSheetId="4">'SO01_SO02 a Pol'!$1:$7</definedName>
    <definedName name="_xlnm.Print_Titles" localSheetId="5">'SO01_SO02 b Pol'!$1:$7</definedName>
    <definedName name="_xlnm.Print_Titles" localSheetId="6">'SO01_SO02 c1 Pol'!$1:$7</definedName>
    <definedName name="_xlnm.Print_Titles" localSheetId="7">'SO01_SO02 c2 Pol'!$1:$7</definedName>
    <definedName name="_xlnm.Print_Titles" localSheetId="8">'SO01_SO02 c3 Pol'!$1:$7</definedName>
    <definedName name="_xlnm.Print_Titles" localSheetId="9">'SO01_SO02 c4 Pol'!$1:$7</definedName>
    <definedName name="_xlnm.Print_Titles" localSheetId="10">'SO01_SO02 d Pol'!$1:$7</definedName>
    <definedName name="_xlnm.Print_Titles" localSheetId="11">'SO01_SO02 e Pol'!$1:$7</definedName>
    <definedName name="_xlnm.Print_Titles" localSheetId="12">'SO01_SO02 f Pol'!$1:$7</definedName>
    <definedName name="_xlnm.Print_Titles" localSheetId="13">'SO01_SO02 g Pol'!$1:$7</definedName>
    <definedName name="_xlnm.Print_Titles" localSheetId="14">'SO01_SO02 h Pol'!$1:$7</definedName>
    <definedName name="_xlnm.Print_Titles" localSheetId="15">'SO01_SO02 i Pol'!$1:$7</definedName>
    <definedName name="_xlnm.Print_Titles" localSheetId="16">'SO01_SO02 j1 Pol'!$1:$7</definedName>
    <definedName name="_xlnm.Print_Titles" localSheetId="17">'SO01_SO02 j2 Pol'!$1:$7</definedName>
    <definedName name="_xlnm.Print_Titles" localSheetId="18">'SO01_SO02 k Pol'!$1:$7</definedName>
    <definedName name="_xlnm.Print_Titles" localSheetId="19">'SO02 01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'SO01 01 Pol'!$A$1:$X$1966</definedName>
    <definedName name="_xlnm.Print_Area" localSheetId="4">'SO01_SO02 a Pol'!$A$1:$X$56</definedName>
    <definedName name="_xlnm.Print_Area" localSheetId="5">'SO01_SO02 b Pol'!$A$1:$X$30</definedName>
    <definedName name="_xlnm.Print_Area" localSheetId="6">'SO01_SO02 c1 Pol'!$A$1:$X$38</definedName>
    <definedName name="_xlnm.Print_Area" localSheetId="7">'SO01_SO02 c2 Pol'!$A$1:$X$21</definedName>
    <definedName name="_xlnm.Print_Area" localSheetId="8">'SO01_SO02 c3 Pol'!$A$1:$X$21</definedName>
    <definedName name="_xlnm.Print_Area" localSheetId="9">'SO01_SO02 c4 Pol'!$A$1:$X$21</definedName>
    <definedName name="_xlnm.Print_Area" localSheetId="10">'SO01_SO02 d Pol'!$A$1:$X$21</definedName>
    <definedName name="_xlnm.Print_Area" localSheetId="11">'SO01_SO02 e Pol'!$A$1:$X$21</definedName>
    <definedName name="_xlnm.Print_Area" localSheetId="12">'SO01_SO02 f Pol'!$A$1:$X$21</definedName>
    <definedName name="_xlnm.Print_Area" localSheetId="13">'SO01_SO02 g Pol'!$A$1:$X$21</definedName>
    <definedName name="_xlnm.Print_Area" localSheetId="14">'SO01_SO02 h Pol'!$A$1:$X$21</definedName>
    <definedName name="_xlnm.Print_Area" localSheetId="15">'SO01_SO02 i Pol'!$A$1:$X$21</definedName>
    <definedName name="_xlnm.Print_Area" localSheetId="16">'SO01_SO02 j1 Pol'!$A$1:$X$21</definedName>
    <definedName name="_xlnm.Print_Area" localSheetId="17">'SO01_SO02 j2 Pol'!$A$1:$X$21</definedName>
    <definedName name="_xlnm.Print_Area" localSheetId="18">'SO01_SO02 k Pol'!$A$1:$X$21</definedName>
    <definedName name="_xlnm.Print_Area" localSheetId="19">'SO02 01 Pol'!$A$1:$X$1910</definedName>
    <definedName name="_xlnm.Print_Area" localSheetId="1">Stavba!$A$1:$J$116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Stavba!$F$60</definedName>
    <definedName name="ZakladDPHZakl">Stavba!$G$25</definedName>
    <definedName name="ZakladDPHZaklVypocet" localSheetId="1">Stavba!$G$60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115" i="1" l="1"/>
  <c r="I110" i="1"/>
  <c r="G9" i="23" l="1"/>
  <c r="G9" i="30"/>
  <c r="M9" i="30" s="1"/>
  <c r="I9" i="30"/>
  <c r="K9" i="30"/>
  <c r="O9" i="30"/>
  <c r="Q9" i="30"/>
  <c r="V9" i="30"/>
  <c r="G11" i="30"/>
  <c r="I11" i="30"/>
  <c r="K11" i="30"/>
  <c r="M11" i="30"/>
  <c r="O11" i="30"/>
  <c r="Q11" i="30"/>
  <c r="V11" i="30"/>
  <c r="G16" i="30"/>
  <c r="I16" i="30"/>
  <c r="K16" i="30"/>
  <c r="O16" i="30"/>
  <c r="Q16" i="30"/>
  <c r="V16" i="30"/>
  <c r="G18" i="30"/>
  <c r="M18" i="30" s="1"/>
  <c r="I18" i="30"/>
  <c r="K18" i="30"/>
  <c r="O18" i="30"/>
  <c r="Q18" i="30"/>
  <c r="V18" i="30"/>
  <c r="G19" i="30"/>
  <c r="M19" i="30" s="1"/>
  <c r="I19" i="30"/>
  <c r="K19" i="30"/>
  <c r="O19" i="30"/>
  <c r="Q19" i="30"/>
  <c r="V19" i="30"/>
  <c r="G21" i="30"/>
  <c r="M21" i="30" s="1"/>
  <c r="I21" i="30"/>
  <c r="K21" i="30"/>
  <c r="O21" i="30"/>
  <c r="Q21" i="30"/>
  <c r="V21" i="30"/>
  <c r="G22" i="30"/>
  <c r="M22" i="30" s="1"/>
  <c r="I22" i="30"/>
  <c r="K22" i="30"/>
  <c r="O22" i="30"/>
  <c r="Q22" i="30"/>
  <c r="V22" i="30"/>
  <c r="G23" i="30"/>
  <c r="M23" i="30" s="1"/>
  <c r="I23" i="30"/>
  <c r="K23" i="30"/>
  <c r="O23" i="30"/>
  <c r="Q23" i="30"/>
  <c r="V23" i="30"/>
  <c r="G29" i="30"/>
  <c r="I29" i="30"/>
  <c r="K29" i="30"/>
  <c r="M29" i="30"/>
  <c r="O29" i="30"/>
  <c r="Q29" i="30"/>
  <c r="V29" i="30"/>
  <c r="G31" i="30"/>
  <c r="I31" i="30"/>
  <c r="K31" i="30"/>
  <c r="O31" i="30"/>
  <c r="Q31" i="30"/>
  <c r="V31" i="30"/>
  <c r="G34" i="30"/>
  <c r="M34" i="30" s="1"/>
  <c r="I34" i="30"/>
  <c r="K34" i="30"/>
  <c r="O34" i="30"/>
  <c r="Q34" i="30"/>
  <c r="V34" i="30"/>
  <c r="G36" i="30"/>
  <c r="I36" i="30"/>
  <c r="K36" i="30"/>
  <c r="M36" i="30"/>
  <c r="O36" i="30"/>
  <c r="Q36" i="30"/>
  <c r="V36" i="30"/>
  <c r="G39" i="30"/>
  <c r="M39" i="30" s="1"/>
  <c r="I39" i="30"/>
  <c r="K39" i="30"/>
  <c r="O39" i="30"/>
  <c r="Q39" i="30"/>
  <c r="V39" i="30"/>
  <c r="G42" i="30"/>
  <c r="M42" i="30" s="1"/>
  <c r="I42" i="30"/>
  <c r="K42" i="30"/>
  <c r="O42" i="30"/>
  <c r="Q42" i="30"/>
  <c r="V42" i="30"/>
  <c r="G48" i="30"/>
  <c r="M48" i="30" s="1"/>
  <c r="I48" i="30"/>
  <c r="K48" i="30"/>
  <c r="O48" i="30"/>
  <c r="Q48" i="30"/>
  <c r="V48" i="30"/>
  <c r="G50" i="30"/>
  <c r="I50" i="30"/>
  <c r="K50" i="30"/>
  <c r="M50" i="30"/>
  <c r="O50" i="30"/>
  <c r="Q50" i="30"/>
  <c r="V50" i="30"/>
  <c r="G53" i="30"/>
  <c r="I53" i="30"/>
  <c r="K53" i="30"/>
  <c r="M53" i="30"/>
  <c r="O53" i="30"/>
  <c r="Q53" i="30"/>
  <c r="V53" i="30"/>
  <c r="G59" i="30"/>
  <c r="M59" i="30" s="1"/>
  <c r="I59" i="30"/>
  <c r="K59" i="30"/>
  <c r="O59" i="30"/>
  <c r="Q59" i="30"/>
  <c r="V59" i="30"/>
  <c r="G65" i="30"/>
  <c r="M65" i="30" s="1"/>
  <c r="I65" i="30"/>
  <c r="K65" i="30"/>
  <c r="O65" i="30"/>
  <c r="Q65" i="30"/>
  <c r="V65" i="30"/>
  <c r="G67" i="30"/>
  <c r="I67" i="30"/>
  <c r="K67" i="30"/>
  <c r="M67" i="30"/>
  <c r="O67" i="30"/>
  <c r="Q67" i="30"/>
  <c r="V67" i="30"/>
  <c r="G69" i="30"/>
  <c r="M69" i="30" s="1"/>
  <c r="I69" i="30"/>
  <c r="K69" i="30"/>
  <c r="O69" i="30"/>
  <c r="Q69" i="30"/>
  <c r="V69" i="30"/>
  <c r="G71" i="30"/>
  <c r="M71" i="30" s="1"/>
  <c r="I71" i="30"/>
  <c r="K71" i="30"/>
  <c r="O71" i="30"/>
  <c r="Q71" i="30"/>
  <c r="V71" i="30"/>
  <c r="G73" i="30"/>
  <c r="M73" i="30" s="1"/>
  <c r="I73" i="30"/>
  <c r="K73" i="30"/>
  <c r="O73" i="30"/>
  <c r="Q73" i="30"/>
  <c r="V73" i="30"/>
  <c r="G75" i="30"/>
  <c r="I75" i="30"/>
  <c r="K75" i="30"/>
  <c r="M75" i="30"/>
  <c r="O75" i="30"/>
  <c r="Q75" i="30"/>
  <c r="V75" i="30"/>
  <c r="G78" i="30"/>
  <c r="I78" i="30"/>
  <c r="K78" i="30"/>
  <c r="M78" i="30"/>
  <c r="O78" i="30"/>
  <c r="Q78" i="30"/>
  <c r="V78" i="30"/>
  <c r="G80" i="30"/>
  <c r="I80" i="30"/>
  <c r="K80" i="30"/>
  <c r="M80" i="30"/>
  <c r="O80" i="30"/>
  <c r="Q80" i="30"/>
  <c r="V80" i="30"/>
  <c r="G86" i="30"/>
  <c r="M86" i="30" s="1"/>
  <c r="I86" i="30"/>
  <c r="K86" i="30"/>
  <c r="O86" i="30"/>
  <c r="Q86" i="30"/>
  <c r="V86" i="30"/>
  <c r="G93" i="30"/>
  <c r="I93" i="30"/>
  <c r="K93" i="30"/>
  <c r="M93" i="30"/>
  <c r="O93" i="30"/>
  <c r="Q93" i="30"/>
  <c r="V93" i="30"/>
  <c r="G96" i="30"/>
  <c r="I96" i="30"/>
  <c r="K96" i="30"/>
  <c r="M96" i="30"/>
  <c r="O96" i="30"/>
  <c r="Q96" i="30"/>
  <c r="V96" i="30"/>
  <c r="G102" i="30"/>
  <c r="M102" i="30" s="1"/>
  <c r="I102" i="30"/>
  <c r="K102" i="30"/>
  <c r="O102" i="30"/>
  <c r="Q102" i="30"/>
  <c r="V102" i="30"/>
  <c r="G104" i="30"/>
  <c r="I104" i="30"/>
  <c r="K104" i="30"/>
  <c r="M104" i="30"/>
  <c r="O104" i="30"/>
  <c r="Q104" i="30"/>
  <c r="V104" i="30"/>
  <c r="G110" i="30"/>
  <c r="I110" i="30"/>
  <c r="K110" i="30"/>
  <c r="M110" i="30"/>
  <c r="O110" i="30"/>
  <c r="Q110" i="30"/>
  <c r="V110" i="30"/>
  <c r="G117" i="30"/>
  <c r="I117" i="30"/>
  <c r="K117" i="30"/>
  <c r="M117" i="30"/>
  <c r="O117" i="30"/>
  <c r="Q117" i="30"/>
  <c r="V117" i="30"/>
  <c r="G124" i="30"/>
  <c r="M124" i="30" s="1"/>
  <c r="I124" i="30"/>
  <c r="K124" i="30"/>
  <c r="O124" i="30"/>
  <c r="Q124" i="30"/>
  <c r="V124" i="30"/>
  <c r="G138" i="30"/>
  <c r="I138" i="30"/>
  <c r="K138" i="30"/>
  <c r="M138" i="30"/>
  <c r="O138" i="30"/>
  <c r="Q138" i="30"/>
  <c r="V138" i="30"/>
  <c r="G148" i="30"/>
  <c r="I148" i="30"/>
  <c r="K148" i="30"/>
  <c r="M148" i="30"/>
  <c r="O148" i="30"/>
  <c r="Q148" i="30"/>
  <c r="V148" i="30"/>
  <c r="G156" i="30"/>
  <c r="M156" i="30" s="1"/>
  <c r="I156" i="30"/>
  <c r="K156" i="30"/>
  <c r="O156" i="30"/>
  <c r="Q156" i="30"/>
  <c r="V156" i="30"/>
  <c r="G166" i="30"/>
  <c r="M166" i="30" s="1"/>
  <c r="I166" i="30"/>
  <c r="K166" i="30"/>
  <c r="O166" i="30"/>
  <c r="Q166" i="30"/>
  <c r="V166" i="30"/>
  <c r="G176" i="30"/>
  <c r="I176" i="30"/>
  <c r="K176" i="30"/>
  <c r="M176" i="30"/>
  <c r="O176" i="30"/>
  <c r="Q176" i="30"/>
  <c r="V176" i="30"/>
  <c r="G180" i="30"/>
  <c r="M180" i="30" s="1"/>
  <c r="I180" i="30"/>
  <c r="K180" i="30"/>
  <c r="O180" i="30"/>
  <c r="Q180" i="30"/>
  <c r="V180" i="30"/>
  <c r="G181" i="30"/>
  <c r="M181" i="30" s="1"/>
  <c r="I181" i="30"/>
  <c r="K181" i="30"/>
  <c r="O181" i="30"/>
  <c r="Q181" i="30"/>
  <c r="V181" i="30"/>
  <c r="G182" i="30"/>
  <c r="M182" i="30" s="1"/>
  <c r="I182" i="30"/>
  <c r="K182" i="30"/>
  <c r="O182" i="30"/>
  <c r="Q182" i="30"/>
  <c r="V182" i="30"/>
  <c r="G183" i="30"/>
  <c r="M183" i="30" s="1"/>
  <c r="I183" i="30"/>
  <c r="K183" i="30"/>
  <c r="O183" i="30"/>
  <c r="Q183" i="30"/>
  <c r="V183" i="30"/>
  <c r="G184" i="30"/>
  <c r="I184" i="30"/>
  <c r="K184" i="30"/>
  <c r="M184" i="30"/>
  <c r="O184" i="30"/>
  <c r="Q184" i="30"/>
  <c r="V184" i="30"/>
  <c r="G185" i="30"/>
  <c r="I185" i="30"/>
  <c r="K185" i="30"/>
  <c r="M185" i="30"/>
  <c r="O185" i="30"/>
  <c r="Q185" i="30"/>
  <c r="V185" i="30"/>
  <c r="G189" i="30"/>
  <c r="M189" i="30" s="1"/>
  <c r="I189" i="30"/>
  <c r="K189" i="30"/>
  <c r="O189" i="30"/>
  <c r="Q189" i="30"/>
  <c r="V189" i="30"/>
  <c r="G195" i="30"/>
  <c r="M195" i="30" s="1"/>
  <c r="I195" i="30"/>
  <c r="K195" i="30"/>
  <c r="O195" i="30"/>
  <c r="Q195" i="30"/>
  <c r="V195" i="30"/>
  <c r="G200" i="30"/>
  <c r="I200" i="30"/>
  <c r="K200" i="30"/>
  <c r="O200" i="30"/>
  <c r="Q200" i="30"/>
  <c r="V200" i="30"/>
  <c r="G206" i="30"/>
  <c r="M206" i="30" s="1"/>
  <c r="I206" i="30"/>
  <c r="K206" i="30"/>
  <c r="O206" i="30"/>
  <c r="Q206" i="30"/>
  <c r="V206" i="30"/>
  <c r="G208" i="30"/>
  <c r="I208" i="30"/>
  <c r="K208" i="30"/>
  <c r="M208" i="30"/>
  <c r="O208" i="30"/>
  <c r="Q208" i="30"/>
  <c r="V208" i="30"/>
  <c r="G213" i="30"/>
  <c r="M213" i="30" s="1"/>
  <c r="I213" i="30"/>
  <c r="K213" i="30"/>
  <c r="O213" i="30"/>
  <c r="Q213" i="30"/>
  <c r="V213" i="30"/>
  <c r="G218" i="30"/>
  <c r="I218" i="30"/>
  <c r="K218" i="30"/>
  <c r="M218" i="30"/>
  <c r="O218" i="30"/>
  <c r="Q218" i="30"/>
  <c r="V218" i="30"/>
  <c r="G221" i="30"/>
  <c r="M221" i="30" s="1"/>
  <c r="I221" i="30"/>
  <c r="K221" i="30"/>
  <c r="O221" i="30"/>
  <c r="Q221" i="30"/>
  <c r="V221" i="30"/>
  <c r="G224" i="30"/>
  <c r="M224" i="30" s="1"/>
  <c r="I224" i="30"/>
  <c r="K224" i="30"/>
  <c r="O224" i="30"/>
  <c r="Q224" i="30"/>
  <c r="V224" i="30"/>
  <c r="G232" i="30"/>
  <c r="I232" i="30"/>
  <c r="K232" i="30"/>
  <c r="M232" i="30"/>
  <c r="O232" i="30"/>
  <c r="Q232" i="30"/>
  <c r="V232" i="30"/>
  <c r="G242" i="30"/>
  <c r="I242" i="30"/>
  <c r="K242" i="30"/>
  <c r="M242" i="30"/>
  <c r="O242" i="30"/>
  <c r="Q242" i="30"/>
  <c r="V242" i="30"/>
  <c r="G247" i="30"/>
  <c r="M247" i="30" s="1"/>
  <c r="I247" i="30"/>
  <c r="K247" i="30"/>
  <c r="O247" i="30"/>
  <c r="Q247" i="30"/>
  <c r="V247" i="30"/>
  <c r="G253" i="30"/>
  <c r="I253" i="30"/>
  <c r="K253" i="30"/>
  <c r="M253" i="30"/>
  <c r="O253" i="30"/>
  <c r="Q253" i="30"/>
  <c r="V253" i="30"/>
  <c r="G273" i="30"/>
  <c r="I273" i="30"/>
  <c r="K273" i="30"/>
  <c r="M273" i="30"/>
  <c r="O273" i="30"/>
  <c r="Q273" i="30"/>
  <c r="V273" i="30"/>
  <c r="G293" i="30"/>
  <c r="I293" i="30"/>
  <c r="K293" i="30"/>
  <c r="M293" i="30"/>
  <c r="O293" i="30"/>
  <c r="Q293" i="30"/>
  <c r="V293" i="30"/>
  <c r="G313" i="30"/>
  <c r="M313" i="30" s="1"/>
  <c r="I313" i="30"/>
  <c r="K313" i="30"/>
  <c r="O313" i="30"/>
  <c r="Q313" i="30"/>
  <c r="V313" i="30"/>
  <c r="G317" i="30"/>
  <c r="I317" i="30"/>
  <c r="K317" i="30"/>
  <c r="M317" i="30"/>
  <c r="O317" i="30"/>
  <c r="Q317" i="30"/>
  <c r="V317" i="30"/>
  <c r="G318" i="30"/>
  <c r="M318" i="30" s="1"/>
  <c r="I318" i="30"/>
  <c r="K318" i="30"/>
  <c r="O318" i="30"/>
  <c r="Q318" i="30"/>
  <c r="V318" i="30"/>
  <c r="G324" i="30"/>
  <c r="I324" i="30"/>
  <c r="K324" i="30"/>
  <c r="M324" i="30"/>
  <c r="O324" i="30"/>
  <c r="Q324" i="30"/>
  <c r="V324" i="30"/>
  <c r="G327" i="30"/>
  <c r="M327" i="30" s="1"/>
  <c r="I327" i="30"/>
  <c r="K327" i="30"/>
  <c r="O327" i="30"/>
  <c r="Q327" i="30"/>
  <c r="V327" i="30"/>
  <c r="G333" i="30"/>
  <c r="M333" i="30" s="1"/>
  <c r="I333" i="30"/>
  <c r="K333" i="30"/>
  <c r="O333" i="30"/>
  <c r="Q333" i="30"/>
  <c r="V333" i="30"/>
  <c r="G339" i="30"/>
  <c r="M339" i="30" s="1"/>
  <c r="I339" i="30"/>
  <c r="K339" i="30"/>
  <c r="O339" i="30"/>
  <c r="Q339" i="30"/>
  <c r="V339" i="30"/>
  <c r="G345" i="30"/>
  <c r="M345" i="30" s="1"/>
  <c r="I345" i="30"/>
  <c r="K345" i="30"/>
  <c r="O345" i="30"/>
  <c r="Q345" i="30"/>
  <c r="V345" i="30"/>
  <c r="G348" i="30"/>
  <c r="I348" i="30"/>
  <c r="I347" i="30" s="1"/>
  <c r="K348" i="30"/>
  <c r="M348" i="30"/>
  <c r="O348" i="30"/>
  <c r="Q348" i="30"/>
  <c r="V348" i="30"/>
  <c r="G351" i="30"/>
  <c r="I351" i="30"/>
  <c r="K351" i="30"/>
  <c r="M351" i="30"/>
  <c r="O351" i="30"/>
  <c r="Q351" i="30"/>
  <c r="V351" i="30"/>
  <c r="G354" i="30"/>
  <c r="I354" i="30"/>
  <c r="K354" i="30"/>
  <c r="M354" i="30"/>
  <c r="O354" i="30"/>
  <c r="Q354" i="30"/>
  <c r="V354" i="30"/>
  <c r="G357" i="30"/>
  <c r="M357" i="30" s="1"/>
  <c r="I357" i="30"/>
  <c r="K357" i="30"/>
  <c r="O357" i="30"/>
  <c r="Q357" i="30"/>
  <c r="V357" i="30"/>
  <c r="G361" i="30"/>
  <c r="M361" i="30" s="1"/>
  <c r="I361" i="30"/>
  <c r="K361" i="30"/>
  <c r="O361" i="30"/>
  <c r="Q361" i="30"/>
  <c r="V361" i="30"/>
  <c r="G365" i="30"/>
  <c r="M365" i="30" s="1"/>
  <c r="I365" i="30"/>
  <c r="K365" i="30"/>
  <c r="O365" i="30"/>
  <c r="Q365" i="30"/>
  <c r="V365" i="30"/>
  <c r="G373" i="30"/>
  <c r="I373" i="30"/>
  <c r="K373" i="30"/>
  <c r="M373" i="30"/>
  <c r="O373" i="30"/>
  <c r="Q373" i="30"/>
  <c r="V373" i="30"/>
  <c r="G385" i="30"/>
  <c r="I385" i="30"/>
  <c r="K385" i="30"/>
  <c r="O385" i="30"/>
  <c r="Q385" i="30"/>
  <c r="V385" i="30"/>
  <c r="G404" i="30"/>
  <c r="M404" i="30" s="1"/>
  <c r="I404" i="30"/>
  <c r="K404" i="30"/>
  <c r="O404" i="30"/>
  <c r="Q404" i="30"/>
  <c r="V404" i="30"/>
  <c r="G450" i="30"/>
  <c r="I450" i="30"/>
  <c r="K450" i="30"/>
  <c r="M450" i="30"/>
  <c r="O450" i="30"/>
  <c r="Q450" i="30"/>
  <c r="V450" i="30"/>
  <c r="G465" i="30"/>
  <c r="I465" i="30"/>
  <c r="K465" i="30"/>
  <c r="M465" i="30"/>
  <c r="O465" i="30"/>
  <c r="Q465" i="30"/>
  <c r="V465" i="30"/>
  <c r="G480" i="30"/>
  <c r="M480" i="30" s="1"/>
  <c r="I480" i="30"/>
  <c r="K480" i="30"/>
  <c r="O480" i="30"/>
  <c r="Q480" i="30"/>
  <c r="V480" i="30"/>
  <c r="G483" i="30"/>
  <c r="M483" i="30" s="1"/>
  <c r="I483" i="30"/>
  <c r="K483" i="30"/>
  <c r="O483" i="30"/>
  <c r="Q483" i="30"/>
  <c r="V483" i="30"/>
  <c r="G526" i="30"/>
  <c r="M526" i="30" s="1"/>
  <c r="I526" i="30"/>
  <c r="K526" i="30"/>
  <c r="O526" i="30"/>
  <c r="Q526" i="30"/>
  <c r="V526" i="30"/>
  <c r="G528" i="30"/>
  <c r="I528" i="30"/>
  <c r="K528" i="30"/>
  <c r="M528" i="30"/>
  <c r="O528" i="30"/>
  <c r="Q528" i="30"/>
  <c r="V528" i="30"/>
  <c r="G534" i="30"/>
  <c r="I534" i="30"/>
  <c r="K534" i="30"/>
  <c r="M534" i="30"/>
  <c r="O534" i="30"/>
  <c r="Q534" i="30"/>
  <c r="V534" i="30"/>
  <c r="G538" i="30"/>
  <c r="I538" i="30"/>
  <c r="K538" i="30"/>
  <c r="M538" i="30"/>
  <c r="O538" i="30"/>
  <c r="Q538" i="30"/>
  <c r="V538" i="30"/>
  <c r="G555" i="30"/>
  <c r="M555" i="30" s="1"/>
  <c r="I555" i="30"/>
  <c r="K555" i="30"/>
  <c r="O555" i="30"/>
  <c r="Q555" i="30"/>
  <c r="V555" i="30"/>
  <c r="G560" i="30"/>
  <c r="I560" i="30"/>
  <c r="K560" i="30"/>
  <c r="O560" i="30"/>
  <c r="Q560" i="30"/>
  <c r="V560" i="30"/>
  <c r="G565" i="30"/>
  <c r="M565" i="30" s="1"/>
  <c r="I565" i="30"/>
  <c r="K565" i="30"/>
  <c r="O565" i="30"/>
  <c r="Q565" i="30"/>
  <c r="V565" i="30"/>
  <c r="G571" i="30"/>
  <c r="M571" i="30" s="1"/>
  <c r="I571" i="30"/>
  <c r="K571" i="30"/>
  <c r="O571" i="30"/>
  <c r="Q571" i="30"/>
  <c r="V571" i="30"/>
  <c r="G585" i="30"/>
  <c r="M585" i="30" s="1"/>
  <c r="I585" i="30"/>
  <c r="K585" i="30"/>
  <c r="O585" i="30"/>
  <c r="Q585" i="30"/>
  <c r="V585" i="30"/>
  <c r="G599" i="30"/>
  <c r="I599" i="30"/>
  <c r="K599" i="30"/>
  <c r="M599" i="30"/>
  <c r="O599" i="30"/>
  <c r="Q599" i="30"/>
  <c r="V599" i="30"/>
  <c r="G609" i="30"/>
  <c r="M609" i="30" s="1"/>
  <c r="I609" i="30"/>
  <c r="K609" i="30"/>
  <c r="O609" i="30"/>
  <c r="Q609" i="30"/>
  <c r="V609" i="30"/>
  <c r="G623" i="30"/>
  <c r="I623" i="30"/>
  <c r="K623" i="30"/>
  <c r="M623" i="30"/>
  <c r="O623" i="30"/>
  <c r="Q623" i="30"/>
  <c r="V623" i="30"/>
  <c r="G638" i="30"/>
  <c r="M638" i="30" s="1"/>
  <c r="I638" i="30"/>
  <c r="K638" i="30"/>
  <c r="O638" i="30"/>
  <c r="Q638" i="30"/>
  <c r="V638" i="30"/>
  <c r="G655" i="30"/>
  <c r="I655" i="30"/>
  <c r="K655" i="30"/>
  <c r="M655" i="30"/>
  <c r="O655" i="30"/>
  <c r="Q655" i="30"/>
  <c r="V655" i="30"/>
  <c r="G672" i="30"/>
  <c r="M672" i="30" s="1"/>
  <c r="I672" i="30"/>
  <c r="K672" i="30"/>
  <c r="O672" i="30"/>
  <c r="Q672" i="30"/>
  <c r="V672" i="30"/>
  <c r="G694" i="30"/>
  <c r="M694" i="30" s="1"/>
  <c r="I694" i="30"/>
  <c r="K694" i="30"/>
  <c r="O694" i="30"/>
  <c r="Q694" i="30"/>
  <c r="V694" i="30"/>
  <c r="G709" i="30"/>
  <c r="M709" i="30" s="1"/>
  <c r="I709" i="30"/>
  <c r="K709" i="30"/>
  <c r="O709" i="30"/>
  <c r="Q709" i="30"/>
  <c r="V709" i="30"/>
  <c r="G713" i="30"/>
  <c r="I713" i="30"/>
  <c r="K713" i="30"/>
  <c r="O713" i="30"/>
  <c r="O712" i="30" s="1"/>
  <c r="Q713" i="30"/>
  <c r="V713" i="30"/>
  <c r="G717" i="30"/>
  <c r="I717" i="30"/>
  <c r="K717" i="30"/>
  <c r="M717" i="30"/>
  <c r="O717" i="30"/>
  <c r="Q717" i="30"/>
  <c r="V717" i="30"/>
  <c r="G724" i="30"/>
  <c r="M724" i="30" s="1"/>
  <c r="I724" i="30"/>
  <c r="K724" i="30"/>
  <c r="O724" i="30"/>
  <c r="Q724" i="30"/>
  <c r="V724" i="30"/>
  <c r="G725" i="30"/>
  <c r="M725" i="30" s="1"/>
  <c r="I725" i="30"/>
  <c r="K725" i="30"/>
  <c r="O725" i="30"/>
  <c r="Q725" i="30"/>
  <c r="V725" i="30"/>
  <c r="G757" i="30"/>
  <c r="M757" i="30" s="1"/>
  <c r="I757" i="30"/>
  <c r="K757" i="30"/>
  <c r="O757" i="30"/>
  <c r="Q757" i="30"/>
  <c r="V757" i="30"/>
  <c r="G760" i="30"/>
  <c r="I760" i="30"/>
  <c r="K760" i="30"/>
  <c r="M760" i="30"/>
  <c r="O760" i="30"/>
  <c r="Q760" i="30"/>
  <c r="V760" i="30"/>
  <c r="G764" i="30"/>
  <c r="M764" i="30" s="1"/>
  <c r="I764" i="30"/>
  <c r="K764" i="30"/>
  <c r="O764" i="30"/>
  <c r="Q764" i="30"/>
  <c r="V764" i="30"/>
  <c r="G771" i="30"/>
  <c r="I771" i="30"/>
  <c r="K771" i="30"/>
  <c r="M771" i="30"/>
  <c r="O771" i="30"/>
  <c r="Q771" i="30"/>
  <c r="V771" i="30"/>
  <c r="G773" i="30"/>
  <c r="I773" i="30"/>
  <c r="K773" i="30"/>
  <c r="M773" i="30"/>
  <c r="O773" i="30"/>
  <c r="Q773" i="30"/>
  <c r="V773" i="30"/>
  <c r="G777" i="30"/>
  <c r="M777" i="30" s="1"/>
  <c r="I777" i="30"/>
  <c r="K777" i="30"/>
  <c r="O777" i="30"/>
  <c r="Q777" i="30"/>
  <c r="V777" i="30"/>
  <c r="G778" i="30"/>
  <c r="I778" i="30"/>
  <c r="K778" i="30"/>
  <c r="M778" i="30"/>
  <c r="O778" i="30"/>
  <c r="Q778" i="30"/>
  <c r="V778" i="30"/>
  <c r="G779" i="30"/>
  <c r="M779" i="30" s="1"/>
  <c r="I779" i="30"/>
  <c r="K779" i="30"/>
  <c r="O779" i="30"/>
  <c r="Q779" i="30"/>
  <c r="V779" i="30"/>
  <c r="G780" i="30"/>
  <c r="I780" i="30"/>
  <c r="K780" i="30"/>
  <c r="M780" i="30"/>
  <c r="O780" i="30"/>
  <c r="Q780" i="30"/>
  <c r="V780" i="30"/>
  <c r="G781" i="30"/>
  <c r="M781" i="30" s="1"/>
  <c r="I781" i="30"/>
  <c r="K781" i="30"/>
  <c r="O781" i="30"/>
  <c r="Q781" i="30"/>
  <c r="V781" i="30"/>
  <c r="G782" i="30"/>
  <c r="M782" i="30" s="1"/>
  <c r="I782" i="30"/>
  <c r="K782" i="30"/>
  <c r="O782" i="30"/>
  <c r="Q782" i="30"/>
  <c r="V782" i="30"/>
  <c r="G783" i="30"/>
  <c r="M783" i="30" s="1"/>
  <c r="I783" i="30"/>
  <c r="K783" i="30"/>
  <c r="O783" i="30"/>
  <c r="Q783" i="30"/>
  <c r="V783" i="30"/>
  <c r="G784" i="30"/>
  <c r="I784" i="30"/>
  <c r="K784" i="30"/>
  <c r="M784" i="30"/>
  <c r="O784" i="30"/>
  <c r="Q784" i="30"/>
  <c r="V784" i="30"/>
  <c r="G785" i="30"/>
  <c r="M785" i="30" s="1"/>
  <c r="I785" i="30"/>
  <c r="K785" i="30"/>
  <c r="O785" i="30"/>
  <c r="Q785" i="30"/>
  <c r="V785" i="30"/>
  <c r="G786" i="30"/>
  <c r="I786" i="30"/>
  <c r="K786" i="30"/>
  <c r="M786" i="30"/>
  <c r="O786" i="30"/>
  <c r="Q786" i="30"/>
  <c r="V786" i="30"/>
  <c r="G788" i="30"/>
  <c r="M788" i="30" s="1"/>
  <c r="I788" i="30"/>
  <c r="K788" i="30"/>
  <c r="O788" i="30"/>
  <c r="Q788" i="30"/>
  <c r="V788" i="30"/>
  <c r="G837" i="30"/>
  <c r="I837" i="30"/>
  <c r="K837" i="30"/>
  <c r="M837" i="30"/>
  <c r="O837" i="30"/>
  <c r="Q837" i="30"/>
  <c r="V837" i="30"/>
  <c r="G840" i="30"/>
  <c r="I840" i="30"/>
  <c r="K840" i="30"/>
  <c r="M840" i="30"/>
  <c r="O840" i="30"/>
  <c r="Q840" i="30"/>
  <c r="V840" i="30"/>
  <c r="G845" i="30"/>
  <c r="M845" i="30" s="1"/>
  <c r="I845" i="30"/>
  <c r="K845" i="30"/>
  <c r="O845" i="30"/>
  <c r="Q845" i="30"/>
  <c r="V845" i="30"/>
  <c r="G847" i="30"/>
  <c r="I847" i="30"/>
  <c r="K847" i="30"/>
  <c r="M847" i="30"/>
  <c r="O847" i="30"/>
  <c r="Q847" i="30"/>
  <c r="V847" i="30"/>
  <c r="G855" i="30"/>
  <c r="I855" i="30"/>
  <c r="K855" i="30"/>
  <c r="O855" i="30"/>
  <c r="Q855" i="30"/>
  <c r="V855" i="30"/>
  <c r="G857" i="30"/>
  <c r="M857" i="30" s="1"/>
  <c r="I857" i="30"/>
  <c r="K857" i="30"/>
  <c r="O857" i="30"/>
  <c r="Q857" i="30"/>
  <c r="V857" i="30"/>
  <c r="G859" i="30"/>
  <c r="M859" i="30" s="1"/>
  <c r="I859" i="30"/>
  <c r="K859" i="30"/>
  <c r="O859" i="30"/>
  <c r="Q859" i="30"/>
  <c r="V859" i="30"/>
  <c r="G877" i="30"/>
  <c r="I877" i="30"/>
  <c r="K877" i="30"/>
  <c r="M877" i="30"/>
  <c r="O877" i="30"/>
  <c r="Q877" i="30"/>
  <c r="V877" i="30"/>
  <c r="G879" i="30"/>
  <c r="M879" i="30" s="1"/>
  <c r="I879" i="30"/>
  <c r="K879" i="30"/>
  <c r="O879" i="30"/>
  <c r="Q879" i="30"/>
  <c r="V879" i="30"/>
  <c r="G895" i="30"/>
  <c r="I895" i="30"/>
  <c r="K895" i="30"/>
  <c r="M895" i="30"/>
  <c r="O895" i="30"/>
  <c r="Q895" i="30"/>
  <c r="V895" i="30"/>
  <c r="G896" i="30"/>
  <c r="M896" i="30" s="1"/>
  <c r="I896" i="30"/>
  <c r="K896" i="30"/>
  <c r="O896" i="30"/>
  <c r="Q896" i="30"/>
  <c r="V896" i="30"/>
  <c r="G898" i="30"/>
  <c r="I898" i="30"/>
  <c r="K898" i="30"/>
  <c r="M898" i="30"/>
  <c r="O898" i="30"/>
  <c r="Q898" i="30"/>
  <c r="V898" i="30"/>
  <c r="G907" i="30"/>
  <c r="M907" i="30" s="1"/>
  <c r="I907" i="30"/>
  <c r="K907" i="30"/>
  <c r="O907" i="30"/>
  <c r="Q907" i="30"/>
  <c r="V907" i="30"/>
  <c r="G916" i="30"/>
  <c r="M916" i="30" s="1"/>
  <c r="I916" i="30"/>
  <c r="K916" i="30"/>
  <c r="O916" i="30"/>
  <c r="Q916" i="30"/>
  <c r="V916" i="30"/>
  <c r="G931" i="30"/>
  <c r="M931" i="30" s="1"/>
  <c r="I931" i="30"/>
  <c r="K931" i="30"/>
  <c r="O931" i="30"/>
  <c r="Q931" i="30"/>
  <c r="V931" i="30"/>
  <c r="G934" i="30"/>
  <c r="I934" i="30"/>
  <c r="K934" i="30"/>
  <c r="M934" i="30"/>
  <c r="O934" i="30"/>
  <c r="Q934" i="30"/>
  <c r="V934" i="30"/>
  <c r="G941" i="30"/>
  <c r="M941" i="30" s="1"/>
  <c r="I941" i="30"/>
  <c r="K941" i="30"/>
  <c r="O941" i="30"/>
  <c r="Q941" i="30"/>
  <c r="V941" i="30"/>
  <c r="G943" i="30"/>
  <c r="I943" i="30"/>
  <c r="K943" i="30"/>
  <c r="M943" i="30"/>
  <c r="O943" i="30"/>
  <c r="Q943" i="30"/>
  <c r="V943" i="30"/>
  <c r="G945" i="30"/>
  <c r="M945" i="30" s="1"/>
  <c r="I945" i="30"/>
  <c r="K945" i="30"/>
  <c r="O945" i="30"/>
  <c r="Q945" i="30"/>
  <c r="V945" i="30"/>
  <c r="G949" i="30"/>
  <c r="I949" i="30"/>
  <c r="K949" i="30"/>
  <c r="M949" i="30"/>
  <c r="O949" i="30"/>
  <c r="Q949" i="30"/>
  <c r="V949" i="30"/>
  <c r="G953" i="30"/>
  <c r="M953" i="30" s="1"/>
  <c r="I953" i="30"/>
  <c r="K953" i="30"/>
  <c r="O953" i="30"/>
  <c r="Q953" i="30"/>
  <c r="V953" i="30"/>
  <c r="G955" i="30"/>
  <c r="M955" i="30" s="1"/>
  <c r="I955" i="30"/>
  <c r="K955" i="30"/>
  <c r="O955" i="30"/>
  <c r="Q955" i="30"/>
  <c r="V955" i="30"/>
  <c r="G957" i="30"/>
  <c r="M957" i="30" s="1"/>
  <c r="I957" i="30"/>
  <c r="K957" i="30"/>
  <c r="O957" i="30"/>
  <c r="Q957" i="30"/>
  <c r="V957" i="30"/>
  <c r="G959" i="30"/>
  <c r="I959" i="30"/>
  <c r="K959" i="30"/>
  <c r="M959" i="30"/>
  <c r="O959" i="30"/>
  <c r="Q959" i="30"/>
  <c r="V959" i="30"/>
  <c r="G962" i="30"/>
  <c r="M962" i="30" s="1"/>
  <c r="I962" i="30"/>
  <c r="K962" i="30"/>
  <c r="O962" i="30"/>
  <c r="Q962" i="30"/>
  <c r="V962" i="30"/>
  <c r="G964" i="30"/>
  <c r="I964" i="30"/>
  <c r="K964" i="30"/>
  <c r="M964" i="30"/>
  <c r="O964" i="30"/>
  <c r="Q964" i="30"/>
  <c r="V964" i="30"/>
  <c r="G968" i="30"/>
  <c r="M968" i="30" s="1"/>
  <c r="I968" i="30"/>
  <c r="K968" i="30"/>
  <c r="O968" i="30"/>
  <c r="Q968" i="30"/>
  <c r="V968" i="30"/>
  <c r="G975" i="30"/>
  <c r="I975" i="30"/>
  <c r="K975" i="30"/>
  <c r="M975" i="30"/>
  <c r="O975" i="30"/>
  <c r="Q975" i="30"/>
  <c r="V975" i="30"/>
  <c r="G977" i="30"/>
  <c r="M977" i="30" s="1"/>
  <c r="I977" i="30"/>
  <c r="K977" i="30"/>
  <c r="O977" i="30"/>
  <c r="Q977" i="30"/>
  <c r="V977" i="30"/>
  <c r="G985" i="30"/>
  <c r="M985" i="30" s="1"/>
  <c r="I985" i="30"/>
  <c r="K985" i="30"/>
  <c r="O985" i="30"/>
  <c r="Q985" i="30"/>
  <c r="V985" i="30"/>
  <c r="G990" i="30"/>
  <c r="M990" i="30" s="1"/>
  <c r="I990" i="30"/>
  <c r="K990" i="30"/>
  <c r="O990" i="30"/>
  <c r="Q990" i="30"/>
  <c r="V990" i="30"/>
  <c r="G992" i="30"/>
  <c r="I992" i="30"/>
  <c r="K992" i="30"/>
  <c r="M992" i="30"/>
  <c r="O992" i="30"/>
  <c r="Q992" i="30"/>
  <c r="V992" i="30"/>
  <c r="G996" i="30"/>
  <c r="M996" i="30" s="1"/>
  <c r="I996" i="30"/>
  <c r="K996" i="30"/>
  <c r="O996" i="30"/>
  <c r="Q996" i="30"/>
  <c r="V996" i="30"/>
  <c r="G1002" i="30"/>
  <c r="M1002" i="30" s="1"/>
  <c r="I1002" i="30"/>
  <c r="K1002" i="30"/>
  <c r="O1002" i="30"/>
  <c r="Q1002" i="30"/>
  <c r="V1002" i="30"/>
  <c r="G1016" i="30"/>
  <c r="I1016" i="30"/>
  <c r="K1016" i="30"/>
  <c r="M1016" i="30"/>
  <c r="O1016" i="30"/>
  <c r="Q1016" i="30"/>
  <c r="V1016" i="30"/>
  <c r="G1028" i="30"/>
  <c r="I1028" i="30"/>
  <c r="K1028" i="30"/>
  <c r="O1028" i="30"/>
  <c r="Q1028" i="30"/>
  <c r="V1028" i="30"/>
  <c r="G1039" i="30"/>
  <c r="I1039" i="30"/>
  <c r="K1039" i="30"/>
  <c r="M1039" i="30"/>
  <c r="O1039" i="30"/>
  <c r="Q1039" i="30"/>
  <c r="V1039" i="30"/>
  <c r="G1044" i="30"/>
  <c r="M1044" i="30" s="1"/>
  <c r="I1044" i="30"/>
  <c r="K1044" i="30"/>
  <c r="O1044" i="30"/>
  <c r="Q1044" i="30"/>
  <c r="V1044" i="30"/>
  <c r="G1047" i="30"/>
  <c r="I1047" i="30"/>
  <c r="K1047" i="30"/>
  <c r="M1047" i="30"/>
  <c r="O1047" i="30"/>
  <c r="Q1047" i="30"/>
  <c r="V1047" i="30"/>
  <c r="G1055" i="30"/>
  <c r="M1055" i="30" s="1"/>
  <c r="I1055" i="30"/>
  <c r="K1055" i="30"/>
  <c r="O1055" i="30"/>
  <c r="Q1055" i="30"/>
  <c r="V1055" i="30"/>
  <c r="G1062" i="30"/>
  <c r="M1062" i="30" s="1"/>
  <c r="I1062" i="30"/>
  <c r="K1062" i="30"/>
  <c r="O1062" i="30"/>
  <c r="Q1062" i="30"/>
  <c r="V1062" i="30"/>
  <c r="G1068" i="30"/>
  <c r="M1068" i="30" s="1"/>
  <c r="I1068" i="30"/>
  <c r="K1068" i="30"/>
  <c r="O1068" i="30"/>
  <c r="Q1068" i="30"/>
  <c r="V1068" i="30"/>
  <c r="G1072" i="30"/>
  <c r="M1072" i="30" s="1"/>
  <c r="M1071" i="30" s="1"/>
  <c r="I1072" i="30"/>
  <c r="I1071" i="30" s="1"/>
  <c r="K1072" i="30"/>
  <c r="K1071" i="30" s="1"/>
  <c r="O1072" i="30"/>
  <c r="O1071" i="30" s="1"/>
  <c r="Q1072" i="30"/>
  <c r="Q1071" i="30" s="1"/>
  <c r="V1072" i="30"/>
  <c r="V1071" i="30" s="1"/>
  <c r="G1074" i="30"/>
  <c r="I1074" i="30"/>
  <c r="K1074" i="30"/>
  <c r="M1074" i="30"/>
  <c r="O1074" i="30"/>
  <c r="Q1074" i="30"/>
  <c r="V1074" i="30"/>
  <c r="G1077" i="30"/>
  <c r="I1077" i="30"/>
  <c r="K1077" i="30"/>
  <c r="M1077" i="30"/>
  <c r="O1077" i="30"/>
  <c r="Q1077" i="30"/>
  <c r="V1077" i="30"/>
  <c r="G1081" i="30"/>
  <c r="M1081" i="30" s="1"/>
  <c r="I1081" i="30"/>
  <c r="K1081" i="30"/>
  <c r="O1081" i="30"/>
  <c r="Q1081" i="30"/>
  <c r="V1081" i="30"/>
  <c r="G1084" i="30"/>
  <c r="I1084" i="30"/>
  <c r="I1073" i="30" s="1"/>
  <c r="K1084" i="30"/>
  <c r="M1084" i="30"/>
  <c r="O1084" i="30"/>
  <c r="Q1084" i="30"/>
  <c r="V1084" i="30"/>
  <c r="G1088" i="30"/>
  <c r="I1088" i="30"/>
  <c r="K1088" i="30"/>
  <c r="M1088" i="30"/>
  <c r="O1088" i="30"/>
  <c r="Q1088" i="30"/>
  <c r="V1088" i="30"/>
  <c r="G1097" i="30"/>
  <c r="I1097" i="30"/>
  <c r="K1097" i="30"/>
  <c r="M1097" i="30"/>
  <c r="O1097" i="30"/>
  <c r="Q1097" i="30"/>
  <c r="V1097" i="30"/>
  <c r="G1102" i="30"/>
  <c r="M1102" i="30" s="1"/>
  <c r="I1102" i="30"/>
  <c r="K1102" i="30"/>
  <c r="O1102" i="30"/>
  <c r="Q1102" i="30"/>
  <c r="V1102" i="30"/>
  <c r="G1110" i="30"/>
  <c r="M1110" i="30" s="1"/>
  <c r="I1110" i="30"/>
  <c r="K1110" i="30"/>
  <c r="O1110" i="30"/>
  <c r="Q1110" i="30"/>
  <c r="V1110" i="30"/>
  <c r="G1112" i="30"/>
  <c r="M1112" i="30" s="1"/>
  <c r="I1112" i="30"/>
  <c r="K1112" i="30"/>
  <c r="O1112" i="30"/>
  <c r="Q1112" i="30"/>
  <c r="V1112" i="30"/>
  <c r="G1123" i="30"/>
  <c r="M1123" i="30" s="1"/>
  <c r="I1123" i="30"/>
  <c r="K1123" i="30"/>
  <c r="O1123" i="30"/>
  <c r="Q1123" i="30"/>
  <c r="V1123" i="30"/>
  <c r="G1127" i="30"/>
  <c r="I1127" i="30"/>
  <c r="K1127" i="30"/>
  <c r="M1127" i="30"/>
  <c r="O1127" i="30"/>
  <c r="Q1127" i="30"/>
  <c r="V1127" i="30"/>
  <c r="G1129" i="30"/>
  <c r="M1129" i="30" s="1"/>
  <c r="I1129" i="30"/>
  <c r="K1129" i="30"/>
  <c r="O1129" i="30"/>
  <c r="Q1129" i="30"/>
  <c r="V1129" i="30"/>
  <c r="G1141" i="30"/>
  <c r="I1141" i="30"/>
  <c r="K1141" i="30"/>
  <c r="M1141" i="30"/>
  <c r="O1141" i="30"/>
  <c r="Q1141" i="30"/>
  <c r="V1141" i="30"/>
  <c r="G1143" i="30"/>
  <c r="M1143" i="30" s="1"/>
  <c r="I1143" i="30"/>
  <c r="K1143" i="30"/>
  <c r="O1143" i="30"/>
  <c r="Q1143" i="30"/>
  <c r="V1143" i="30"/>
  <c r="G1147" i="30"/>
  <c r="I1147" i="30"/>
  <c r="K1147" i="30"/>
  <c r="M1147" i="30"/>
  <c r="O1147" i="30"/>
  <c r="Q1147" i="30"/>
  <c r="V1147" i="30"/>
  <c r="G1151" i="30"/>
  <c r="M1151" i="30" s="1"/>
  <c r="I1151" i="30"/>
  <c r="K1151" i="30"/>
  <c r="O1151" i="30"/>
  <c r="Q1151" i="30"/>
  <c r="V1151" i="30"/>
  <c r="G1153" i="30"/>
  <c r="M1153" i="30" s="1"/>
  <c r="I1153" i="30"/>
  <c r="K1153" i="30"/>
  <c r="O1153" i="30"/>
  <c r="Q1153" i="30"/>
  <c r="V1153" i="30"/>
  <c r="G1165" i="30"/>
  <c r="M1165" i="30" s="1"/>
  <c r="I1165" i="30"/>
  <c r="K1165" i="30"/>
  <c r="O1165" i="30"/>
  <c r="Q1165" i="30"/>
  <c r="V1165" i="30"/>
  <c r="G1170" i="30"/>
  <c r="I1170" i="30"/>
  <c r="K1170" i="30"/>
  <c r="M1170" i="30"/>
  <c r="O1170" i="30"/>
  <c r="Q1170" i="30"/>
  <c r="V1170" i="30"/>
  <c r="G1171" i="30"/>
  <c r="M1171" i="30" s="1"/>
  <c r="I1171" i="30"/>
  <c r="K1171" i="30"/>
  <c r="O1171" i="30"/>
  <c r="Q1171" i="30"/>
  <c r="V1171" i="30"/>
  <c r="G1172" i="30"/>
  <c r="I1172" i="30"/>
  <c r="K1172" i="30"/>
  <c r="M1172" i="30"/>
  <c r="O1172" i="30"/>
  <c r="Q1172" i="30"/>
  <c r="V1172" i="30"/>
  <c r="G1187" i="30"/>
  <c r="M1187" i="30" s="1"/>
  <c r="I1187" i="30"/>
  <c r="K1187" i="30"/>
  <c r="O1187" i="30"/>
  <c r="Q1187" i="30"/>
  <c r="V1187" i="30"/>
  <c r="G1192" i="30"/>
  <c r="M1192" i="30" s="1"/>
  <c r="I1192" i="30"/>
  <c r="K1192" i="30"/>
  <c r="O1192" i="30"/>
  <c r="Q1192" i="30"/>
  <c r="V1192" i="30"/>
  <c r="G1206" i="30"/>
  <c r="I1206" i="30"/>
  <c r="K1206" i="30"/>
  <c r="M1206" i="30"/>
  <c r="O1206" i="30"/>
  <c r="Q1206" i="30"/>
  <c r="V1206" i="30"/>
  <c r="G1221" i="30"/>
  <c r="M1221" i="30" s="1"/>
  <c r="I1221" i="30"/>
  <c r="K1221" i="30"/>
  <c r="O1221" i="30"/>
  <c r="Q1221" i="30"/>
  <c r="V1221" i="30"/>
  <c r="G1223" i="30"/>
  <c r="I1223" i="30"/>
  <c r="I1222" i="30" s="1"/>
  <c r="K1223" i="30"/>
  <c r="M1223" i="30"/>
  <c r="O1223" i="30"/>
  <c r="Q1223" i="30"/>
  <c r="Q1222" i="30" s="1"/>
  <c r="V1223" i="30"/>
  <c r="G1233" i="30"/>
  <c r="M1233" i="30" s="1"/>
  <c r="I1233" i="30"/>
  <c r="K1233" i="30"/>
  <c r="O1233" i="30"/>
  <c r="Q1233" i="30"/>
  <c r="V1233" i="30"/>
  <c r="G1243" i="30"/>
  <c r="M1243" i="30" s="1"/>
  <c r="I1243" i="30"/>
  <c r="K1243" i="30"/>
  <c r="O1243" i="30"/>
  <c r="Q1243" i="30"/>
  <c r="V1243" i="30"/>
  <c r="G1259" i="30"/>
  <c r="I1259" i="30"/>
  <c r="K1259" i="30"/>
  <c r="O1259" i="30"/>
  <c r="Q1259" i="30"/>
  <c r="V1259" i="30"/>
  <c r="G1265" i="30"/>
  <c r="I1265" i="30"/>
  <c r="K1265" i="30"/>
  <c r="M1265" i="30"/>
  <c r="O1265" i="30"/>
  <c r="Q1265" i="30"/>
  <c r="V1265" i="30"/>
  <c r="G1270" i="30"/>
  <c r="M1270" i="30" s="1"/>
  <c r="I1270" i="30"/>
  <c r="K1270" i="30"/>
  <c r="O1270" i="30"/>
  <c r="Q1270" i="30"/>
  <c r="V1270" i="30"/>
  <c r="G1286" i="30"/>
  <c r="I1286" i="30"/>
  <c r="K1286" i="30"/>
  <c r="M1286" i="30"/>
  <c r="O1286" i="30"/>
  <c r="Q1286" i="30"/>
  <c r="V1286" i="30"/>
  <c r="G1289" i="30"/>
  <c r="M1289" i="30" s="1"/>
  <c r="I1289" i="30"/>
  <c r="K1289" i="30"/>
  <c r="O1289" i="30"/>
  <c r="Q1289" i="30"/>
  <c r="V1289" i="30"/>
  <c r="G1291" i="30"/>
  <c r="M1291" i="30" s="1"/>
  <c r="I1291" i="30"/>
  <c r="K1291" i="30"/>
  <c r="O1291" i="30"/>
  <c r="Q1291" i="30"/>
  <c r="V1291" i="30"/>
  <c r="G1298" i="30"/>
  <c r="I1298" i="30"/>
  <c r="K1298" i="30"/>
  <c r="M1298" i="30"/>
  <c r="O1298" i="30"/>
  <c r="Q1298" i="30"/>
  <c r="V1298" i="30"/>
  <c r="G1313" i="30"/>
  <c r="I1313" i="30"/>
  <c r="K1313" i="30"/>
  <c r="M1313" i="30"/>
  <c r="O1313" i="30"/>
  <c r="Q1313" i="30"/>
  <c r="V1313" i="30"/>
  <c r="G1319" i="30"/>
  <c r="M1319" i="30" s="1"/>
  <c r="I1319" i="30"/>
  <c r="K1319" i="30"/>
  <c r="O1319" i="30"/>
  <c r="Q1319" i="30"/>
  <c r="V1319" i="30"/>
  <c r="G1325" i="30"/>
  <c r="I1325" i="30"/>
  <c r="K1325" i="30"/>
  <c r="M1325" i="30"/>
  <c r="O1325" i="30"/>
  <c r="Q1325" i="30"/>
  <c r="V1325" i="30"/>
  <c r="G1338" i="30"/>
  <c r="I1338" i="30"/>
  <c r="K1338" i="30"/>
  <c r="M1338" i="30"/>
  <c r="O1338" i="30"/>
  <c r="Q1338" i="30"/>
  <c r="V1338" i="30"/>
  <c r="G1354" i="30"/>
  <c r="I1354" i="30"/>
  <c r="K1354" i="30"/>
  <c r="M1354" i="30"/>
  <c r="O1354" i="30"/>
  <c r="Q1354" i="30"/>
  <c r="V1354" i="30"/>
  <c r="G1356" i="30"/>
  <c r="M1356" i="30" s="1"/>
  <c r="I1356" i="30"/>
  <c r="K1356" i="30"/>
  <c r="O1356" i="30"/>
  <c r="Q1356" i="30"/>
  <c r="V1356" i="30"/>
  <c r="G1357" i="30"/>
  <c r="I1357" i="30"/>
  <c r="K1357" i="30"/>
  <c r="M1357" i="30"/>
  <c r="O1357" i="30"/>
  <c r="Q1357" i="30"/>
  <c r="V1357" i="30"/>
  <c r="G1360" i="30"/>
  <c r="I1360" i="30"/>
  <c r="K1360" i="30"/>
  <c r="M1360" i="30"/>
  <c r="O1360" i="30"/>
  <c r="Q1360" i="30"/>
  <c r="V1360" i="30"/>
  <c r="G1363" i="30"/>
  <c r="I1363" i="30"/>
  <c r="K1363" i="30"/>
  <c r="O1363" i="30"/>
  <c r="O1355" i="30" s="1"/>
  <c r="Q1363" i="30"/>
  <c r="V1363" i="30"/>
  <c r="G1365" i="30"/>
  <c r="I1365" i="30"/>
  <c r="K1365" i="30"/>
  <c r="M1365" i="30"/>
  <c r="O1365" i="30"/>
  <c r="Q1365" i="30"/>
  <c r="V1365" i="30"/>
  <c r="G1367" i="30"/>
  <c r="I1367" i="30"/>
  <c r="K1367" i="30"/>
  <c r="M1367" i="30"/>
  <c r="O1367" i="30"/>
  <c r="Q1367" i="30"/>
  <c r="V1367" i="30"/>
  <c r="G1368" i="30"/>
  <c r="I1368" i="30"/>
  <c r="K1368" i="30"/>
  <c r="O1368" i="30"/>
  <c r="O1364" i="30" s="1"/>
  <c r="Q1368" i="30"/>
  <c r="V1368" i="30"/>
  <c r="G1369" i="30"/>
  <c r="M1369" i="30" s="1"/>
  <c r="I1369" i="30"/>
  <c r="I1364" i="30" s="1"/>
  <c r="K1369" i="30"/>
  <c r="O1369" i="30"/>
  <c r="Q1369" i="30"/>
  <c r="V1369" i="30"/>
  <c r="G1370" i="30"/>
  <c r="I1370" i="30"/>
  <c r="K1370" i="30"/>
  <c r="M1370" i="30"/>
  <c r="O1370" i="30"/>
  <c r="Q1370" i="30"/>
  <c r="V1370" i="30"/>
  <c r="G1371" i="30"/>
  <c r="M1371" i="30" s="1"/>
  <c r="I1371" i="30"/>
  <c r="K1371" i="30"/>
  <c r="O1371" i="30"/>
  <c r="Q1371" i="30"/>
  <c r="V1371" i="30"/>
  <c r="G1372" i="30"/>
  <c r="M1372" i="30" s="1"/>
  <c r="I1372" i="30"/>
  <c r="K1372" i="30"/>
  <c r="O1372" i="30"/>
  <c r="Q1372" i="30"/>
  <c r="V1372" i="30"/>
  <c r="G1373" i="30"/>
  <c r="M1373" i="30" s="1"/>
  <c r="I1373" i="30"/>
  <c r="K1373" i="30"/>
  <c r="O1373" i="30"/>
  <c r="Q1373" i="30"/>
  <c r="V1373" i="30"/>
  <c r="G1377" i="30"/>
  <c r="I1377" i="30"/>
  <c r="K1377" i="30"/>
  <c r="M1377" i="30"/>
  <c r="O1377" i="30"/>
  <c r="Q1377" i="30"/>
  <c r="V1377" i="30"/>
  <c r="G1378" i="30"/>
  <c r="I1378" i="30"/>
  <c r="K1378" i="30"/>
  <c r="M1378" i="30"/>
  <c r="O1378" i="30"/>
  <c r="Q1378" i="30"/>
  <c r="V1378" i="30"/>
  <c r="G1380" i="30"/>
  <c r="M1380" i="30" s="1"/>
  <c r="I1380" i="30"/>
  <c r="K1380" i="30"/>
  <c r="O1380" i="30"/>
  <c r="Q1380" i="30"/>
  <c r="V1380" i="30"/>
  <c r="G1381" i="30"/>
  <c r="M1381" i="30" s="1"/>
  <c r="I1381" i="30"/>
  <c r="K1381" i="30"/>
  <c r="O1381" i="30"/>
  <c r="Q1381" i="30"/>
  <c r="V1381" i="30"/>
  <c r="G1382" i="30"/>
  <c r="I1382" i="30"/>
  <c r="K1382" i="30"/>
  <c r="M1382" i="30"/>
  <c r="O1382" i="30"/>
  <c r="Q1382" i="30"/>
  <c r="V1382" i="30"/>
  <c r="G1383" i="30"/>
  <c r="I1383" i="30"/>
  <c r="K1383" i="30"/>
  <c r="O1383" i="30"/>
  <c r="Q1383" i="30"/>
  <c r="V1383" i="30"/>
  <c r="G1390" i="30"/>
  <c r="M1390" i="30" s="1"/>
  <c r="I1390" i="30"/>
  <c r="K1390" i="30"/>
  <c r="O1390" i="30"/>
  <c r="Q1390" i="30"/>
  <c r="V1390" i="30"/>
  <c r="G1391" i="30"/>
  <c r="M1391" i="30" s="1"/>
  <c r="I1391" i="30"/>
  <c r="K1391" i="30"/>
  <c r="O1391" i="30"/>
  <c r="Q1391" i="30"/>
  <c r="V1391" i="30"/>
  <c r="G1392" i="30"/>
  <c r="I1392" i="30"/>
  <c r="K1392" i="30"/>
  <c r="M1392" i="30"/>
  <c r="O1392" i="30"/>
  <c r="Q1392" i="30"/>
  <c r="V1392" i="30"/>
  <c r="G1393" i="30"/>
  <c r="M1393" i="30" s="1"/>
  <c r="I1393" i="30"/>
  <c r="K1393" i="30"/>
  <c r="O1393" i="30"/>
  <c r="Q1393" i="30"/>
  <c r="V1393" i="30"/>
  <c r="G1394" i="30"/>
  <c r="M1394" i="30" s="1"/>
  <c r="I1394" i="30"/>
  <c r="K1394" i="30"/>
  <c r="O1394" i="30"/>
  <c r="Q1394" i="30"/>
  <c r="V1394" i="30"/>
  <c r="G1395" i="30"/>
  <c r="I1395" i="30"/>
  <c r="K1395" i="30"/>
  <c r="M1395" i="30"/>
  <c r="O1395" i="30"/>
  <c r="Q1395" i="30"/>
  <c r="V1395" i="30"/>
  <c r="G1396" i="30"/>
  <c r="I1396" i="30"/>
  <c r="K1396" i="30"/>
  <c r="M1396" i="30"/>
  <c r="O1396" i="30"/>
  <c r="Q1396" i="30"/>
  <c r="V1396" i="30"/>
  <c r="G1397" i="30"/>
  <c r="M1397" i="30" s="1"/>
  <c r="I1397" i="30"/>
  <c r="K1397" i="30"/>
  <c r="O1397" i="30"/>
  <c r="Q1397" i="30"/>
  <c r="V1397" i="30"/>
  <c r="G1398" i="30"/>
  <c r="M1398" i="30" s="1"/>
  <c r="I1398" i="30"/>
  <c r="K1398" i="30"/>
  <c r="O1398" i="30"/>
  <c r="Q1398" i="30"/>
  <c r="V1398" i="30"/>
  <c r="G1399" i="30"/>
  <c r="M1399" i="30" s="1"/>
  <c r="I1399" i="30"/>
  <c r="K1399" i="30"/>
  <c r="O1399" i="30"/>
  <c r="Q1399" i="30"/>
  <c r="V1399" i="30"/>
  <c r="G1403" i="30"/>
  <c r="I1403" i="30"/>
  <c r="K1403" i="30"/>
  <c r="M1403" i="30"/>
  <c r="O1403" i="30"/>
  <c r="Q1403" i="30"/>
  <c r="V1403" i="30"/>
  <c r="G1407" i="30"/>
  <c r="M1407" i="30" s="1"/>
  <c r="I1407" i="30"/>
  <c r="K1407" i="30"/>
  <c r="O1407" i="30"/>
  <c r="Q1407" i="30"/>
  <c r="V1407" i="30"/>
  <c r="G1409" i="30"/>
  <c r="M1409" i="30" s="1"/>
  <c r="I1409" i="30"/>
  <c r="K1409" i="30"/>
  <c r="O1409" i="30"/>
  <c r="Q1409" i="30"/>
  <c r="V1409" i="30"/>
  <c r="G1411" i="30"/>
  <c r="I1411" i="30"/>
  <c r="K1411" i="30"/>
  <c r="M1411" i="30"/>
  <c r="O1411" i="30"/>
  <c r="Q1411" i="30"/>
  <c r="V1411" i="30"/>
  <c r="G1412" i="30"/>
  <c r="I1412" i="30"/>
  <c r="K1412" i="30"/>
  <c r="O1412" i="30"/>
  <c r="Q1412" i="30"/>
  <c r="V1412" i="30"/>
  <c r="G1413" i="30"/>
  <c r="M1413" i="30" s="1"/>
  <c r="I1413" i="30"/>
  <c r="K1413" i="30"/>
  <c r="O1413" i="30"/>
  <c r="Q1413" i="30"/>
  <c r="V1413" i="30"/>
  <c r="G1414" i="30"/>
  <c r="M1414" i="30" s="1"/>
  <c r="I1414" i="30"/>
  <c r="K1414" i="30"/>
  <c r="O1414" i="30"/>
  <c r="Q1414" i="30"/>
  <c r="V1414" i="30"/>
  <c r="G1415" i="30"/>
  <c r="I1415" i="30"/>
  <c r="K1415" i="30"/>
  <c r="M1415" i="30"/>
  <c r="O1415" i="30"/>
  <c r="Q1415" i="30"/>
  <c r="V1415" i="30"/>
  <c r="G1416" i="30"/>
  <c r="M1416" i="30" s="1"/>
  <c r="I1416" i="30"/>
  <c r="K1416" i="30"/>
  <c r="O1416" i="30"/>
  <c r="Q1416" i="30"/>
  <c r="V1416" i="30"/>
  <c r="G1417" i="30"/>
  <c r="M1417" i="30" s="1"/>
  <c r="I1417" i="30"/>
  <c r="K1417" i="30"/>
  <c r="O1417" i="30"/>
  <c r="Q1417" i="30"/>
  <c r="V1417" i="30"/>
  <c r="G1418" i="30"/>
  <c r="I1418" i="30"/>
  <c r="K1418" i="30"/>
  <c r="M1418" i="30"/>
  <c r="O1418" i="30"/>
  <c r="Q1418" i="30"/>
  <c r="V1418" i="30"/>
  <c r="G1419" i="30"/>
  <c r="I1419" i="30"/>
  <c r="K1419" i="30"/>
  <c r="M1419" i="30"/>
  <c r="O1419" i="30"/>
  <c r="Q1419" i="30"/>
  <c r="V1419" i="30"/>
  <c r="G1420" i="30"/>
  <c r="M1420" i="30" s="1"/>
  <c r="I1420" i="30"/>
  <c r="K1420" i="30"/>
  <c r="O1420" i="30"/>
  <c r="Q1420" i="30"/>
  <c r="V1420" i="30"/>
  <c r="G1421" i="30"/>
  <c r="I1421" i="30"/>
  <c r="K1421" i="30"/>
  <c r="M1421" i="30"/>
  <c r="O1421" i="30"/>
  <c r="Q1421" i="30"/>
  <c r="V1421" i="30"/>
  <c r="G1422" i="30"/>
  <c r="M1422" i="30" s="1"/>
  <c r="I1422" i="30"/>
  <c r="K1422" i="30"/>
  <c r="O1422" i="30"/>
  <c r="Q1422" i="30"/>
  <c r="V1422" i="30"/>
  <c r="G1423" i="30"/>
  <c r="I1423" i="30"/>
  <c r="K1423" i="30"/>
  <c r="M1423" i="30"/>
  <c r="O1423" i="30"/>
  <c r="Q1423" i="30"/>
  <c r="V1423" i="30"/>
  <c r="G1424" i="30"/>
  <c r="M1424" i="30" s="1"/>
  <c r="I1424" i="30"/>
  <c r="K1424" i="30"/>
  <c r="O1424" i="30"/>
  <c r="Q1424" i="30"/>
  <c r="V1424" i="30"/>
  <c r="G1425" i="30"/>
  <c r="M1425" i="30" s="1"/>
  <c r="I1425" i="30"/>
  <c r="K1425" i="30"/>
  <c r="O1425" i="30"/>
  <c r="Q1425" i="30"/>
  <c r="V1425" i="30"/>
  <c r="G1426" i="30"/>
  <c r="I1426" i="30"/>
  <c r="K1426" i="30"/>
  <c r="M1426" i="30"/>
  <c r="O1426" i="30"/>
  <c r="Q1426" i="30"/>
  <c r="V1426" i="30"/>
  <c r="G1427" i="30"/>
  <c r="I1427" i="30"/>
  <c r="K1427" i="30"/>
  <c r="M1427" i="30"/>
  <c r="O1427" i="30"/>
  <c r="Q1427" i="30"/>
  <c r="V1427" i="30"/>
  <c r="G1428" i="30"/>
  <c r="M1428" i="30" s="1"/>
  <c r="I1428" i="30"/>
  <c r="K1428" i="30"/>
  <c r="O1428" i="30"/>
  <c r="Q1428" i="30"/>
  <c r="V1428" i="30"/>
  <c r="G1429" i="30"/>
  <c r="M1429" i="30" s="1"/>
  <c r="I1429" i="30"/>
  <c r="K1429" i="30"/>
  <c r="O1429" i="30"/>
  <c r="Q1429" i="30"/>
  <c r="V1429" i="30"/>
  <c r="G1430" i="30"/>
  <c r="I1430" i="30"/>
  <c r="K1430" i="30"/>
  <c r="M1430" i="30"/>
  <c r="O1430" i="30"/>
  <c r="Q1430" i="30"/>
  <c r="V1430" i="30"/>
  <c r="G1431" i="30"/>
  <c r="M1431" i="30" s="1"/>
  <c r="I1431" i="30"/>
  <c r="K1431" i="30"/>
  <c r="O1431" i="30"/>
  <c r="Q1431" i="30"/>
  <c r="V1431" i="30"/>
  <c r="G1433" i="30"/>
  <c r="M1433" i="30" s="1"/>
  <c r="I1433" i="30"/>
  <c r="K1433" i="30"/>
  <c r="O1433" i="30"/>
  <c r="Q1433" i="30"/>
  <c r="V1433" i="30"/>
  <c r="G1434" i="30"/>
  <c r="M1434" i="30" s="1"/>
  <c r="I1434" i="30"/>
  <c r="K1434" i="30"/>
  <c r="O1434" i="30"/>
  <c r="Q1434" i="30"/>
  <c r="V1434" i="30"/>
  <c r="G1435" i="30"/>
  <c r="M1435" i="30" s="1"/>
  <c r="I1435" i="30"/>
  <c r="K1435" i="30"/>
  <c r="O1435" i="30"/>
  <c r="Q1435" i="30"/>
  <c r="V1435" i="30"/>
  <c r="G1438" i="30"/>
  <c r="I1438" i="30"/>
  <c r="K1438" i="30"/>
  <c r="M1438" i="30"/>
  <c r="O1438" i="30"/>
  <c r="Q1438" i="30"/>
  <c r="V1438" i="30"/>
  <c r="G1441" i="30"/>
  <c r="M1441" i="30" s="1"/>
  <c r="I1441" i="30"/>
  <c r="K1441" i="30"/>
  <c r="O1441" i="30"/>
  <c r="Q1441" i="30"/>
  <c r="V1441" i="30"/>
  <c r="G1465" i="30"/>
  <c r="I1465" i="30"/>
  <c r="K1465" i="30"/>
  <c r="M1465" i="30"/>
  <c r="O1465" i="30"/>
  <c r="Q1465" i="30"/>
  <c r="V1465" i="30"/>
  <c r="G1466" i="30"/>
  <c r="M1466" i="30" s="1"/>
  <c r="I1466" i="30"/>
  <c r="K1466" i="30"/>
  <c r="O1466" i="30"/>
  <c r="Q1466" i="30"/>
  <c r="V1466" i="30"/>
  <c r="G1467" i="30"/>
  <c r="M1467" i="30" s="1"/>
  <c r="I1467" i="30"/>
  <c r="K1467" i="30"/>
  <c r="O1467" i="30"/>
  <c r="Q1467" i="30"/>
  <c r="V1467" i="30"/>
  <c r="G1468" i="30"/>
  <c r="M1468" i="30" s="1"/>
  <c r="I1468" i="30"/>
  <c r="K1468" i="30"/>
  <c r="O1468" i="30"/>
  <c r="Q1468" i="30"/>
  <c r="V1468" i="30"/>
  <c r="G1469" i="30"/>
  <c r="M1469" i="30" s="1"/>
  <c r="I1469" i="30"/>
  <c r="K1469" i="30"/>
  <c r="O1469" i="30"/>
  <c r="Q1469" i="30"/>
  <c r="V1469" i="30"/>
  <c r="G1470" i="30"/>
  <c r="M1470" i="30" s="1"/>
  <c r="I1470" i="30"/>
  <c r="K1470" i="30"/>
  <c r="O1470" i="30"/>
  <c r="Q1470" i="30"/>
  <c r="V1470" i="30"/>
  <c r="G1471" i="30"/>
  <c r="I1471" i="30"/>
  <c r="K1471" i="30"/>
  <c r="M1471" i="30"/>
  <c r="O1471" i="30"/>
  <c r="Q1471" i="30"/>
  <c r="V1471" i="30"/>
  <c r="G1473" i="30"/>
  <c r="M1473" i="30" s="1"/>
  <c r="I1473" i="30"/>
  <c r="K1473" i="30"/>
  <c r="O1473" i="30"/>
  <c r="Q1473" i="30"/>
  <c r="V1473" i="30"/>
  <c r="G1475" i="30"/>
  <c r="M1475" i="30" s="1"/>
  <c r="I1475" i="30"/>
  <c r="K1475" i="30"/>
  <c r="O1475" i="30"/>
  <c r="Q1475" i="30"/>
  <c r="V1475" i="30"/>
  <c r="G1477" i="30"/>
  <c r="M1477" i="30" s="1"/>
  <c r="I1477" i="30"/>
  <c r="K1477" i="30"/>
  <c r="O1477" i="30"/>
  <c r="Q1477" i="30"/>
  <c r="V1477" i="30"/>
  <c r="G1483" i="30"/>
  <c r="M1483" i="30" s="1"/>
  <c r="I1483" i="30"/>
  <c r="K1483" i="30"/>
  <c r="O1483" i="30"/>
  <c r="Q1483" i="30"/>
  <c r="V1483" i="30"/>
  <c r="G1485" i="30"/>
  <c r="I1485" i="30"/>
  <c r="K1485" i="30"/>
  <c r="M1485" i="30"/>
  <c r="O1485" i="30"/>
  <c r="Q1485" i="30"/>
  <c r="V1485" i="30"/>
  <c r="G1503" i="30"/>
  <c r="I1503" i="30"/>
  <c r="K1503" i="30"/>
  <c r="M1503" i="30"/>
  <c r="O1503" i="30"/>
  <c r="Q1503" i="30"/>
  <c r="V1503" i="30"/>
  <c r="G1526" i="30"/>
  <c r="I1526" i="30"/>
  <c r="K1526" i="30"/>
  <c r="M1526" i="30"/>
  <c r="O1526" i="30"/>
  <c r="Q1526" i="30"/>
  <c r="V1526" i="30"/>
  <c r="G1527" i="30"/>
  <c r="G1484" i="30" s="1"/>
  <c r="I1527" i="30"/>
  <c r="K1527" i="30"/>
  <c r="O1527" i="30"/>
  <c r="Q1527" i="30"/>
  <c r="V1527" i="30"/>
  <c r="G1535" i="30"/>
  <c r="I1535" i="30"/>
  <c r="K1535" i="30"/>
  <c r="M1535" i="30"/>
  <c r="O1535" i="30"/>
  <c r="Q1535" i="30"/>
  <c r="V1535" i="30"/>
  <c r="G1536" i="30"/>
  <c r="M1536" i="30" s="1"/>
  <c r="I1536" i="30"/>
  <c r="K1536" i="30"/>
  <c r="O1536" i="30"/>
  <c r="Q1536" i="30"/>
  <c r="V1536" i="30"/>
  <c r="G1561" i="30"/>
  <c r="I1561" i="30"/>
  <c r="K1561" i="30"/>
  <c r="M1561" i="30"/>
  <c r="O1561" i="30"/>
  <c r="Q1561" i="30"/>
  <c r="V1561" i="30"/>
  <c r="G1562" i="30"/>
  <c r="M1562" i="30" s="1"/>
  <c r="I1562" i="30"/>
  <c r="K1562" i="30"/>
  <c r="O1562" i="30"/>
  <c r="Q1562" i="30"/>
  <c r="V1562" i="30"/>
  <c r="G1564" i="30"/>
  <c r="M1564" i="30" s="1"/>
  <c r="I1564" i="30"/>
  <c r="K1564" i="30"/>
  <c r="O1564" i="30"/>
  <c r="Q1564" i="30"/>
  <c r="V1564" i="30"/>
  <c r="G1569" i="30"/>
  <c r="I1569" i="30"/>
  <c r="K1569" i="30"/>
  <c r="M1569" i="30"/>
  <c r="O1569" i="30"/>
  <c r="Q1569" i="30"/>
  <c r="V1569" i="30"/>
  <c r="G1574" i="30"/>
  <c r="I1574" i="30"/>
  <c r="K1574" i="30"/>
  <c r="O1574" i="30"/>
  <c r="Q1574" i="30"/>
  <c r="V1574" i="30"/>
  <c r="G1579" i="30"/>
  <c r="M1579" i="30" s="1"/>
  <c r="I1579" i="30"/>
  <c r="K1579" i="30"/>
  <c r="O1579" i="30"/>
  <c r="Q1579" i="30"/>
  <c r="V1579" i="30"/>
  <c r="G1587" i="30"/>
  <c r="I1587" i="30"/>
  <c r="K1587" i="30"/>
  <c r="M1587" i="30"/>
  <c r="O1587" i="30"/>
  <c r="Q1587" i="30"/>
  <c r="V1587" i="30"/>
  <c r="G1592" i="30"/>
  <c r="I1592" i="30"/>
  <c r="K1592" i="30"/>
  <c r="M1592" i="30"/>
  <c r="O1592" i="30"/>
  <c r="Q1592" i="30"/>
  <c r="V1592" i="30"/>
  <c r="G1605" i="30"/>
  <c r="M1605" i="30" s="1"/>
  <c r="I1605" i="30"/>
  <c r="K1605" i="30"/>
  <c r="O1605" i="30"/>
  <c r="Q1605" i="30"/>
  <c r="V1605" i="30"/>
  <c r="G1608" i="30"/>
  <c r="M1608" i="30" s="1"/>
  <c r="I1608" i="30"/>
  <c r="K1608" i="30"/>
  <c r="O1608" i="30"/>
  <c r="Q1608" i="30"/>
  <c r="V1608" i="30"/>
  <c r="G1616" i="30"/>
  <c r="M1616" i="30" s="1"/>
  <c r="I1616" i="30"/>
  <c r="K1616" i="30"/>
  <c r="O1616" i="30"/>
  <c r="Q1616" i="30"/>
  <c r="V1616" i="30"/>
  <c r="G1618" i="30"/>
  <c r="I1618" i="30"/>
  <c r="K1618" i="30"/>
  <c r="M1618" i="30"/>
  <c r="O1618" i="30"/>
  <c r="Q1618" i="30"/>
  <c r="V1618" i="30"/>
  <c r="G1620" i="30"/>
  <c r="M1620" i="30" s="1"/>
  <c r="I1620" i="30"/>
  <c r="K1620" i="30"/>
  <c r="O1620" i="30"/>
  <c r="Q1620" i="30"/>
  <c r="V1620" i="30"/>
  <c r="G1628" i="30"/>
  <c r="M1628" i="30" s="1"/>
  <c r="I1628" i="30"/>
  <c r="K1628" i="30"/>
  <c r="O1628" i="30"/>
  <c r="Q1628" i="30"/>
  <c r="V1628" i="30"/>
  <c r="G1639" i="30"/>
  <c r="M1639" i="30" s="1"/>
  <c r="I1639" i="30"/>
  <c r="K1639" i="30"/>
  <c r="O1639" i="30"/>
  <c r="Q1639" i="30"/>
  <c r="V1639" i="30"/>
  <c r="G1641" i="30"/>
  <c r="M1641" i="30" s="1"/>
  <c r="I1641" i="30"/>
  <c r="K1641" i="30"/>
  <c r="O1641" i="30"/>
  <c r="Q1641" i="30"/>
  <c r="V1641" i="30"/>
  <c r="V1640" i="30" s="1"/>
  <c r="G1677" i="30"/>
  <c r="I1677" i="30"/>
  <c r="K1677" i="30"/>
  <c r="M1677" i="30"/>
  <c r="O1677" i="30"/>
  <c r="Q1677" i="30"/>
  <c r="V1677" i="30"/>
  <c r="G1680" i="30"/>
  <c r="M1680" i="30" s="1"/>
  <c r="I1680" i="30"/>
  <c r="K1680" i="30"/>
  <c r="O1680" i="30"/>
  <c r="Q1680" i="30"/>
  <c r="V1680" i="30"/>
  <c r="G1682" i="30"/>
  <c r="M1682" i="30" s="1"/>
  <c r="I1682" i="30"/>
  <c r="K1682" i="30"/>
  <c r="O1682" i="30"/>
  <c r="Q1682" i="30"/>
  <c r="V1682" i="30"/>
  <c r="G1684" i="30"/>
  <c r="M1684" i="30" s="1"/>
  <c r="I1684" i="30"/>
  <c r="K1684" i="30"/>
  <c r="O1684" i="30"/>
  <c r="Q1684" i="30"/>
  <c r="V1684" i="30"/>
  <c r="G1720" i="30"/>
  <c r="M1720" i="30" s="1"/>
  <c r="I1720" i="30"/>
  <c r="K1720" i="30"/>
  <c r="O1720" i="30"/>
  <c r="Q1720" i="30"/>
  <c r="V1720" i="30"/>
  <c r="G1722" i="30"/>
  <c r="I1722" i="30"/>
  <c r="K1722" i="30"/>
  <c r="M1722" i="30"/>
  <c r="O1722" i="30"/>
  <c r="Q1722" i="30"/>
  <c r="V1722" i="30"/>
  <c r="G1738" i="30"/>
  <c r="M1738" i="30" s="1"/>
  <c r="I1738" i="30"/>
  <c r="K1738" i="30"/>
  <c r="O1738" i="30"/>
  <c r="Q1738" i="30"/>
  <c r="V1738" i="30"/>
  <c r="G1757" i="30"/>
  <c r="M1757" i="30" s="1"/>
  <c r="I1757" i="30"/>
  <c r="K1757" i="30"/>
  <c r="O1757" i="30"/>
  <c r="Q1757" i="30"/>
  <c r="V1757" i="30"/>
  <c r="G1758" i="30"/>
  <c r="I1758" i="30"/>
  <c r="K1758" i="30"/>
  <c r="O1758" i="30"/>
  <c r="Q1758" i="30"/>
  <c r="V1758" i="30"/>
  <c r="G1759" i="30"/>
  <c r="I1759" i="30"/>
  <c r="K1759" i="30"/>
  <c r="M1759" i="30"/>
  <c r="O1759" i="30"/>
  <c r="Q1759" i="30"/>
  <c r="V1759" i="30"/>
  <c r="G1760" i="30"/>
  <c r="M1760" i="30" s="1"/>
  <c r="I1760" i="30"/>
  <c r="K1760" i="30"/>
  <c r="O1760" i="30"/>
  <c r="Q1760" i="30"/>
  <c r="V1760" i="30"/>
  <c r="G1762" i="30"/>
  <c r="I1762" i="30"/>
  <c r="K1762" i="30"/>
  <c r="M1762" i="30"/>
  <c r="O1762" i="30"/>
  <c r="Q1762" i="30"/>
  <c r="V1762" i="30"/>
  <c r="G1763" i="30"/>
  <c r="G1764" i="30"/>
  <c r="M1764" i="30" s="1"/>
  <c r="M1763" i="30" s="1"/>
  <c r="I1764" i="30"/>
  <c r="I1763" i="30" s="1"/>
  <c r="K1764" i="30"/>
  <c r="K1763" i="30" s="1"/>
  <c r="O1764" i="30"/>
  <c r="O1763" i="30" s="1"/>
  <c r="Q1764" i="30"/>
  <c r="Q1763" i="30" s="1"/>
  <c r="V1764" i="30"/>
  <c r="V1763" i="30" s="1"/>
  <c r="G1767" i="30"/>
  <c r="I1767" i="30"/>
  <c r="K1767" i="30"/>
  <c r="M1767" i="30"/>
  <c r="O1767" i="30"/>
  <c r="Q1767" i="30"/>
  <c r="V1767" i="30"/>
  <c r="G1782" i="30"/>
  <c r="G1766" i="30" s="1"/>
  <c r="I1782" i="30"/>
  <c r="K1782" i="30"/>
  <c r="O1782" i="30"/>
  <c r="Q1782" i="30"/>
  <c r="V1782" i="30"/>
  <c r="G1785" i="30"/>
  <c r="M1785" i="30" s="1"/>
  <c r="I1785" i="30"/>
  <c r="K1785" i="30"/>
  <c r="O1785" i="30"/>
  <c r="Q1785" i="30"/>
  <c r="V1785" i="30"/>
  <c r="G1874" i="30"/>
  <c r="M1874" i="30" s="1"/>
  <c r="I1874" i="30"/>
  <c r="K1874" i="30"/>
  <c r="O1874" i="30"/>
  <c r="Q1874" i="30"/>
  <c r="V1874" i="30"/>
  <c r="I1887" i="30"/>
  <c r="Q1887" i="30"/>
  <c r="G1888" i="30"/>
  <c r="G1887" i="30" s="1"/>
  <c r="I1888" i="30"/>
  <c r="K1888" i="30"/>
  <c r="K1887" i="30" s="1"/>
  <c r="O1888" i="30"/>
  <c r="O1887" i="30" s="1"/>
  <c r="Q1888" i="30"/>
  <c r="V1888" i="30"/>
  <c r="V1887" i="30" s="1"/>
  <c r="G1890" i="30"/>
  <c r="M1890" i="30" s="1"/>
  <c r="I1890" i="30"/>
  <c r="K1890" i="30"/>
  <c r="O1890" i="30"/>
  <c r="Q1890" i="30"/>
  <c r="V1890" i="30"/>
  <c r="G1891" i="30"/>
  <c r="I1891" i="30"/>
  <c r="K1891" i="30"/>
  <c r="M1891" i="30"/>
  <c r="O1891" i="30"/>
  <c r="Q1891" i="30"/>
  <c r="V1891" i="30"/>
  <c r="G1892" i="30"/>
  <c r="M1892" i="30" s="1"/>
  <c r="I1892" i="30"/>
  <c r="K1892" i="30"/>
  <c r="O1892" i="30"/>
  <c r="Q1892" i="30"/>
  <c r="V1892" i="30"/>
  <c r="G1893" i="30"/>
  <c r="M1893" i="30" s="1"/>
  <c r="I1893" i="30"/>
  <c r="K1893" i="30"/>
  <c r="O1893" i="30"/>
  <c r="Q1893" i="30"/>
  <c r="V1893" i="30"/>
  <c r="G1894" i="30"/>
  <c r="M1894" i="30" s="1"/>
  <c r="I1894" i="30"/>
  <c r="K1894" i="30"/>
  <c r="O1894" i="30"/>
  <c r="Q1894" i="30"/>
  <c r="V1894" i="30"/>
  <c r="G1895" i="30"/>
  <c r="M1895" i="30" s="1"/>
  <c r="I1895" i="30"/>
  <c r="K1895" i="30"/>
  <c r="O1895" i="30"/>
  <c r="Q1895" i="30"/>
  <c r="V1895" i="30"/>
  <c r="G1896" i="30"/>
  <c r="M1896" i="30" s="1"/>
  <c r="I1896" i="30"/>
  <c r="K1896" i="30"/>
  <c r="O1896" i="30"/>
  <c r="Q1896" i="30"/>
  <c r="V1896" i="30"/>
  <c r="G1897" i="30"/>
  <c r="I1897" i="30"/>
  <c r="K1897" i="30"/>
  <c r="M1897" i="30"/>
  <c r="O1897" i="30"/>
  <c r="Q1897" i="30"/>
  <c r="V1897" i="30"/>
  <c r="G1898" i="30"/>
  <c r="M1898" i="30" s="1"/>
  <c r="I1898" i="30"/>
  <c r="K1898" i="30"/>
  <c r="O1898" i="30"/>
  <c r="Q1898" i="30"/>
  <c r="V1898" i="30"/>
  <c r="AE1900" i="30"/>
  <c r="F59" i="1" s="1"/>
  <c r="AF1900" i="30"/>
  <c r="G9" i="29"/>
  <c r="M9" i="29" s="1"/>
  <c r="M8" i="29" s="1"/>
  <c r="I9" i="29"/>
  <c r="I8" i="29" s="1"/>
  <c r="K9" i="29"/>
  <c r="K8" i="29" s="1"/>
  <c r="O9" i="29"/>
  <c r="O8" i="29" s="1"/>
  <c r="Q9" i="29"/>
  <c r="Q8" i="29" s="1"/>
  <c r="V9" i="29"/>
  <c r="V8" i="29" s="1"/>
  <c r="AE11" i="29"/>
  <c r="F57" i="1" s="1"/>
  <c r="Q8" i="28"/>
  <c r="G9" i="28"/>
  <c r="M9" i="28" s="1"/>
  <c r="M8" i="28" s="1"/>
  <c r="I9" i="28"/>
  <c r="I8" i="28" s="1"/>
  <c r="K9" i="28"/>
  <c r="K8" i="28" s="1"/>
  <c r="O9" i="28"/>
  <c r="O8" i="28" s="1"/>
  <c r="Q9" i="28"/>
  <c r="V9" i="28"/>
  <c r="V8" i="28" s="1"/>
  <c r="AE11" i="28"/>
  <c r="F56" i="1" s="1"/>
  <c r="AF11" i="28"/>
  <c r="G56" i="1" s="1"/>
  <c r="G9" i="27"/>
  <c r="M9" i="27" s="1"/>
  <c r="M8" i="27" s="1"/>
  <c r="I9" i="27"/>
  <c r="I8" i="27" s="1"/>
  <c r="K9" i="27"/>
  <c r="K8" i="27" s="1"/>
  <c r="O9" i="27"/>
  <c r="O8" i="27" s="1"/>
  <c r="Q9" i="27"/>
  <c r="Q8" i="27" s="1"/>
  <c r="V9" i="27"/>
  <c r="V8" i="27" s="1"/>
  <c r="AE11" i="27"/>
  <c r="F55" i="1" s="1"/>
  <c r="O8" i="26"/>
  <c r="G9" i="26"/>
  <c r="M9" i="26" s="1"/>
  <c r="M8" i="26" s="1"/>
  <c r="I9" i="26"/>
  <c r="I8" i="26" s="1"/>
  <c r="K9" i="26"/>
  <c r="K8" i="26" s="1"/>
  <c r="O9" i="26"/>
  <c r="Q9" i="26"/>
  <c r="Q8" i="26" s="1"/>
  <c r="V9" i="26"/>
  <c r="V8" i="26" s="1"/>
  <c r="AE11" i="26"/>
  <c r="F54" i="1" s="1"/>
  <c r="K8" i="25"/>
  <c r="G9" i="25"/>
  <c r="G8" i="25" s="1"/>
  <c r="I81" i="1" s="1"/>
  <c r="I9" i="25"/>
  <c r="I8" i="25" s="1"/>
  <c r="K9" i="25"/>
  <c r="O9" i="25"/>
  <c r="O8" i="25" s="1"/>
  <c r="Q9" i="25"/>
  <c r="Q8" i="25" s="1"/>
  <c r="V9" i="25"/>
  <c r="V8" i="25" s="1"/>
  <c r="AE11" i="25"/>
  <c r="F53" i="1" s="1"/>
  <c r="AF11" i="25"/>
  <c r="G53" i="1" s="1"/>
  <c r="G9" i="24"/>
  <c r="I9" i="24"/>
  <c r="I8" i="24" s="1"/>
  <c r="K9" i="24"/>
  <c r="K8" i="24" s="1"/>
  <c r="O9" i="24"/>
  <c r="O8" i="24" s="1"/>
  <c r="Q9" i="24"/>
  <c r="Q8" i="24" s="1"/>
  <c r="V9" i="24"/>
  <c r="V8" i="24" s="1"/>
  <c r="AE11" i="24"/>
  <c r="F52" i="1" s="1"/>
  <c r="G8" i="23"/>
  <c r="I93" i="1" s="1"/>
  <c r="M9" i="23"/>
  <c r="M8" i="23" s="1"/>
  <c r="I9" i="23"/>
  <c r="I8" i="23" s="1"/>
  <c r="K9" i="23"/>
  <c r="K8" i="23" s="1"/>
  <c r="O9" i="23"/>
  <c r="O8" i="23" s="1"/>
  <c r="Q9" i="23"/>
  <c r="Q8" i="23" s="1"/>
  <c r="V9" i="23"/>
  <c r="V8" i="23" s="1"/>
  <c r="AE11" i="23"/>
  <c r="F51" i="1" s="1"/>
  <c r="AF11" i="23"/>
  <c r="G51" i="1" s="1"/>
  <c r="G8" i="22"/>
  <c r="G9" i="22"/>
  <c r="M9" i="22" s="1"/>
  <c r="M8" i="22" s="1"/>
  <c r="I9" i="22"/>
  <c r="I8" i="22" s="1"/>
  <c r="K9" i="22"/>
  <c r="K8" i="22" s="1"/>
  <c r="O9" i="22"/>
  <c r="O8" i="22" s="1"/>
  <c r="Q9" i="22"/>
  <c r="Q8" i="22" s="1"/>
  <c r="V9" i="22"/>
  <c r="V8" i="22" s="1"/>
  <c r="AE11" i="22"/>
  <c r="F50" i="1" s="1"/>
  <c r="AF11" i="22"/>
  <c r="G50" i="1" s="1"/>
  <c r="G9" i="21"/>
  <c r="M9" i="21" s="1"/>
  <c r="M8" i="21" s="1"/>
  <c r="I9" i="21"/>
  <c r="I8" i="21" s="1"/>
  <c r="K9" i="21"/>
  <c r="K8" i="21" s="1"/>
  <c r="O9" i="21"/>
  <c r="O8" i="21" s="1"/>
  <c r="Q9" i="21"/>
  <c r="Q8" i="21" s="1"/>
  <c r="V9" i="21"/>
  <c r="V8" i="21" s="1"/>
  <c r="AE11" i="21"/>
  <c r="F49" i="1" s="1"/>
  <c r="AF11" i="21"/>
  <c r="G49" i="1" s="1"/>
  <c r="G9" i="20"/>
  <c r="I9" i="20"/>
  <c r="I8" i="20" s="1"/>
  <c r="K9" i="20"/>
  <c r="K8" i="20" s="1"/>
  <c r="O9" i="20"/>
  <c r="O8" i="20" s="1"/>
  <c r="Q9" i="20"/>
  <c r="Q8" i="20" s="1"/>
  <c r="V9" i="20"/>
  <c r="V8" i="20" s="1"/>
  <c r="AE11" i="20"/>
  <c r="F48" i="1" s="1"/>
  <c r="AF11" i="20"/>
  <c r="G48" i="1" s="1"/>
  <c r="G9" i="19"/>
  <c r="I9" i="19"/>
  <c r="I8" i="19" s="1"/>
  <c r="K9" i="19"/>
  <c r="K8" i="19" s="1"/>
  <c r="O9" i="19"/>
  <c r="O8" i="19" s="1"/>
  <c r="Q9" i="19"/>
  <c r="Q8" i="19" s="1"/>
  <c r="V9" i="19"/>
  <c r="V8" i="19" s="1"/>
  <c r="AE11" i="19"/>
  <c r="F47" i="1" s="1"/>
  <c r="AF11" i="19"/>
  <c r="G47" i="1" s="1"/>
  <c r="G9" i="18"/>
  <c r="I9" i="18"/>
  <c r="I8" i="18" s="1"/>
  <c r="K9" i="18"/>
  <c r="K8" i="18" s="1"/>
  <c r="O9" i="18"/>
  <c r="O8" i="18" s="1"/>
  <c r="Q9" i="18"/>
  <c r="Q8" i="18" s="1"/>
  <c r="V9" i="18"/>
  <c r="V8" i="18" s="1"/>
  <c r="AE11" i="18"/>
  <c r="F46" i="1" s="1"/>
  <c r="AF11" i="18"/>
  <c r="G46" i="1" s="1"/>
  <c r="G9" i="17"/>
  <c r="I9" i="17"/>
  <c r="I8" i="17" s="1"/>
  <c r="K9" i="17"/>
  <c r="K8" i="17" s="1"/>
  <c r="O9" i="17"/>
  <c r="O8" i="17" s="1"/>
  <c r="Q9" i="17"/>
  <c r="Q8" i="17" s="1"/>
  <c r="V9" i="17"/>
  <c r="V8" i="17" s="1"/>
  <c r="G12" i="17"/>
  <c r="I12" i="17"/>
  <c r="I11" i="17" s="1"/>
  <c r="K12" i="17"/>
  <c r="O12" i="17"/>
  <c r="Q12" i="17"/>
  <c r="V12" i="17"/>
  <c r="G14" i="17"/>
  <c r="M14" i="17" s="1"/>
  <c r="I14" i="17"/>
  <c r="K14" i="17"/>
  <c r="O14" i="17"/>
  <c r="Q14" i="17"/>
  <c r="V14" i="17"/>
  <c r="K16" i="17"/>
  <c r="G17" i="17"/>
  <c r="G16" i="17" s="1"/>
  <c r="I17" i="17"/>
  <c r="I16" i="17" s="1"/>
  <c r="K17" i="17"/>
  <c r="M17" i="17"/>
  <c r="M16" i="17" s="1"/>
  <c r="O17" i="17"/>
  <c r="O16" i="17" s="1"/>
  <c r="Q17" i="17"/>
  <c r="Q16" i="17" s="1"/>
  <c r="V17" i="17"/>
  <c r="V16" i="17" s="1"/>
  <c r="G19" i="17"/>
  <c r="M19" i="17" s="1"/>
  <c r="I19" i="17"/>
  <c r="K19" i="17"/>
  <c r="O19" i="17"/>
  <c r="Q19" i="17"/>
  <c r="V19" i="17"/>
  <c r="G20" i="17"/>
  <c r="M20" i="17" s="1"/>
  <c r="I20" i="17"/>
  <c r="K20" i="17"/>
  <c r="O20" i="17"/>
  <c r="Q20" i="17"/>
  <c r="V20" i="17"/>
  <c r="G21" i="17"/>
  <c r="I21" i="17"/>
  <c r="K21" i="17"/>
  <c r="M21" i="17"/>
  <c r="O21" i="17"/>
  <c r="Q21" i="17"/>
  <c r="V21" i="17"/>
  <c r="G22" i="17"/>
  <c r="I22" i="17"/>
  <c r="K22" i="17"/>
  <c r="O22" i="17"/>
  <c r="Q22" i="17"/>
  <c r="V22" i="17"/>
  <c r="G23" i="17"/>
  <c r="M23" i="17" s="1"/>
  <c r="I23" i="17"/>
  <c r="K23" i="17"/>
  <c r="O23" i="17"/>
  <c r="Q23" i="17"/>
  <c r="V23" i="17"/>
  <c r="G24" i="17"/>
  <c r="I24" i="17"/>
  <c r="K24" i="17"/>
  <c r="M24" i="17"/>
  <c r="O24" i="17"/>
  <c r="Q24" i="17"/>
  <c r="V24" i="17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Q26" i="17"/>
  <c r="V26" i="17"/>
  <c r="AE28" i="17"/>
  <c r="F45" i="1" s="1"/>
  <c r="G9" i="16"/>
  <c r="I9" i="16"/>
  <c r="K9" i="16"/>
  <c r="M9" i="16"/>
  <c r="O9" i="16"/>
  <c r="Q9" i="16"/>
  <c r="V9" i="16"/>
  <c r="V8" i="16" s="1"/>
  <c r="G10" i="16"/>
  <c r="I10" i="16"/>
  <c r="K10" i="16"/>
  <c r="M10" i="16"/>
  <c r="O10" i="16"/>
  <c r="Q10" i="16"/>
  <c r="V10" i="16"/>
  <c r="G11" i="16"/>
  <c r="I11" i="16"/>
  <c r="K11" i="16"/>
  <c r="O11" i="16"/>
  <c r="Q11" i="16"/>
  <c r="V11" i="16"/>
  <c r="G12" i="16"/>
  <c r="M12" i="16" s="1"/>
  <c r="I12" i="16"/>
  <c r="K12" i="16"/>
  <c r="O12" i="16"/>
  <c r="Q12" i="16"/>
  <c r="V12" i="16"/>
  <c r="G13" i="16"/>
  <c r="I13" i="16"/>
  <c r="K13" i="16"/>
  <c r="M13" i="16"/>
  <c r="O13" i="16"/>
  <c r="Q13" i="16"/>
  <c r="V13" i="16"/>
  <c r="G14" i="16"/>
  <c r="M14" i="16" s="1"/>
  <c r="I14" i="16"/>
  <c r="K14" i="16"/>
  <c r="O14" i="16"/>
  <c r="Q14" i="16"/>
  <c r="V14" i="16"/>
  <c r="G15" i="16"/>
  <c r="I15" i="16"/>
  <c r="K15" i="16"/>
  <c r="M15" i="16"/>
  <c r="O15" i="16"/>
  <c r="Q15" i="16"/>
  <c r="V15" i="16"/>
  <c r="G16" i="16"/>
  <c r="M16" i="16" s="1"/>
  <c r="I16" i="16"/>
  <c r="K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K18" i="16"/>
  <c r="M18" i="16"/>
  <c r="O18" i="16"/>
  <c r="Q18" i="16"/>
  <c r="V18" i="16"/>
  <c r="AE20" i="16"/>
  <c r="F44" i="1" s="1"/>
  <c r="G9" i="15"/>
  <c r="M9" i="15" s="1"/>
  <c r="I9" i="15"/>
  <c r="K9" i="15"/>
  <c r="O9" i="15"/>
  <c r="Q9" i="15"/>
  <c r="V9" i="15"/>
  <c r="G10" i="15"/>
  <c r="I10" i="15"/>
  <c r="K10" i="15"/>
  <c r="M10" i="15"/>
  <c r="O10" i="15"/>
  <c r="Q10" i="15"/>
  <c r="V10" i="15"/>
  <c r="G11" i="15"/>
  <c r="I11" i="15"/>
  <c r="K11" i="15"/>
  <c r="M11" i="15"/>
  <c r="O11" i="15"/>
  <c r="Q11" i="15"/>
  <c r="V11" i="15"/>
  <c r="G12" i="15"/>
  <c r="M12" i="15" s="1"/>
  <c r="I12" i="15"/>
  <c r="K12" i="15"/>
  <c r="O12" i="15"/>
  <c r="Q12" i="15"/>
  <c r="V12" i="15"/>
  <c r="I13" i="15"/>
  <c r="K13" i="15"/>
  <c r="M13" i="15"/>
  <c r="O13" i="15"/>
  <c r="Q13" i="15"/>
  <c r="V13" i="15"/>
  <c r="G14" i="15"/>
  <c r="M14" i="15" s="1"/>
  <c r="I14" i="15"/>
  <c r="K14" i="15"/>
  <c r="O14" i="15"/>
  <c r="Q14" i="15"/>
  <c r="V14" i="15"/>
  <c r="G15" i="15"/>
  <c r="I15" i="15"/>
  <c r="K15" i="15"/>
  <c r="O15" i="15"/>
  <c r="Q15" i="15"/>
  <c r="V15" i="15"/>
  <c r="G16" i="15"/>
  <c r="M16" i="15" s="1"/>
  <c r="I16" i="15"/>
  <c r="K16" i="15"/>
  <c r="O16" i="15"/>
  <c r="Q16" i="15"/>
  <c r="V16" i="15"/>
  <c r="G17" i="15"/>
  <c r="M17" i="15" s="1"/>
  <c r="I17" i="15"/>
  <c r="K17" i="15"/>
  <c r="O17" i="15"/>
  <c r="Q17" i="15"/>
  <c r="V17" i="15"/>
  <c r="G18" i="15"/>
  <c r="I18" i="15"/>
  <c r="K18" i="15"/>
  <c r="M18" i="15"/>
  <c r="O18" i="15"/>
  <c r="Q18" i="15"/>
  <c r="V18" i="15"/>
  <c r="G19" i="15"/>
  <c r="I19" i="15"/>
  <c r="K19" i="15"/>
  <c r="M19" i="15"/>
  <c r="O19" i="15"/>
  <c r="Q19" i="15"/>
  <c r="V19" i="15"/>
  <c r="G20" i="15"/>
  <c r="M20" i="15" s="1"/>
  <c r="I20" i="15"/>
  <c r="K20" i="15"/>
  <c r="O20" i="15"/>
  <c r="Q20" i="15"/>
  <c r="V20" i="15"/>
  <c r="G21" i="15"/>
  <c r="I21" i="15"/>
  <c r="K21" i="15"/>
  <c r="M21" i="15"/>
  <c r="O21" i="15"/>
  <c r="Q21" i="15"/>
  <c r="V21" i="15"/>
  <c r="G22" i="15"/>
  <c r="M22" i="15" s="1"/>
  <c r="I22" i="15"/>
  <c r="K22" i="15"/>
  <c r="O22" i="15"/>
  <c r="Q22" i="15"/>
  <c r="V22" i="15"/>
  <c r="G23" i="15"/>
  <c r="M23" i="15" s="1"/>
  <c r="I23" i="15"/>
  <c r="K23" i="15"/>
  <c r="O23" i="15"/>
  <c r="Q23" i="15"/>
  <c r="V23" i="15"/>
  <c r="M24" i="15"/>
  <c r="I24" i="15"/>
  <c r="K24" i="15"/>
  <c r="O24" i="15"/>
  <c r="Q24" i="15"/>
  <c r="V24" i="15"/>
  <c r="M25" i="15"/>
  <c r="I25" i="15"/>
  <c r="K25" i="15"/>
  <c r="O25" i="15"/>
  <c r="Q25" i="15"/>
  <c r="V25" i="15"/>
  <c r="G26" i="15"/>
  <c r="M26" i="15" s="1"/>
  <c r="I26" i="15"/>
  <c r="K26" i="15"/>
  <c r="O26" i="15"/>
  <c r="Q26" i="15"/>
  <c r="V26" i="15"/>
  <c r="G27" i="15"/>
  <c r="I27" i="15"/>
  <c r="K27" i="15"/>
  <c r="M27" i="15"/>
  <c r="O27" i="15"/>
  <c r="Q27" i="15"/>
  <c r="V27" i="15"/>
  <c r="G28" i="15"/>
  <c r="M28" i="15" s="1"/>
  <c r="I28" i="15"/>
  <c r="K28" i="15"/>
  <c r="O28" i="15"/>
  <c r="Q28" i="15"/>
  <c r="V28" i="15"/>
  <c r="G29" i="15"/>
  <c r="I29" i="15"/>
  <c r="K29" i="15"/>
  <c r="M29" i="15"/>
  <c r="O29" i="15"/>
  <c r="Q29" i="15"/>
  <c r="V29" i="15"/>
  <c r="G30" i="15"/>
  <c r="M30" i="15" s="1"/>
  <c r="I30" i="15"/>
  <c r="K30" i="15"/>
  <c r="O30" i="15"/>
  <c r="Q30" i="15"/>
  <c r="V30" i="15"/>
  <c r="I31" i="15"/>
  <c r="K31" i="15"/>
  <c r="M31" i="15"/>
  <c r="O31" i="15"/>
  <c r="Q31" i="15"/>
  <c r="V31" i="15"/>
  <c r="G32" i="15"/>
  <c r="M32" i="15" s="1"/>
  <c r="I32" i="15"/>
  <c r="K32" i="15"/>
  <c r="O32" i="15"/>
  <c r="Q32" i="15"/>
  <c r="V32" i="15"/>
  <c r="G33" i="15"/>
  <c r="M33" i="15" s="1"/>
  <c r="I33" i="15"/>
  <c r="K33" i="15"/>
  <c r="O33" i="15"/>
  <c r="Q33" i="15"/>
  <c r="V33" i="15"/>
  <c r="G34" i="15"/>
  <c r="M34" i="15" s="1"/>
  <c r="I34" i="15"/>
  <c r="K34" i="15"/>
  <c r="O34" i="15"/>
  <c r="Q34" i="15"/>
  <c r="V34" i="15"/>
  <c r="G35" i="15"/>
  <c r="M35" i="15" s="1"/>
  <c r="I35" i="15"/>
  <c r="K35" i="15"/>
  <c r="O35" i="15"/>
  <c r="Q35" i="15"/>
  <c r="V35" i="15"/>
  <c r="G36" i="15"/>
  <c r="M36" i="15" s="1"/>
  <c r="I36" i="15"/>
  <c r="K36" i="15"/>
  <c r="O36" i="15"/>
  <c r="Q36" i="15"/>
  <c r="V36" i="15"/>
  <c r="G37" i="15"/>
  <c r="M37" i="15" s="1"/>
  <c r="I37" i="15"/>
  <c r="K37" i="15"/>
  <c r="O37" i="15"/>
  <c r="Q37" i="15"/>
  <c r="V37" i="15"/>
  <c r="G38" i="15"/>
  <c r="M38" i="15" s="1"/>
  <c r="I38" i="15"/>
  <c r="K38" i="15"/>
  <c r="O38" i="15"/>
  <c r="Q38" i="15"/>
  <c r="V38" i="15"/>
  <c r="G39" i="15"/>
  <c r="I39" i="15"/>
  <c r="K39" i="15"/>
  <c r="M39" i="15"/>
  <c r="O39" i="15"/>
  <c r="Q39" i="15"/>
  <c r="V39" i="15"/>
  <c r="G40" i="15"/>
  <c r="M40" i="15" s="1"/>
  <c r="I40" i="15"/>
  <c r="K40" i="15"/>
  <c r="O40" i="15"/>
  <c r="Q40" i="15"/>
  <c r="V40" i="15"/>
  <c r="G41" i="15"/>
  <c r="I41" i="15"/>
  <c r="K41" i="15"/>
  <c r="M41" i="15"/>
  <c r="O41" i="15"/>
  <c r="Q41" i="15"/>
  <c r="V41" i="15"/>
  <c r="G42" i="15"/>
  <c r="M42" i="15" s="1"/>
  <c r="I42" i="15"/>
  <c r="K42" i="15"/>
  <c r="O42" i="15"/>
  <c r="Q42" i="15"/>
  <c r="V42" i="15"/>
  <c r="G43" i="15"/>
  <c r="I43" i="15"/>
  <c r="K43" i="15"/>
  <c r="M43" i="15"/>
  <c r="O43" i="15"/>
  <c r="Q43" i="15"/>
  <c r="V43" i="15"/>
  <c r="G44" i="15"/>
  <c r="M44" i="15" s="1"/>
  <c r="I44" i="15"/>
  <c r="K44" i="15"/>
  <c r="O44" i="15"/>
  <c r="Q44" i="15"/>
  <c r="V44" i="15"/>
  <c r="AE46" i="15"/>
  <c r="G9" i="12"/>
  <c r="M9" i="12" s="1"/>
  <c r="I9" i="12"/>
  <c r="K9" i="12"/>
  <c r="O9" i="12"/>
  <c r="Q9" i="12"/>
  <c r="V9" i="12"/>
  <c r="G13" i="12"/>
  <c r="M13" i="12" s="1"/>
  <c r="I13" i="12"/>
  <c r="K13" i="12"/>
  <c r="O13" i="12"/>
  <c r="Q13" i="12"/>
  <c r="V13" i="12"/>
  <c r="G17" i="12"/>
  <c r="I17" i="12"/>
  <c r="K17" i="12"/>
  <c r="M17" i="12"/>
  <c r="O17" i="12"/>
  <c r="Q17" i="12"/>
  <c r="V17" i="12"/>
  <c r="G21" i="12"/>
  <c r="M21" i="12" s="1"/>
  <c r="I21" i="12"/>
  <c r="K21" i="12"/>
  <c r="O21" i="12"/>
  <c r="Q21" i="12"/>
  <c r="V21" i="12"/>
  <c r="G22" i="12"/>
  <c r="M22" i="12" s="1"/>
  <c r="I22" i="12"/>
  <c r="K22" i="12"/>
  <c r="O22" i="12"/>
  <c r="Q22" i="12"/>
  <c r="V22" i="12"/>
  <c r="G25" i="12"/>
  <c r="I25" i="12"/>
  <c r="K25" i="12"/>
  <c r="M25" i="12"/>
  <c r="O25" i="12"/>
  <c r="Q25" i="12"/>
  <c r="V25" i="12"/>
  <c r="G26" i="12"/>
  <c r="M26" i="12" s="1"/>
  <c r="I26" i="12"/>
  <c r="K26" i="12"/>
  <c r="O26" i="12"/>
  <c r="Q26" i="12"/>
  <c r="V26" i="12"/>
  <c r="G30" i="12"/>
  <c r="M30" i="12" s="1"/>
  <c r="I30" i="12"/>
  <c r="K30" i="12"/>
  <c r="O30" i="12"/>
  <c r="Q30" i="12"/>
  <c r="V30" i="12"/>
  <c r="G31" i="12"/>
  <c r="I31" i="12"/>
  <c r="K31" i="12"/>
  <c r="M31" i="12"/>
  <c r="O31" i="12"/>
  <c r="Q31" i="12"/>
  <c r="V31" i="12"/>
  <c r="G33" i="12"/>
  <c r="M33" i="12" s="1"/>
  <c r="I33" i="12"/>
  <c r="K33" i="12"/>
  <c r="O33" i="12"/>
  <c r="Q33" i="12"/>
  <c r="V33" i="12"/>
  <c r="G35" i="12"/>
  <c r="M35" i="12" s="1"/>
  <c r="I35" i="12"/>
  <c r="K35" i="12"/>
  <c r="O35" i="12"/>
  <c r="Q35" i="12"/>
  <c r="V35" i="12"/>
  <c r="G40" i="12"/>
  <c r="I40" i="12"/>
  <c r="K40" i="12"/>
  <c r="M40" i="12"/>
  <c r="O40" i="12"/>
  <c r="Q40" i="12"/>
  <c r="V40" i="12"/>
  <c r="G42" i="12"/>
  <c r="M42" i="12" s="1"/>
  <c r="I42" i="12"/>
  <c r="K42" i="12"/>
  <c r="O42" i="12"/>
  <c r="Q42" i="12"/>
  <c r="V42" i="12"/>
  <c r="G44" i="12"/>
  <c r="I44" i="12"/>
  <c r="K44" i="12"/>
  <c r="M44" i="12"/>
  <c r="O44" i="12"/>
  <c r="Q44" i="12"/>
  <c r="V44" i="12"/>
  <c r="G46" i="12"/>
  <c r="M46" i="12" s="1"/>
  <c r="I46" i="12"/>
  <c r="K46" i="12"/>
  <c r="O46" i="12"/>
  <c r="Q46" i="12"/>
  <c r="V46" i="12"/>
  <c r="G48" i="12"/>
  <c r="M48" i="12" s="1"/>
  <c r="I48" i="12"/>
  <c r="K48" i="12"/>
  <c r="O48" i="12"/>
  <c r="Q48" i="12"/>
  <c r="V48" i="12"/>
  <c r="G54" i="12"/>
  <c r="I54" i="12"/>
  <c r="K54" i="12"/>
  <c r="M54" i="12"/>
  <c r="O54" i="12"/>
  <c r="Q54" i="12"/>
  <c r="V54" i="12"/>
  <c r="G57" i="12"/>
  <c r="M57" i="12" s="1"/>
  <c r="I57" i="12"/>
  <c r="K57" i="12"/>
  <c r="O57" i="12"/>
  <c r="Q57" i="12"/>
  <c r="V57" i="12"/>
  <c r="G59" i="12"/>
  <c r="M59" i="12" s="1"/>
  <c r="I59" i="12"/>
  <c r="K59" i="12"/>
  <c r="O59" i="12"/>
  <c r="Q59" i="12"/>
  <c r="V59" i="12"/>
  <c r="G61" i="12"/>
  <c r="M61" i="12" s="1"/>
  <c r="I61" i="12"/>
  <c r="K61" i="12"/>
  <c r="O61" i="12"/>
  <c r="Q61" i="12"/>
  <c r="V61" i="12"/>
  <c r="G75" i="12"/>
  <c r="M75" i="12" s="1"/>
  <c r="I75" i="12"/>
  <c r="K75" i="12"/>
  <c r="O75" i="12"/>
  <c r="Q75" i="12"/>
  <c r="V75" i="12"/>
  <c r="G80" i="12"/>
  <c r="M80" i="12" s="1"/>
  <c r="I80" i="12"/>
  <c r="K80" i="12"/>
  <c r="O80" i="12"/>
  <c r="Q80" i="12"/>
  <c r="V80" i="12"/>
  <c r="G82" i="12"/>
  <c r="I82" i="12"/>
  <c r="K82" i="12"/>
  <c r="M82" i="12"/>
  <c r="O82" i="12"/>
  <c r="Q82" i="12"/>
  <c r="V82" i="12"/>
  <c r="G97" i="12"/>
  <c r="M97" i="12" s="1"/>
  <c r="I97" i="12"/>
  <c r="K97" i="12"/>
  <c r="O97" i="12"/>
  <c r="Q97" i="12"/>
  <c r="V97" i="12"/>
  <c r="G101" i="12"/>
  <c r="I101" i="12"/>
  <c r="K101" i="12"/>
  <c r="M101" i="12"/>
  <c r="O101" i="12"/>
  <c r="Q101" i="12"/>
  <c r="V101" i="12"/>
  <c r="G115" i="12"/>
  <c r="M115" i="12" s="1"/>
  <c r="I115" i="12"/>
  <c r="K115" i="12"/>
  <c r="O115" i="12"/>
  <c r="Q115" i="12"/>
  <c r="V115" i="12"/>
  <c r="G117" i="12"/>
  <c r="M117" i="12" s="1"/>
  <c r="I117" i="12"/>
  <c r="K117" i="12"/>
  <c r="O117" i="12"/>
  <c r="Q117" i="12"/>
  <c r="V117" i="12"/>
  <c r="G118" i="12"/>
  <c r="M118" i="12" s="1"/>
  <c r="I118" i="12"/>
  <c r="K118" i="12"/>
  <c r="O118" i="12"/>
  <c r="Q118" i="12"/>
  <c r="V118" i="12"/>
  <c r="G120" i="12"/>
  <c r="M120" i="12" s="1"/>
  <c r="I120" i="12"/>
  <c r="K120" i="12"/>
  <c r="O120" i="12"/>
  <c r="Q120" i="12"/>
  <c r="V120" i="12"/>
  <c r="G122" i="12"/>
  <c r="M122" i="12" s="1"/>
  <c r="I122" i="12"/>
  <c r="K122" i="12"/>
  <c r="O122" i="12"/>
  <c r="Q122" i="12"/>
  <c r="V122" i="12"/>
  <c r="G127" i="12"/>
  <c r="I127" i="12"/>
  <c r="K127" i="12"/>
  <c r="M127" i="12"/>
  <c r="O127" i="12"/>
  <c r="Q127" i="12"/>
  <c r="V127" i="12"/>
  <c r="G138" i="12"/>
  <c r="M138" i="12" s="1"/>
  <c r="I138" i="12"/>
  <c r="K138" i="12"/>
  <c r="O138" i="12"/>
  <c r="Q138" i="12"/>
  <c r="V138" i="12"/>
  <c r="G147" i="12"/>
  <c r="I147" i="12"/>
  <c r="K147" i="12"/>
  <c r="M147" i="12"/>
  <c r="O147" i="12"/>
  <c r="Q147" i="12"/>
  <c r="V147" i="12"/>
  <c r="G150" i="12"/>
  <c r="M150" i="12" s="1"/>
  <c r="I150" i="12"/>
  <c r="K150" i="12"/>
  <c r="O150" i="12"/>
  <c r="Q150" i="12"/>
  <c r="V150" i="12"/>
  <c r="G157" i="12"/>
  <c r="M157" i="12" s="1"/>
  <c r="I157" i="12"/>
  <c r="K157" i="12"/>
  <c r="O157" i="12"/>
  <c r="Q157" i="12"/>
  <c r="V157" i="12"/>
  <c r="G160" i="12"/>
  <c r="M160" i="12" s="1"/>
  <c r="I160" i="12"/>
  <c r="K160" i="12"/>
  <c r="O160" i="12"/>
  <c r="Q160" i="12"/>
  <c r="V160" i="12"/>
  <c r="G165" i="12"/>
  <c r="M165" i="12" s="1"/>
  <c r="I165" i="12"/>
  <c r="K165" i="12"/>
  <c r="O165" i="12"/>
  <c r="Q165" i="12"/>
  <c r="V165" i="12"/>
  <c r="G168" i="12"/>
  <c r="M168" i="12" s="1"/>
  <c r="I168" i="12"/>
  <c r="K168" i="12"/>
  <c r="O168" i="12"/>
  <c r="Q168" i="12"/>
  <c r="V168" i="12"/>
  <c r="G175" i="12"/>
  <c r="I175" i="12"/>
  <c r="K175" i="12"/>
  <c r="M175" i="12"/>
  <c r="O175" i="12"/>
  <c r="Q175" i="12"/>
  <c r="V175" i="12"/>
  <c r="G179" i="12"/>
  <c r="M179" i="12" s="1"/>
  <c r="I179" i="12"/>
  <c r="K179" i="12"/>
  <c r="O179" i="12"/>
  <c r="Q179" i="12"/>
  <c r="V179" i="12"/>
  <c r="G181" i="12"/>
  <c r="M181" i="12" s="1"/>
  <c r="I181" i="12"/>
  <c r="K181" i="12"/>
  <c r="O181" i="12"/>
  <c r="Q181" i="12"/>
  <c r="V181" i="12"/>
  <c r="G184" i="12"/>
  <c r="I184" i="12"/>
  <c r="K184" i="12"/>
  <c r="M184" i="12"/>
  <c r="O184" i="12"/>
  <c r="Q184" i="12"/>
  <c r="V184" i="12"/>
  <c r="G187" i="12"/>
  <c r="M187" i="12" s="1"/>
  <c r="I187" i="12"/>
  <c r="K187" i="12"/>
  <c r="O187" i="12"/>
  <c r="Q187" i="12"/>
  <c r="V187" i="12"/>
  <c r="G195" i="12"/>
  <c r="I195" i="12"/>
  <c r="K195" i="12"/>
  <c r="M195" i="12"/>
  <c r="O195" i="12"/>
  <c r="Q195" i="12"/>
  <c r="V195" i="12"/>
  <c r="G198" i="12"/>
  <c r="M198" i="12" s="1"/>
  <c r="I198" i="12"/>
  <c r="K198" i="12"/>
  <c r="O198" i="12"/>
  <c r="Q198" i="12"/>
  <c r="V198" i="12"/>
  <c r="G199" i="12"/>
  <c r="M199" i="12" s="1"/>
  <c r="I199" i="12"/>
  <c r="K199" i="12"/>
  <c r="O199" i="12"/>
  <c r="Q199" i="12"/>
  <c r="V199" i="12"/>
  <c r="G210" i="12"/>
  <c r="M210" i="12" s="1"/>
  <c r="I210" i="12"/>
  <c r="K210" i="12"/>
  <c r="O210" i="12"/>
  <c r="Q210" i="12"/>
  <c r="V210" i="12"/>
  <c r="G211" i="12"/>
  <c r="M211" i="12" s="1"/>
  <c r="I211" i="12"/>
  <c r="K211" i="12"/>
  <c r="O211" i="12"/>
  <c r="Q211" i="12"/>
  <c r="V211" i="12"/>
  <c r="G212" i="12"/>
  <c r="M212" i="12" s="1"/>
  <c r="I212" i="12"/>
  <c r="K212" i="12"/>
  <c r="O212" i="12"/>
  <c r="Q212" i="12"/>
  <c r="V212" i="12"/>
  <c r="G213" i="12"/>
  <c r="I213" i="12"/>
  <c r="K213" i="12"/>
  <c r="M213" i="12"/>
  <c r="O213" i="12"/>
  <c r="Q213" i="12"/>
  <c r="V213" i="12"/>
  <c r="G214" i="12"/>
  <c r="M214" i="12" s="1"/>
  <c r="I214" i="12"/>
  <c r="K214" i="12"/>
  <c r="O214" i="12"/>
  <c r="Q214" i="12"/>
  <c r="V214" i="12"/>
  <c r="G215" i="12"/>
  <c r="I215" i="12"/>
  <c r="K215" i="12"/>
  <c r="M215" i="12"/>
  <c r="O215" i="12"/>
  <c r="Q215" i="12"/>
  <c r="V215" i="12"/>
  <c r="G216" i="12"/>
  <c r="M216" i="12" s="1"/>
  <c r="I216" i="12"/>
  <c r="K216" i="12"/>
  <c r="O216" i="12"/>
  <c r="Q216" i="12"/>
  <c r="V216" i="12"/>
  <c r="G217" i="12"/>
  <c r="M217" i="12" s="1"/>
  <c r="I217" i="12"/>
  <c r="K217" i="12"/>
  <c r="O217" i="12"/>
  <c r="Q217" i="12"/>
  <c r="V217" i="12"/>
  <c r="G218" i="12"/>
  <c r="M218" i="12" s="1"/>
  <c r="I218" i="12"/>
  <c r="K218" i="12"/>
  <c r="O218" i="12"/>
  <c r="Q218" i="12"/>
  <c r="V218" i="12"/>
  <c r="G219" i="12"/>
  <c r="M219" i="12" s="1"/>
  <c r="I219" i="12"/>
  <c r="K219" i="12"/>
  <c r="O219" i="12"/>
  <c r="Q219" i="12"/>
  <c r="V219" i="12"/>
  <c r="G220" i="12"/>
  <c r="M220" i="12" s="1"/>
  <c r="I220" i="12"/>
  <c r="K220" i="12"/>
  <c r="O220" i="12"/>
  <c r="Q220" i="12"/>
  <c r="V220" i="12"/>
  <c r="G221" i="12"/>
  <c r="I221" i="12"/>
  <c r="K221" i="12"/>
  <c r="M221" i="12"/>
  <c r="O221" i="12"/>
  <c r="Q221" i="12"/>
  <c r="V221" i="12"/>
  <c r="G222" i="12"/>
  <c r="M222" i="12" s="1"/>
  <c r="I222" i="12"/>
  <c r="K222" i="12"/>
  <c r="O222" i="12"/>
  <c r="Q222" i="12"/>
  <c r="V222" i="12"/>
  <c r="G223" i="12"/>
  <c r="I223" i="12"/>
  <c r="K223" i="12"/>
  <c r="M223" i="12"/>
  <c r="O223" i="12"/>
  <c r="Q223" i="12"/>
  <c r="V223" i="12"/>
  <c r="G224" i="12"/>
  <c r="M224" i="12" s="1"/>
  <c r="I224" i="12"/>
  <c r="K224" i="12"/>
  <c r="O224" i="12"/>
  <c r="Q224" i="12"/>
  <c r="V224" i="12"/>
  <c r="G226" i="12"/>
  <c r="M226" i="12" s="1"/>
  <c r="I226" i="12"/>
  <c r="K226" i="12"/>
  <c r="O226" i="12"/>
  <c r="Q226" i="12"/>
  <c r="V226" i="12"/>
  <c r="G227" i="12"/>
  <c r="I227" i="12"/>
  <c r="K227" i="12"/>
  <c r="M227" i="12"/>
  <c r="O227" i="12"/>
  <c r="Q227" i="12"/>
  <c r="V227" i="12"/>
  <c r="G228" i="12"/>
  <c r="M228" i="12" s="1"/>
  <c r="I228" i="12"/>
  <c r="K228" i="12"/>
  <c r="O228" i="12"/>
  <c r="Q228" i="12"/>
  <c r="V228" i="12"/>
  <c r="G229" i="12"/>
  <c r="I229" i="12"/>
  <c r="K229" i="12"/>
  <c r="O229" i="12"/>
  <c r="Q229" i="12"/>
  <c r="V229" i="12"/>
  <c r="G230" i="12"/>
  <c r="M230" i="12" s="1"/>
  <c r="I230" i="12"/>
  <c r="K230" i="12"/>
  <c r="O230" i="12"/>
  <c r="Q230" i="12"/>
  <c r="V230" i="12"/>
  <c r="G232" i="12"/>
  <c r="M232" i="12" s="1"/>
  <c r="I232" i="12"/>
  <c r="K232" i="12"/>
  <c r="O232" i="12"/>
  <c r="Q232" i="12"/>
  <c r="V232" i="12"/>
  <c r="G235" i="12"/>
  <c r="M235" i="12" s="1"/>
  <c r="I235" i="12"/>
  <c r="K235" i="12"/>
  <c r="O235" i="12"/>
  <c r="Q235" i="12"/>
  <c r="V235" i="12"/>
  <c r="G238" i="12"/>
  <c r="M238" i="12" s="1"/>
  <c r="I238" i="12"/>
  <c r="K238" i="12"/>
  <c r="O238" i="12"/>
  <c r="Q238" i="12"/>
  <c r="V238" i="12"/>
  <c r="G239" i="12"/>
  <c r="M239" i="12" s="1"/>
  <c r="I239" i="12"/>
  <c r="K239" i="12"/>
  <c r="O239" i="12"/>
  <c r="Q239" i="12"/>
  <c r="V239" i="12"/>
  <c r="G240" i="12"/>
  <c r="M240" i="12" s="1"/>
  <c r="I240" i="12"/>
  <c r="K240" i="12"/>
  <c r="O240" i="12"/>
  <c r="Q240" i="12"/>
  <c r="V240" i="12"/>
  <c r="G241" i="12"/>
  <c r="M241" i="12" s="1"/>
  <c r="I241" i="12"/>
  <c r="K241" i="12"/>
  <c r="O241" i="12"/>
  <c r="Q241" i="12"/>
  <c r="V241" i="12"/>
  <c r="G242" i="12"/>
  <c r="I242" i="12"/>
  <c r="K242" i="12"/>
  <c r="M242" i="12"/>
  <c r="O242" i="12"/>
  <c r="Q242" i="12"/>
  <c r="V242" i="12"/>
  <c r="G243" i="12"/>
  <c r="M243" i="12" s="1"/>
  <c r="I243" i="12"/>
  <c r="K243" i="12"/>
  <c r="O243" i="12"/>
  <c r="Q243" i="12"/>
  <c r="V243" i="12"/>
  <c r="G244" i="12"/>
  <c r="I244" i="12"/>
  <c r="K244" i="12"/>
  <c r="M244" i="12"/>
  <c r="O244" i="12"/>
  <c r="Q244" i="12"/>
  <c r="V244" i="12"/>
  <c r="G245" i="12"/>
  <c r="M245" i="12" s="1"/>
  <c r="I245" i="12"/>
  <c r="K245" i="12"/>
  <c r="O245" i="12"/>
  <c r="Q245" i="12"/>
  <c r="V245" i="12"/>
  <c r="G246" i="12"/>
  <c r="M246" i="12" s="1"/>
  <c r="I246" i="12"/>
  <c r="K246" i="12"/>
  <c r="O246" i="12"/>
  <c r="Q246" i="12"/>
  <c r="V246" i="12"/>
  <c r="G247" i="12"/>
  <c r="M247" i="12" s="1"/>
  <c r="I247" i="12"/>
  <c r="K247" i="12"/>
  <c r="O247" i="12"/>
  <c r="Q247" i="12"/>
  <c r="V247" i="12"/>
  <c r="G248" i="12"/>
  <c r="M248" i="12" s="1"/>
  <c r="I248" i="12"/>
  <c r="K248" i="12"/>
  <c r="O248" i="12"/>
  <c r="Q248" i="12"/>
  <c r="V248" i="12"/>
  <c r="G249" i="12"/>
  <c r="M249" i="12" s="1"/>
  <c r="I249" i="12"/>
  <c r="K249" i="12"/>
  <c r="O249" i="12"/>
  <c r="Q249" i="12"/>
  <c r="V249" i="12"/>
  <c r="G250" i="12"/>
  <c r="I250" i="12"/>
  <c r="K250" i="12"/>
  <c r="M250" i="12"/>
  <c r="O250" i="12"/>
  <c r="Q250" i="12"/>
  <c r="V250" i="12"/>
  <c r="G252" i="12"/>
  <c r="M252" i="12" s="1"/>
  <c r="I252" i="12"/>
  <c r="K252" i="12"/>
  <c r="O252" i="12"/>
  <c r="Q252" i="12"/>
  <c r="V252" i="12"/>
  <c r="G253" i="12"/>
  <c r="M253" i="12" s="1"/>
  <c r="I253" i="12"/>
  <c r="K253" i="12"/>
  <c r="O253" i="12"/>
  <c r="Q253" i="12"/>
  <c r="V253" i="12"/>
  <c r="G254" i="12"/>
  <c r="M254" i="12" s="1"/>
  <c r="I254" i="12"/>
  <c r="K254" i="12"/>
  <c r="O254" i="12"/>
  <c r="Q254" i="12"/>
  <c r="V254" i="12"/>
  <c r="G255" i="12"/>
  <c r="I255" i="12"/>
  <c r="K255" i="12"/>
  <c r="O255" i="12"/>
  <c r="Q255" i="12"/>
  <c r="V255" i="12"/>
  <c r="G256" i="12"/>
  <c r="I256" i="12"/>
  <c r="K256" i="12"/>
  <c r="M256" i="12"/>
  <c r="O256" i="12"/>
  <c r="Q256" i="12"/>
  <c r="V256" i="12"/>
  <c r="G257" i="12"/>
  <c r="M257" i="12" s="1"/>
  <c r="I257" i="12"/>
  <c r="K257" i="12"/>
  <c r="O257" i="12"/>
  <c r="Q257" i="12"/>
  <c r="V257" i="12"/>
  <c r="G258" i="12"/>
  <c r="I258" i="12"/>
  <c r="K258" i="12"/>
  <c r="M258" i="12"/>
  <c r="O258" i="12"/>
  <c r="Q258" i="12"/>
  <c r="V258" i="12"/>
  <c r="G260" i="12"/>
  <c r="I260" i="12"/>
  <c r="K260" i="12"/>
  <c r="M260" i="12"/>
  <c r="O260" i="12"/>
  <c r="Q260" i="12"/>
  <c r="V260" i="12"/>
  <c r="G264" i="12"/>
  <c r="M264" i="12" s="1"/>
  <c r="I264" i="12"/>
  <c r="K264" i="12"/>
  <c r="O264" i="12"/>
  <c r="Q264" i="12"/>
  <c r="V264" i="12"/>
  <c r="G266" i="12"/>
  <c r="I266" i="12"/>
  <c r="K266" i="12"/>
  <c r="M266" i="12"/>
  <c r="O266" i="12"/>
  <c r="Q266" i="12"/>
  <c r="V266" i="12"/>
  <c r="G268" i="12"/>
  <c r="I268" i="12"/>
  <c r="K268" i="12"/>
  <c r="O268" i="12"/>
  <c r="Q268" i="12"/>
  <c r="V268" i="12"/>
  <c r="G271" i="12"/>
  <c r="M271" i="12" s="1"/>
  <c r="I271" i="12"/>
  <c r="K271" i="12"/>
  <c r="O271" i="12"/>
  <c r="Q271" i="12"/>
  <c r="V271" i="12"/>
  <c r="G272" i="12"/>
  <c r="M272" i="12" s="1"/>
  <c r="I272" i="12"/>
  <c r="K272" i="12"/>
  <c r="O272" i="12"/>
  <c r="Q272" i="12"/>
  <c r="V272" i="12"/>
  <c r="G279" i="12"/>
  <c r="M279" i="12" s="1"/>
  <c r="I279" i="12"/>
  <c r="K279" i="12"/>
  <c r="O279" i="12"/>
  <c r="Q279" i="12"/>
  <c r="V279" i="12"/>
  <c r="G281" i="12"/>
  <c r="M281" i="12" s="1"/>
  <c r="I281" i="12"/>
  <c r="K281" i="12"/>
  <c r="O281" i="12"/>
  <c r="Q281" i="12"/>
  <c r="V281" i="12"/>
  <c r="G283" i="12"/>
  <c r="M283" i="12" s="1"/>
  <c r="I283" i="12"/>
  <c r="K283" i="12"/>
  <c r="O283" i="12"/>
  <c r="Q283" i="12"/>
  <c r="V283" i="12"/>
  <c r="G284" i="12"/>
  <c r="M284" i="12" s="1"/>
  <c r="I284" i="12"/>
  <c r="K284" i="12"/>
  <c r="O284" i="12"/>
  <c r="Q284" i="12"/>
  <c r="V284" i="12"/>
  <c r="G286" i="12"/>
  <c r="I286" i="12"/>
  <c r="K286" i="12"/>
  <c r="M286" i="12"/>
  <c r="O286" i="12"/>
  <c r="Q286" i="12"/>
  <c r="V286" i="12"/>
  <c r="G288" i="12"/>
  <c r="M288" i="12" s="1"/>
  <c r="I288" i="12"/>
  <c r="K288" i="12"/>
  <c r="O288" i="12"/>
  <c r="Q288" i="12"/>
  <c r="V288" i="12"/>
  <c r="G290" i="12"/>
  <c r="M290" i="12" s="1"/>
  <c r="I290" i="12"/>
  <c r="K290" i="12"/>
  <c r="O290" i="12"/>
  <c r="Q290" i="12"/>
  <c r="V290" i="12"/>
  <c r="G299" i="12"/>
  <c r="M299" i="12" s="1"/>
  <c r="I299" i="12"/>
  <c r="K299" i="12"/>
  <c r="O299" i="12"/>
  <c r="Q299" i="12"/>
  <c r="V299" i="12"/>
  <c r="G315" i="12"/>
  <c r="M315" i="12" s="1"/>
  <c r="I315" i="12"/>
  <c r="K315" i="12"/>
  <c r="O315" i="12"/>
  <c r="Q315" i="12"/>
  <c r="V315" i="12"/>
  <c r="G317" i="12"/>
  <c r="M317" i="12" s="1"/>
  <c r="I317" i="12"/>
  <c r="K317" i="12"/>
  <c r="O317" i="12"/>
  <c r="Q317" i="12"/>
  <c r="V317" i="12"/>
  <c r="G319" i="12"/>
  <c r="M319" i="12" s="1"/>
  <c r="I319" i="12"/>
  <c r="K319" i="12"/>
  <c r="O319" i="12"/>
  <c r="Q319" i="12"/>
  <c r="V319" i="12"/>
  <c r="G320" i="12"/>
  <c r="M320" i="12" s="1"/>
  <c r="I320" i="12"/>
  <c r="K320" i="12"/>
  <c r="O320" i="12"/>
  <c r="Q320" i="12"/>
  <c r="V320" i="12"/>
  <c r="G326" i="12"/>
  <c r="I326" i="12"/>
  <c r="K326" i="12"/>
  <c r="M326" i="12"/>
  <c r="O326" i="12"/>
  <c r="Q326" i="12"/>
  <c r="V326" i="12"/>
  <c r="G339" i="12"/>
  <c r="M339" i="12" s="1"/>
  <c r="I339" i="12"/>
  <c r="K339" i="12"/>
  <c r="O339" i="12"/>
  <c r="Q339" i="12"/>
  <c r="V339" i="12"/>
  <c r="G340" i="12"/>
  <c r="M340" i="12" s="1"/>
  <c r="I340" i="12"/>
  <c r="K340" i="12"/>
  <c r="O340" i="12"/>
  <c r="Q340" i="12"/>
  <c r="V340" i="12"/>
  <c r="G341" i="12"/>
  <c r="M341" i="12" s="1"/>
  <c r="I341" i="12"/>
  <c r="K341" i="12"/>
  <c r="O341" i="12"/>
  <c r="Q341" i="12"/>
  <c r="V341" i="12"/>
  <c r="G342" i="12"/>
  <c r="I342" i="12"/>
  <c r="K342" i="12"/>
  <c r="O342" i="12"/>
  <c r="Q342" i="12"/>
  <c r="V342" i="12"/>
  <c r="G343" i="12"/>
  <c r="I343" i="12"/>
  <c r="K343" i="12"/>
  <c r="M343" i="12"/>
  <c r="O343" i="12"/>
  <c r="Q343" i="12"/>
  <c r="V343" i="12"/>
  <c r="G344" i="12"/>
  <c r="M344" i="12" s="1"/>
  <c r="I344" i="12"/>
  <c r="K344" i="12"/>
  <c r="O344" i="12"/>
  <c r="Q344" i="12"/>
  <c r="V344" i="12"/>
  <c r="G345" i="12"/>
  <c r="M345" i="12" s="1"/>
  <c r="I345" i="12"/>
  <c r="K345" i="12"/>
  <c r="O345" i="12"/>
  <c r="Q345" i="12"/>
  <c r="V345" i="12"/>
  <c r="G346" i="12"/>
  <c r="M346" i="12" s="1"/>
  <c r="I346" i="12"/>
  <c r="K346" i="12"/>
  <c r="O346" i="12"/>
  <c r="Q346" i="12"/>
  <c r="V346" i="12"/>
  <c r="G348" i="12"/>
  <c r="M348" i="12" s="1"/>
  <c r="I348" i="12"/>
  <c r="K348" i="12"/>
  <c r="O348" i="12"/>
  <c r="Q348" i="12"/>
  <c r="V348" i="12"/>
  <c r="G349" i="12"/>
  <c r="M349" i="12" s="1"/>
  <c r="I349" i="12"/>
  <c r="K349" i="12"/>
  <c r="O349" i="12"/>
  <c r="Q349" i="12"/>
  <c r="V349" i="12"/>
  <c r="G350" i="12"/>
  <c r="I350" i="12"/>
  <c r="K350" i="12"/>
  <c r="O350" i="12"/>
  <c r="O347" i="12" s="1"/>
  <c r="Q350" i="12"/>
  <c r="V350" i="12"/>
  <c r="G351" i="12"/>
  <c r="M351" i="12" s="1"/>
  <c r="I351" i="12"/>
  <c r="I347" i="12" s="1"/>
  <c r="K351" i="12"/>
  <c r="O351" i="12"/>
  <c r="Q351" i="12"/>
  <c r="V351" i="12"/>
  <c r="G353" i="12"/>
  <c r="I353" i="12"/>
  <c r="K353" i="12"/>
  <c r="M353" i="12"/>
  <c r="O353" i="12"/>
  <c r="Q353" i="12"/>
  <c r="V353" i="12"/>
  <c r="G356" i="12"/>
  <c r="M356" i="12" s="1"/>
  <c r="I356" i="12"/>
  <c r="K356" i="12"/>
  <c r="O356" i="12"/>
  <c r="Q356" i="12"/>
  <c r="V356" i="12"/>
  <c r="G378" i="12"/>
  <c r="M378" i="12" s="1"/>
  <c r="I378" i="12"/>
  <c r="K378" i="12"/>
  <c r="O378" i="12"/>
  <c r="Q378" i="12"/>
  <c r="V378" i="12"/>
  <c r="G400" i="12"/>
  <c r="I400" i="12"/>
  <c r="K400" i="12"/>
  <c r="M400" i="12"/>
  <c r="O400" i="12"/>
  <c r="Q400" i="12"/>
  <c r="V400" i="12"/>
  <c r="G405" i="12"/>
  <c r="I405" i="12"/>
  <c r="K405" i="12"/>
  <c r="M405" i="12"/>
  <c r="O405" i="12"/>
  <c r="Q405" i="12"/>
  <c r="V405" i="12"/>
  <c r="G415" i="12"/>
  <c r="M415" i="12" s="1"/>
  <c r="I415" i="12"/>
  <c r="K415" i="12"/>
  <c r="O415" i="12"/>
  <c r="Q415" i="12"/>
  <c r="V415" i="12"/>
  <c r="G424" i="12"/>
  <c r="M424" i="12" s="1"/>
  <c r="I424" i="12"/>
  <c r="K424" i="12"/>
  <c r="O424" i="12"/>
  <c r="Q424" i="12"/>
  <c r="V424" i="12"/>
  <c r="G426" i="12"/>
  <c r="M426" i="12" s="1"/>
  <c r="I426" i="12"/>
  <c r="K426" i="12"/>
  <c r="O426" i="12"/>
  <c r="Q426" i="12"/>
  <c r="V426" i="12"/>
  <c r="G433" i="12"/>
  <c r="I433" i="12"/>
  <c r="K433" i="12"/>
  <c r="O433" i="12"/>
  <c r="Q433" i="12"/>
  <c r="V433" i="12"/>
  <c r="G439" i="12"/>
  <c r="M439" i="12" s="1"/>
  <c r="I439" i="12"/>
  <c r="K439" i="12"/>
  <c r="O439" i="12"/>
  <c r="Q439" i="12"/>
  <c r="V439" i="12"/>
  <c r="G443" i="12"/>
  <c r="M443" i="12" s="1"/>
  <c r="I443" i="12"/>
  <c r="K443" i="12"/>
  <c r="O443" i="12"/>
  <c r="Q443" i="12"/>
  <c r="V443" i="12"/>
  <c r="G445" i="12"/>
  <c r="I445" i="12"/>
  <c r="K445" i="12"/>
  <c r="M445" i="12"/>
  <c r="O445" i="12"/>
  <c r="Q445" i="12"/>
  <c r="V445" i="12"/>
  <c r="G461" i="12"/>
  <c r="M461" i="12" s="1"/>
  <c r="I461" i="12"/>
  <c r="K461" i="12"/>
  <c r="O461" i="12"/>
  <c r="Q461" i="12"/>
  <c r="V461" i="12"/>
  <c r="G464" i="12"/>
  <c r="M464" i="12" s="1"/>
  <c r="I464" i="12"/>
  <c r="K464" i="12"/>
  <c r="O464" i="12"/>
  <c r="Q464" i="12"/>
  <c r="V464" i="12"/>
  <c r="G503" i="12"/>
  <c r="I503" i="12"/>
  <c r="K503" i="12"/>
  <c r="M503" i="12"/>
  <c r="O503" i="12"/>
  <c r="Q503" i="12"/>
  <c r="V503" i="12"/>
  <c r="G509" i="12"/>
  <c r="M509" i="12" s="1"/>
  <c r="I509" i="12"/>
  <c r="K509" i="12"/>
  <c r="O509" i="12"/>
  <c r="Q509" i="12"/>
  <c r="V509" i="12"/>
  <c r="G529" i="12"/>
  <c r="M529" i="12" s="1"/>
  <c r="I529" i="12"/>
  <c r="K529" i="12"/>
  <c r="O529" i="12"/>
  <c r="Q529" i="12"/>
  <c r="V529" i="12"/>
  <c r="G545" i="12"/>
  <c r="M545" i="12" s="1"/>
  <c r="I545" i="12"/>
  <c r="K545" i="12"/>
  <c r="O545" i="12"/>
  <c r="Q545" i="12"/>
  <c r="V545" i="12"/>
  <c r="G547" i="12"/>
  <c r="M547" i="12" s="1"/>
  <c r="I547" i="12"/>
  <c r="K547" i="12"/>
  <c r="O547" i="12"/>
  <c r="Q547" i="12"/>
  <c r="V547" i="12"/>
  <c r="G588" i="12"/>
  <c r="I588" i="12"/>
  <c r="K588" i="12"/>
  <c r="M588" i="12"/>
  <c r="O588" i="12"/>
  <c r="Q588" i="12"/>
  <c r="V588" i="12"/>
  <c r="G591" i="12"/>
  <c r="I82" i="1" s="1"/>
  <c r="G592" i="12"/>
  <c r="M592" i="12" s="1"/>
  <c r="M591" i="12" s="1"/>
  <c r="I592" i="12"/>
  <c r="I591" i="12" s="1"/>
  <c r="K592" i="12"/>
  <c r="K591" i="12" s="1"/>
  <c r="O592" i="12"/>
  <c r="O591" i="12" s="1"/>
  <c r="Q592" i="12"/>
  <c r="Q591" i="12" s="1"/>
  <c r="V592" i="12"/>
  <c r="V591" i="12" s="1"/>
  <c r="G595" i="12"/>
  <c r="I595" i="12"/>
  <c r="K595" i="12"/>
  <c r="M595" i="12"/>
  <c r="O595" i="12"/>
  <c r="Q595" i="12"/>
  <c r="V595" i="12"/>
  <c r="G598" i="12"/>
  <c r="M598" i="12" s="1"/>
  <c r="I598" i="12"/>
  <c r="K598" i="12"/>
  <c r="O598" i="12"/>
  <c r="Q598" i="12"/>
  <c r="V598" i="12"/>
  <c r="G604" i="12"/>
  <c r="I604" i="12"/>
  <c r="K604" i="12"/>
  <c r="M604" i="12"/>
  <c r="O604" i="12"/>
  <c r="Q604" i="12"/>
  <c r="V604" i="12"/>
  <c r="G605" i="12"/>
  <c r="M605" i="12" s="1"/>
  <c r="I605" i="12"/>
  <c r="K605" i="12"/>
  <c r="O605" i="12"/>
  <c r="Q605" i="12"/>
  <c r="V605" i="12"/>
  <c r="G638" i="12"/>
  <c r="M638" i="12" s="1"/>
  <c r="I638" i="12"/>
  <c r="K638" i="12"/>
  <c r="O638" i="12"/>
  <c r="Q638" i="12"/>
  <c r="V638" i="12"/>
  <c r="G640" i="12"/>
  <c r="M640" i="12" s="1"/>
  <c r="I640" i="12"/>
  <c r="K640" i="12"/>
  <c r="O640" i="12"/>
  <c r="Q640" i="12"/>
  <c r="V640" i="12"/>
  <c r="G643" i="12"/>
  <c r="M643" i="12" s="1"/>
  <c r="I643" i="12"/>
  <c r="K643" i="12"/>
  <c r="O643" i="12"/>
  <c r="Q643" i="12"/>
  <c r="V643" i="12"/>
  <c r="G649" i="12"/>
  <c r="M649" i="12" s="1"/>
  <c r="I649" i="12"/>
  <c r="K649" i="12"/>
  <c r="O649" i="12"/>
  <c r="Q649" i="12"/>
  <c r="V649" i="12"/>
  <c r="G651" i="12"/>
  <c r="M651" i="12" s="1"/>
  <c r="I651" i="12"/>
  <c r="K651" i="12"/>
  <c r="O651" i="12"/>
  <c r="Q651" i="12"/>
  <c r="V651" i="12"/>
  <c r="G657" i="12"/>
  <c r="M657" i="12" s="1"/>
  <c r="I657" i="12"/>
  <c r="K657" i="12"/>
  <c r="O657" i="12"/>
  <c r="Q657" i="12"/>
  <c r="V657" i="12"/>
  <c r="G658" i="12"/>
  <c r="M658" i="12" s="1"/>
  <c r="I658" i="12"/>
  <c r="K658" i="12"/>
  <c r="O658" i="12"/>
  <c r="Q658" i="12"/>
  <c r="V658" i="12"/>
  <c r="G659" i="12"/>
  <c r="I659" i="12"/>
  <c r="K659" i="12"/>
  <c r="M659" i="12"/>
  <c r="O659" i="12"/>
  <c r="Q659" i="12"/>
  <c r="V659" i="12"/>
  <c r="G660" i="12"/>
  <c r="M660" i="12" s="1"/>
  <c r="I660" i="12"/>
  <c r="K660" i="12"/>
  <c r="O660" i="12"/>
  <c r="Q660" i="12"/>
  <c r="V660" i="12"/>
  <c r="G661" i="12"/>
  <c r="M661" i="12" s="1"/>
  <c r="I661" i="12"/>
  <c r="K661" i="12"/>
  <c r="O661" i="12"/>
  <c r="Q661" i="12"/>
  <c r="V661" i="12"/>
  <c r="G662" i="12"/>
  <c r="I662" i="12"/>
  <c r="K662" i="12"/>
  <c r="M662" i="12"/>
  <c r="O662" i="12"/>
  <c r="Q662" i="12"/>
  <c r="V662" i="12"/>
  <c r="G663" i="12"/>
  <c r="M663" i="12" s="1"/>
  <c r="I663" i="12"/>
  <c r="K663" i="12"/>
  <c r="O663" i="12"/>
  <c r="Q663" i="12"/>
  <c r="V663" i="12"/>
  <c r="G664" i="12"/>
  <c r="M664" i="12" s="1"/>
  <c r="I664" i="12"/>
  <c r="K664" i="12"/>
  <c r="O664" i="12"/>
  <c r="Q664" i="12"/>
  <c r="V664" i="12"/>
  <c r="G665" i="12"/>
  <c r="I665" i="12"/>
  <c r="K665" i="12"/>
  <c r="M665" i="12"/>
  <c r="O665" i="12"/>
  <c r="Q665" i="12"/>
  <c r="V665" i="12"/>
  <c r="G666" i="12"/>
  <c r="M666" i="12" s="1"/>
  <c r="I666" i="12"/>
  <c r="K666" i="12"/>
  <c r="O666" i="12"/>
  <c r="Q666" i="12"/>
  <c r="V666" i="12"/>
  <c r="G668" i="12"/>
  <c r="M668" i="12" s="1"/>
  <c r="I668" i="12"/>
  <c r="K668" i="12"/>
  <c r="O668" i="12"/>
  <c r="Q668" i="12"/>
  <c r="V668" i="12"/>
  <c r="G710" i="12"/>
  <c r="M710" i="12" s="1"/>
  <c r="I710" i="12"/>
  <c r="K710" i="12"/>
  <c r="O710" i="12"/>
  <c r="Q710" i="12"/>
  <c r="V710" i="12"/>
  <c r="G713" i="12"/>
  <c r="I713" i="12"/>
  <c r="K713" i="12"/>
  <c r="O713" i="12"/>
  <c r="Q713" i="12"/>
  <c r="V713" i="12"/>
  <c r="G726" i="12"/>
  <c r="M726" i="12" s="1"/>
  <c r="I726" i="12"/>
  <c r="K726" i="12"/>
  <c r="O726" i="12"/>
  <c r="Q726" i="12"/>
  <c r="V726" i="12"/>
  <c r="G739" i="12"/>
  <c r="M739" i="12" s="1"/>
  <c r="I739" i="12"/>
  <c r="K739" i="12"/>
  <c r="O739" i="12"/>
  <c r="Q739" i="12"/>
  <c r="V739" i="12"/>
  <c r="G741" i="12"/>
  <c r="M741" i="12" s="1"/>
  <c r="I741" i="12"/>
  <c r="K741" i="12"/>
  <c r="O741" i="12"/>
  <c r="Q741" i="12"/>
  <c r="V741" i="12"/>
  <c r="G743" i="12"/>
  <c r="I743" i="12"/>
  <c r="K743" i="12"/>
  <c r="M743" i="12"/>
  <c r="O743" i="12"/>
  <c r="Q743" i="12"/>
  <c r="V743" i="12"/>
  <c r="G758" i="12"/>
  <c r="M758" i="12" s="1"/>
  <c r="I758" i="12"/>
  <c r="K758" i="12"/>
  <c r="O758" i="12"/>
  <c r="Q758" i="12"/>
  <c r="V758" i="12"/>
  <c r="G761" i="12"/>
  <c r="M761" i="12" s="1"/>
  <c r="I761" i="12"/>
  <c r="K761" i="12"/>
  <c r="O761" i="12"/>
  <c r="Q761" i="12"/>
  <c r="V761" i="12"/>
  <c r="G763" i="12"/>
  <c r="I763" i="12"/>
  <c r="K763" i="12"/>
  <c r="M763" i="12"/>
  <c r="O763" i="12"/>
  <c r="Q763" i="12"/>
  <c r="V763" i="12"/>
  <c r="G765" i="12"/>
  <c r="M765" i="12" s="1"/>
  <c r="I765" i="12"/>
  <c r="K765" i="12"/>
  <c r="O765" i="12"/>
  <c r="Q765" i="12"/>
  <c r="V765" i="12"/>
  <c r="G791" i="12"/>
  <c r="M791" i="12" s="1"/>
  <c r="I791" i="12"/>
  <c r="K791" i="12"/>
  <c r="O791" i="12"/>
  <c r="Q791" i="12"/>
  <c r="V791" i="12"/>
  <c r="G814" i="12"/>
  <c r="M814" i="12" s="1"/>
  <c r="I814" i="12"/>
  <c r="K814" i="12"/>
  <c r="O814" i="12"/>
  <c r="Q814" i="12"/>
  <c r="V814" i="12"/>
  <c r="G816" i="12"/>
  <c r="I816" i="12"/>
  <c r="K816" i="12"/>
  <c r="M816" i="12"/>
  <c r="O816" i="12"/>
  <c r="Q816" i="12"/>
  <c r="V816" i="12"/>
  <c r="G818" i="12"/>
  <c r="M818" i="12" s="1"/>
  <c r="I818" i="12"/>
  <c r="K818" i="12"/>
  <c r="O818" i="12"/>
  <c r="Q818" i="12"/>
  <c r="V818" i="12"/>
  <c r="G830" i="12"/>
  <c r="I830" i="12"/>
  <c r="K830" i="12"/>
  <c r="M830" i="12"/>
  <c r="O830" i="12"/>
  <c r="Q830" i="12"/>
  <c r="V830" i="12"/>
  <c r="G842" i="12"/>
  <c r="M842" i="12" s="1"/>
  <c r="I842" i="12"/>
  <c r="K842" i="12"/>
  <c r="O842" i="12"/>
  <c r="Q842" i="12"/>
  <c r="V842" i="12"/>
  <c r="G864" i="12"/>
  <c r="M864" i="12" s="1"/>
  <c r="I864" i="12"/>
  <c r="K864" i="12"/>
  <c r="O864" i="12"/>
  <c r="Q864" i="12"/>
  <c r="V864" i="12"/>
  <c r="G874" i="12"/>
  <c r="I874" i="12"/>
  <c r="K874" i="12"/>
  <c r="M874" i="12"/>
  <c r="O874" i="12"/>
  <c r="Q874" i="12"/>
  <c r="V874" i="12"/>
  <c r="G879" i="12"/>
  <c r="I879" i="12"/>
  <c r="K879" i="12"/>
  <c r="M879" i="12"/>
  <c r="O879" i="12"/>
  <c r="Q879" i="12"/>
  <c r="V879" i="12"/>
  <c r="G885" i="12"/>
  <c r="M885" i="12" s="1"/>
  <c r="I885" i="12"/>
  <c r="K885" i="12"/>
  <c r="O885" i="12"/>
  <c r="Q885" i="12"/>
  <c r="V885" i="12"/>
  <c r="G887" i="12"/>
  <c r="M887" i="12" s="1"/>
  <c r="I887" i="12"/>
  <c r="K887" i="12"/>
  <c r="O887" i="12"/>
  <c r="Q887" i="12"/>
  <c r="V887" i="12"/>
  <c r="G889" i="12"/>
  <c r="M889" i="12" s="1"/>
  <c r="I889" i="12"/>
  <c r="K889" i="12"/>
  <c r="O889" i="12"/>
  <c r="Q889" i="12"/>
  <c r="V889" i="12"/>
  <c r="G891" i="12"/>
  <c r="I891" i="12"/>
  <c r="K891" i="12"/>
  <c r="M891" i="12"/>
  <c r="O891" i="12"/>
  <c r="Q891" i="12"/>
  <c r="V891" i="12"/>
  <c r="G897" i="12"/>
  <c r="M897" i="12" s="1"/>
  <c r="I897" i="12"/>
  <c r="K897" i="12"/>
  <c r="O897" i="12"/>
  <c r="Q897" i="12"/>
  <c r="V897" i="12"/>
  <c r="G919" i="12"/>
  <c r="M919" i="12" s="1"/>
  <c r="I919" i="12"/>
  <c r="K919" i="12"/>
  <c r="O919" i="12"/>
  <c r="Q919" i="12"/>
  <c r="V919" i="12"/>
  <c r="G941" i="12"/>
  <c r="I941" i="12"/>
  <c r="K941" i="12"/>
  <c r="M941" i="12"/>
  <c r="O941" i="12"/>
  <c r="Q941" i="12"/>
  <c r="V941" i="12"/>
  <c r="G950" i="12"/>
  <c r="I950" i="12"/>
  <c r="K950" i="12"/>
  <c r="M950" i="12"/>
  <c r="O950" i="12"/>
  <c r="Q950" i="12"/>
  <c r="V950" i="12"/>
  <c r="G952" i="12"/>
  <c r="M952" i="12" s="1"/>
  <c r="I952" i="12"/>
  <c r="K952" i="12"/>
  <c r="O952" i="12"/>
  <c r="Q952" i="12"/>
  <c r="V952" i="12"/>
  <c r="G957" i="12"/>
  <c r="I957" i="12"/>
  <c r="K957" i="12"/>
  <c r="M957" i="12"/>
  <c r="O957" i="12"/>
  <c r="Q957" i="12"/>
  <c r="V957" i="12"/>
  <c r="G966" i="12"/>
  <c r="M966" i="12" s="1"/>
  <c r="I966" i="12"/>
  <c r="K966" i="12"/>
  <c r="O966" i="12"/>
  <c r="Q966" i="12"/>
  <c r="V966" i="12"/>
  <c r="G969" i="12"/>
  <c r="M969" i="12" s="1"/>
  <c r="I969" i="12"/>
  <c r="K969" i="12"/>
  <c r="O969" i="12"/>
  <c r="Q969" i="12"/>
  <c r="V969" i="12"/>
  <c r="G974" i="12"/>
  <c r="M974" i="12" s="1"/>
  <c r="I974" i="12"/>
  <c r="K974" i="12"/>
  <c r="O974" i="12"/>
  <c r="Q974" i="12"/>
  <c r="V974" i="12"/>
  <c r="G977" i="12"/>
  <c r="I977" i="12"/>
  <c r="K977" i="12"/>
  <c r="M977" i="12"/>
  <c r="O977" i="12"/>
  <c r="Q977" i="12"/>
  <c r="V977" i="12"/>
  <c r="G980" i="12"/>
  <c r="I980" i="12"/>
  <c r="K980" i="12"/>
  <c r="M980" i="12"/>
  <c r="O980" i="12"/>
  <c r="Q980" i="12"/>
  <c r="V980" i="12"/>
  <c r="G982" i="12"/>
  <c r="M982" i="12" s="1"/>
  <c r="I982" i="12"/>
  <c r="K982" i="12"/>
  <c r="O982" i="12"/>
  <c r="Q982" i="12"/>
  <c r="V982" i="12"/>
  <c r="G986" i="12"/>
  <c r="M986" i="12" s="1"/>
  <c r="I986" i="12"/>
  <c r="K986" i="12"/>
  <c r="O986" i="12"/>
  <c r="Q986" i="12"/>
  <c r="V986" i="12"/>
  <c r="G989" i="12"/>
  <c r="I989" i="12"/>
  <c r="K989" i="12"/>
  <c r="M989" i="12"/>
  <c r="O989" i="12"/>
  <c r="Q989" i="12"/>
  <c r="V989" i="12"/>
  <c r="G993" i="12"/>
  <c r="M993" i="12" s="1"/>
  <c r="I993" i="12"/>
  <c r="K993" i="12"/>
  <c r="O993" i="12"/>
  <c r="Q993" i="12"/>
  <c r="V993" i="12"/>
  <c r="G998" i="12"/>
  <c r="M998" i="12" s="1"/>
  <c r="I998" i="12"/>
  <c r="K998" i="12"/>
  <c r="O998" i="12"/>
  <c r="Q998" i="12"/>
  <c r="V998" i="12"/>
  <c r="G1000" i="12"/>
  <c r="M1000" i="12" s="1"/>
  <c r="I1000" i="12"/>
  <c r="K1000" i="12"/>
  <c r="O1000" i="12"/>
  <c r="Q1000" i="12"/>
  <c r="V1000" i="12"/>
  <c r="G1003" i="12"/>
  <c r="M1003" i="12" s="1"/>
  <c r="I1003" i="12"/>
  <c r="K1003" i="12"/>
  <c r="O1003" i="12"/>
  <c r="Q1003" i="12"/>
  <c r="V1003" i="12"/>
  <c r="G1010" i="12"/>
  <c r="M1010" i="12" s="1"/>
  <c r="I1010" i="12"/>
  <c r="K1010" i="12"/>
  <c r="O1010" i="12"/>
  <c r="Q1010" i="12"/>
  <c r="V1010" i="12"/>
  <c r="G1016" i="12"/>
  <c r="G1017" i="12"/>
  <c r="M1017" i="12" s="1"/>
  <c r="M1016" i="12" s="1"/>
  <c r="I1017" i="12"/>
  <c r="I1016" i="12" s="1"/>
  <c r="K1017" i="12"/>
  <c r="K1016" i="12" s="1"/>
  <c r="O1017" i="12"/>
  <c r="O1016" i="12" s="1"/>
  <c r="Q1017" i="12"/>
  <c r="Q1016" i="12" s="1"/>
  <c r="V1017" i="12"/>
  <c r="V1016" i="12" s="1"/>
  <c r="G1019" i="12"/>
  <c r="I1019" i="12"/>
  <c r="K1019" i="12"/>
  <c r="M1019" i="12"/>
  <c r="O1019" i="12"/>
  <c r="Q1019" i="12"/>
  <c r="V1019" i="12"/>
  <c r="G1022" i="12"/>
  <c r="M1022" i="12" s="1"/>
  <c r="I1022" i="12"/>
  <c r="K1022" i="12"/>
  <c r="O1022" i="12"/>
  <c r="Q1022" i="12"/>
  <c r="V1022" i="12"/>
  <c r="G1024" i="12"/>
  <c r="I1024" i="12"/>
  <c r="K1024" i="12"/>
  <c r="M1024" i="12"/>
  <c r="O1024" i="12"/>
  <c r="Q1024" i="12"/>
  <c r="V1024" i="12"/>
  <c r="G1027" i="12"/>
  <c r="M1027" i="12" s="1"/>
  <c r="I1027" i="12"/>
  <c r="K1027" i="12"/>
  <c r="O1027" i="12"/>
  <c r="Q1027" i="12"/>
  <c r="V1027" i="12"/>
  <c r="G1029" i="12"/>
  <c r="M1029" i="12" s="1"/>
  <c r="I1029" i="12"/>
  <c r="K1029" i="12"/>
  <c r="O1029" i="12"/>
  <c r="Q1029" i="12"/>
  <c r="V1029" i="12"/>
  <c r="G1039" i="12"/>
  <c r="M1039" i="12" s="1"/>
  <c r="I1039" i="12"/>
  <c r="K1039" i="12"/>
  <c r="O1039" i="12"/>
  <c r="Q1039" i="12"/>
  <c r="V1039" i="12"/>
  <c r="G1045" i="12"/>
  <c r="M1045" i="12" s="1"/>
  <c r="I1045" i="12"/>
  <c r="K1045" i="12"/>
  <c r="O1045" i="12"/>
  <c r="Q1045" i="12"/>
  <c r="V1045" i="12"/>
  <c r="G1055" i="12"/>
  <c r="M1055" i="12" s="1"/>
  <c r="I1055" i="12"/>
  <c r="K1055" i="12"/>
  <c r="O1055" i="12"/>
  <c r="Q1055" i="12"/>
  <c r="V1055" i="12"/>
  <c r="G1057" i="12"/>
  <c r="M1057" i="12" s="1"/>
  <c r="I1057" i="12"/>
  <c r="K1057" i="12"/>
  <c r="O1057" i="12"/>
  <c r="Q1057" i="12"/>
  <c r="V1057" i="12"/>
  <c r="G1061" i="12"/>
  <c r="M1061" i="12" s="1"/>
  <c r="I1061" i="12"/>
  <c r="K1061" i="12"/>
  <c r="O1061" i="12"/>
  <c r="Q1061" i="12"/>
  <c r="V1061" i="12"/>
  <c r="G1063" i="12"/>
  <c r="I1063" i="12"/>
  <c r="K1063" i="12"/>
  <c r="M1063" i="12"/>
  <c r="O1063" i="12"/>
  <c r="Q1063" i="12"/>
  <c r="V1063" i="12"/>
  <c r="G1066" i="12"/>
  <c r="I1066" i="12"/>
  <c r="K1066" i="12"/>
  <c r="M1066" i="12"/>
  <c r="O1066" i="12"/>
  <c r="Q1066" i="12"/>
  <c r="V1066" i="12"/>
  <c r="G1074" i="12"/>
  <c r="M1074" i="12" s="1"/>
  <c r="I1074" i="12"/>
  <c r="K1074" i="12"/>
  <c r="O1074" i="12"/>
  <c r="Q1074" i="12"/>
  <c r="V1074" i="12"/>
  <c r="G1079" i="12"/>
  <c r="I1079" i="12"/>
  <c r="K1079" i="12"/>
  <c r="M1079" i="12"/>
  <c r="O1079" i="12"/>
  <c r="Q1079" i="12"/>
  <c r="V1079" i="12"/>
  <c r="G1087" i="12"/>
  <c r="I1087" i="12"/>
  <c r="K1087" i="12"/>
  <c r="M1087" i="12"/>
  <c r="O1087" i="12"/>
  <c r="Q1087" i="12"/>
  <c r="V1087" i="12"/>
  <c r="G1090" i="12"/>
  <c r="M1090" i="12" s="1"/>
  <c r="I1090" i="12"/>
  <c r="K1090" i="12"/>
  <c r="O1090" i="12"/>
  <c r="Q1090" i="12"/>
  <c r="V1090" i="12"/>
  <c r="G1093" i="12"/>
  <c r="M1093" i="12" s="1"/>
  <c r="I1093" i="12"/>
  <c r="K1093" i="12"/>
  <c r="O1093" i="12"/>
  <c r="Q1093" i="12"/>
  <c r="V1093" i="12"/>
  <c r="G1094" i="12"/>
  <c r="I1094" i="12"/>
  <c r="K1094" i="12"/>
  <c r="M1094" i="12"/>
  <c r="O1094" i="12"/>
  <c r="Q1094" i="12"/>
  <c r="V1094" i="12"/>
  <c r="G1095" i="12"/>
  <c r="M1095" i="12" s="1"/>
  <c r="I1095" i="12"/>
  <c r="K1095" i="12"/>
  <c r="O1095" i="12"/>
  <c r="Q1095" i="12"/>
  <c r="V1095" i="12"/>
  <c r="G1106" i="12"/>
  <c r="I1106" i="12"/>
  <c r="K1106" i="12"/>
  <c r="M1106" i="12"/>
  <c r="O1106" i="12"/>
  <c r="Q1106" i="12"/>
  <c r="V1106" i="12"/>
  <c r="G1112" i="12"/>
  <c r="M1112" i="12" s="1"/>
  <c r="I1112" i="12"/>
  <c r="K1112" i="12"/>
  <c r="O1112" i="12"/>
  <c r="Q1112" i="12"/>
  <c r="V1112" i="12"/>
  <c r="G1119" i="12"/>
  <c r="M1119" i="12" s="1"/>
  <c r="I1119" i="12"/>
  <c r="K1119" i="12"/>
  <c r="O1119" i="12"/>
  <c r="Q1119" i="12"/>
  <c r="V1119" i="12"/>
  <c r="G1130" i="12"/>
  <c r="M1130" i="12" s="1"/>
  <c r="I1130" i="12"/>
  <c r="K1130" i="12"/>
  <c r="O1130" i="12"/>
  <c r="Q1130" i="12"/>
  <c r="V1130" i="12"/>
  <c r="G1132" i="12"/>
  <c r="M1132" i="12" s="1"/>
  <c r="I1132" i="12"/>
  <c r="K1132" i="12"/>
  <c r="O1132" i="12"/>
  <c r="Q1132" i="12"/>
  <c r="V1132" i="12"/>
  <c r="G1135" i="12"/>
  <c r="I1135" i="12"/>
  <c r="K1135" i="12"/>
  <c r="M1135" i="12"/>
  <c r="O1135" i="12"/>
  <c r="Q1135" i="12"/>
  <c r="V1135" i="12"/>
  <c r="G1138" i="12"/>
  <c r="I1138" i="12"/>
  <c r="K1138" i="12"/>
  <c r="M1138" i="12"/>
  <c r="O1138" i="12"/>
  <c r="Q1138" i="12"/>
  <c r="V1138" i="12"/>
  <c r="G1140" i="12"/>
  <c r="M1140" i="12" s="1"/>
  <c r="I1140" i="12"/>
  <c r="K1140" i="12"/>
  <c r="O1140" i="12"/>
  <c r="Q1140" i="12"/>
  <c r="V1140" i="12"/>
  <c r="G1149" i="12"/>
  <c r="M1149" i="12" s="1"/>
  <c r="I1149" i="12"/>
  <c r="K1149" i="12"/>
  <c r="O1149" i="12"/>
  <c r="Q1149" i="12"/>
  <c r="V1149" i="12"/>
  <c r="G1166" i="12"/>
  <c r="I1166" i="12"/>
  <c r="K1166" i="12"/>
  <c r="M1166" i="12"/>
  <c r="O1166" i="12"/>
  <c r="Q1166" i="12"/>
  <c r="V1166" i="12"/>
  <c r="G1175" i="12"/>
  <c r="M1175" i="12" s="1"/>
  <c r="I1175" i="12"/>
  <c r="K1175" i="12"/>
  <c r="O1175" i="12"/>
  <c r="Q1175" i="12"/>
  <c r="V1175" i="12"/>
  <c r="G1184" i="12"/>
  <c r="M1184" i="12" s="1"/>
  <c r="I1184" i="12"/>
  <c r="K1184" i="12"/>
  <c r="O1184" i="12"/>
  <c r="Q1184" i="12"/>
  <c r="V1184" i="12"/>
  <c r="G1200" i="12"/>
  <c r="M1200" i="12" s="1"/>
  <c r="I1200" i="12"/>
  <c r="K1200" i="12"/>
  <c r="O1200" i="12"/>
  <c r="Q1200" i="12"/>
  <c r="V1200" i="12"/>
  <c r="G1208" i="12"/>
  <c r="M1208" i="12" s="1"/>
  <c r="I1208" i="12"/>
  <c r="K1208" i="12"/>
  <c r="O1208" i="12"/>
  <c r="Q1208" i="12"/>
  <c r="V1208" i="12"/>
  <c r="G1228" i="12"/>
  <c r="M1228" i="12" s="1"/>
  <c r="I1228" i="12"/>
  <c r="K1228" i="12"/>
  <c r="O1228" i="12"/>
  <c r="Q1228" i="12"/>
  <c r="V1228" i="12"/>
  <c r="G1233" i="12"/>
  <c r="I1233" i="12"/>
  <c r="K1233" i="12"/>
  <c r="M1233" i="12"/>
  <c r="O1233" i="12"/>
  <c r="Q1233" i="12"/>
  <c r="V1233" i="12"/>
  <c r="G1235" i="12"/>
  <c r="M1235" i="12" s="1"/>
  <c r="I1235" i="12"/>
  <c r="K1235" i="12"/>
  <c r="O1235" i="12"/>
  <c r="Q1235" i="12"/>
  <c r="V1235" i="12"/>
  <c r="G1258" i="12"/>
  <c r="M1258" i="12" s="1"/>
  <c r="I1258" i="12"/>
  <c r="K1258" i="12"/>
  <c r="O1258" i="12"/>
  <c r="Q1258" i="12"/>
  <c r="V1258" i="12"/>
  <c r="G1288" i="12"/>
  <c r="I1288" i="12"/>
  <c r="K1288" i="12"/>
  <c r="M1288" i="12"/>
  <c r="O1288" i="12"/>
  <c r="Q1288" i="12"/>
  <c r="V1288" i="12"/>
  <c r="G1296" i="12"/>
  <c r="M1296" i="12" s="1"/>
  <c r="I1296" i="12"/>
  <c r="K1296" i="12"/>
  <c r="O1296" i="12"/>
  <c r="Q1296" i="12"/>
  <c r="V1296" i="12"/>
  <c r="G1302" i="12"/>
  <c r="M1302" i="12" s="1"/>
  <c r="I1302" i="12"/>
  <c r="K1302" i="12"/>
  <c r="O1302" i="12"/>
  <c r="Q1302" i="12"/>
  <c r="V1302" i="12"/>
  <c r="G1308" i="12"/>
  <c r="I1308" i="12"/>
  <c r="K1308" i="12"/>
  <c r="M1308" i="12"/>
  <c r="O1308" i="12"/>
  <c r="Q1308" i="12"/>
  <c r="V1308" i="12"/>
  <c r="G1314" i="12"/>
  <c r="M1314" i="12" s="1"/>
  <c r="I1314" i="12"/>
  <c r="K1314" i="12"/>
  <c r="O1314" i="12"/>
  <c r="Q1314" i="12"/>
  <c r="V1314" i="12"/>
  <c r="G1320" i="12"/>
  <c r="M1320" i="12" s="1"/>
  <c r="I1320" i="12"/>
  <c r="K1320" i="12"/>
  <c r="O1320" i="12"/>
  <c r="Q1320" i="12"/>
  <c r="V1320" i="12"/>
  <c r="G1326" i="12"/>
  <c r="M1326" i="12" s="1"/>
  <c r="I1326" i="12"/>
  <c r="K1326" i="12"/>
  <c r="O1326" i="12"/>
  <c r="Q1326" i="12"/>
  <c r="V1326" i="12"/>
  <c r="G1338" i="12"/>
  <c r="M1338" i="12" s="1"/>
  <c r="I1338" i="12"/>
  <c r="K1338" i="12"/>
  <c r="O1338" i="12"/>
  <c r="Q1338" i="12"/>
  <c r="V1338" i="12"/>
  <c r="G1351" i="12"/>
  <c r="M1351" i="12" s="1"/>
  <c r="I1351" i="12"/>
  <c r="K1351" i="12"/>
  <c r="O1351" i="12"/>
  <c r="Q1351" i="12"/>
  <c r="V1351" i="12"/>
  <c r="G1353" i="12"/>
  <c r="I1353" i="12"/>
  <c r="K1353" i="12"/>
  <c r="M1353" i="12"/>
  <c r="O1353" i="12"/>
  <c r="Q1353" i="12"/>
  <c r="V1353" i="12"/>
  <c r="G1355" i="12"/>
  <c r="I1355" i="12"/>
  <c r="K1355" i="12"/>
  <c r="M1355" i="12"/>
  <c r="O1355" i="12"/>
  <c r="Q1355" i="12"/>
  <c r="V1355" i="12"/>
  <c r="G1359" i="12"/>
  <c r="M1359" i="12" s="1"/>
  <c r="I1359" i="12"/>
  <c r="K1359" i="12"/>
  <c r="O1359" i="12"/>
  <c r="Q1359" i="12"/>
  <c r="V1359" i="12"/>
  <c r="G1362" i="12"/>
  <c r="I1362" i="12"/>
  <c r="K1362" i="12"/>
  <c r="O1362" i="12"/>
  <c r="Q1362" i="12"/>
  <c r="V1362" i="12"/>
  <c r="G1367" i="12"/>
  <c r="I1367" i="12"/>
  <c r="K1367" i="12"/>
  <c r="M1367" i="12"/>
  <c r="O1367" i="12"/>
  <c r="Q1367" i="12"/>
  <c r="V1367" i="12"/>
  <c r="G1372" i="12"/>
  <c r="I1372" i="12"/>
  <c r="K1372" i="12"/>
  <c r="M1372" i="12"/>
  <c r="O1372" i="12"/>
  <c r="Q1372" i="12"/>
  <c r="V1372" i="12"/>
  <c r="G1376" i="12"/>
  <c r="M1376" i="12" s="1"/>
  <c r="I1376" i="12"/>
  <c r="K1376" i="12"/>
  <c r="O1376" i="12"/>
  <c r="Q1376" i="12"/>
  <c r="V1376" i="12"/>
  <c r="G1381" i="12"/>
  <c r="M1381" i="12" s="1"/>
  <c r="I1381" i="12"/>
  <c r="K1381" i="12"/>
  <c r="O1381" i="12"/>
  <c r="Q1381" i="12"/>
  <c r="V1381" i="12"/>
  <c r="G1387" i="12"/>
  <c r="I1387" i="12"/>
  <c r="K1387" i="12"/>
  <c r="M1387" i="12"/>
  <c r="O1387" i="12"/>
  <c r="Q1387" i="12"/>
  <c r="V1387" i="12"/>
  <c r="G1389" i="12"/>
  <c r="M1389" i="12" s="1"/>
  <c r="I1389" i="12"/>
  <c r="K1389" i="12"/>
  <c r="O1389" i="12"/>
  <c r="Q1389" i="12"/>
  <c r="V1389" i="12"/>
  <c r="G1390" i="12"/>
  <c r="I1390" i="12"/>
  <c r="K1390" i="12"/>
  <c r="O1390" i="12"/>
  <c r="Q1390" i="12"/>
  <c r="V1390" i="12"/>
  <c r="G1391" i="12"/>
  <c r="I1391" i="12"/>
  <c r="K1391" i="12"/>
  <c r="M1391" i="12"/>
  <c r="O1391" i="12"/>
  <c r="Q1391" i="12"/>
  <c r="V1391" i="12"/>
  <c r="G1392" i="12"/>
  <c r="M1392" i="12" s="1"/>
  <c r="I1392" i="12"/>
  <c r="K1392" i="12"/>
  <c r="O1392" i="12"/>
  <c r="Q1392" i="12"/>
  <c r="V1392" i="12"/>
  <c r="G1393" i="12"/>
  <c r="I1393" i="12"/>
  <c r="K1393" i="12"/>
  <c r="M1393" i="12"/>
  <c r="O1393" i="12"/>
  <c r="Q1393" i="12"/>
  <c r="V1393" i="12"/>
  <c r="G1394" i="12"/>
  <c r="M1394" i="12" s="1"/>
  <c r="I1394" i="12"/>
  <c r="K1394" i="12"/>
  <c r="O1394" i="12"/>
  <c r="Q1394" i="12"/>
  <c r="V1394" i="12"/>
  <c r="G1395" i="12"/>
  <c r="I1395" i="12"/>
  <c r="K1395" i="12"/>
  <c r="M1395" i="12"/>
  <c r="O1395" i="12"/>
  <c r="Q1395" i="12"/>
  <c r="V1395" i="12"/>
  <c r="G1396" i="12"/>
  <c r="M1396" i="12" s="1"/>
  <c r="I1396" i="12"/>
  <c r="K1396" i="12"/>
  <c r="O1396" i="12"/>
  <c r="Q1396" i="12"/>
  <c r="V1396" i="12"/>
  <c r="G1397" i="12"/>
  <c r="M1397" i="12" s="1"/>
  <c r="I1397" i="12"/>
  <c r="K1397" i="12"/>
  <c r="O1397" i="12"/>
  <c r="Q1397" i="12"/>
  <c r="V1397" i="12"/>
  <c r="G1398" i="12"/>
  <c r="M1398" i="12" s="1"/>
  <c r="I1398" i="12"/>
  <c r="K1398" i="12"/>
  <c r="O1398" i="12"/>
  <c r="Q1398" i="12"/>
  <c r="V1398" i="12"/>
  <c r="G1399" i="12"/>
  <c r="I1399" i="12"/>
  <c r="K1399" i="12"/>
  <c r="M1399" i="12"/>
  <c r="O1399" i="12"/>
  <c r="Q1399" i="12"/>
  <c r="V1399" i="12"/>
  <c r="G1400" i="12"/>
  <c r="M1400" i="12" s="1"/>
  <c r="I1400" i="12"/>
  <c r="K1400" i="12"/>
  <c r="O1400" i="12"/>
  <c r="Q1400" i="12"/>
  <c r="V1400" i="12"/>
  <c r="G1402" i="12"/>
  <c r="I1402" i="12"/>
  <c r="K1402" i="12"/>
  <c r="M1402" i="12"/>
  <c r="O1402" i="12"/>
  <c r="Q1402" i="12"/>
  <c r="V1402" i="12"/>
  <c r="G1404" i="12"/>
  <c r="M1404" i="12" s="1"/>
  <c r="I1404" i="12"/>
  <c r="K1404" i="12"/>
  <c r="O1404" i="12"/>
  <c r="Q1404" i="12"/>
  <c r="V1404" i="12"/>
  <c r="G1407" i="12"/>
  <c r="I1407" i="12"/>
  <c r="K1407" i="12"/>
  <c r="M1407" i="12"/>
  <c r="O1407" i="12"/>
  <c r="Q1407" i="12"/>
  <c r="V1407" i="12"/>
  <c r="G1411" i="12"/>
  <c r="M1411" i="12" s="1"/>
  <c r="I1411" i="12"/>
  <c r="K1411" i="12"/>
  <c r="O1411" i="12"/>
  <c r="Q1411" i="12"/>
  <c r="V1411" i="12"/>
  <c r="G1413" i="12"/>
  <c r="I1413" i="12"/>
  <c r="K1413" i="12"/>
  <c r="O1413" i="12"/>
  <c r="Q1413" i="12"/>
  <c r="V1413" i="12"/>
  <c r="G1414" i="12"/>
  <c r="I1414" i="12"/>
  <c r="K1414" i="12"/>
  <c r="M1414" i="12"/>
  <c r="O1414" i="12"/>
  <c r="Q1414" i="12"/>
  <c r="V1414" i="12"/>
  <c r="G1415" i="12"/>
  <c r="I1415" i="12"/>
  <c r="K1415" i="12"/>
  <c r="M1415" i="12"/>
  <c r="O1415" i="12"/>
  <c r="Q1415" i="12"/>
  <c r="V1415" i="12"/>
  <c r="G1416" i="12"/>
  <c r="M1416" i="12" s="1"/>
  <c r="I1416" i="12"/>
  <c r="K1416" i="12"/>
  <c r="O1416" i="12"/>
  <c r="Q1416" i="12"/>
  <c r="V1416" i="12"/>
  <c r="G1417" i="12"/>
  <c r="M1417" i="12" s="1"/>
  <c r="I1417" i="12"/>
  <c r="K1417" i="12"/>
  <c r="O1417" i="12"/>
  <c r="Q1417" i="12"/>
  <c r="V1417" i="12"/>
  <c r="G1418" i="12"/>
  <c r="I1418" i="12"/>
  <c r="K1418" i="12"/>
  <c r="M1418" i="12"/>
  <c r="O1418" i="12"/>
  <c r="Q1418" i="12"/>
  <c r="V1418" i="12"/>
  <c r="G1419" i="12"/>
  <c r="M1419" i="12" s="1"/>
  <c r="I1419" i="12"/>
  <c r="K1419" i="12"/>
  <c r="O1419" i="12"/>
  <c r="Q1419" i="12"/>
  <c r="V1419" i="12"/>
  <c r="G1420" i="12"/>
  <c r="I1420" i="12"/>
  <c r="K1420" i="12"/>
  <c r="M1420" i="12"/>
  <c r="O1420" i="12"/>
  <c r="Q1420" i="12"/>
  <c r="V1420" i="12"/>
  <c r="G1421" i="12"/>
  <c r="M1421" i="12" s="1"/>
  <c r="I1421" i="12"/>
  <c r="K1421" i="12"/>
  <c r="O1421" i="12"/>
  <c r="Q1421" i="12"/>
  <c r="V1421" i="12"/>
  <c r="G1422" i="12"/>
  <c r="M1422" i="12" s="1"/>
  <c r="I1422" i="12"/>
  <c r="K1422" i="12"/>
  <c r="O1422" i="12"/>
  <c r="Q1422" i="12"/>
  <c r="V1422" i="12"/>
  <c r="G1423" i="12"/>
  <c r="I1423" i="12"/>
  <c r="K1423" i="12"/>
  <c r="M1423" i="12"/>
  <c r="O1423" i="12"/>
  <c r="Q1423" i="12"/>
  <c r="V1423" i="12"/>
  <c r="G1424" i="12"/>
  <c r="I1424" i="12"/>
  <c r="K1424" i="12"/>
  <c r="M1424" i="12"/>
  <c r="O1424" i="12"/>
  <c r="Q1424" i="12"/>
  <c r="V1424" i="12"/>
  <c r="G1425" i="12"/>
  <c r="M1425" i="12" s="1"/>
  <c r="I1425" i="12"/>
  <c r="K1425" i="12"/>
  <c r="O1425" i="12"/>
  <c r="Q1425" i="12"/>
  <c r="V1425" i="12"/>
  <c r="G1426" i="12"/>
  <c r="I1426" i="12"/>
  <c r="K1426" i="12"/>
  <c r="M1426" i="12"/>
  <c r="O1426" i="12"/>
  <c r="Q1426" i="12"/>
  <c r="V1426" i="12"/>
  <c r="G1427" i="12"/>
  <c r="I1427" i="12"/>
  <c r="K1427" i="12"/>
  <c r="M1427" i="12"/>
  <c r="O1427" i="12"/>
  <c r="Q1427" i="12"/>
  <c r="V1427" i="12"/>
  <c r="G1428" i="12"/>
  <c r="M1428" i="12" s="1"/>
  <c r="I1428" i="12"/>
  <c r="K1428" i="12"/>
  <c r="O1428" i="12"/>
  <c r="Q1428" i="12"/>
  <c r="V1428" i="12"/>
  <c r="G1429" i="12"/>
  <c r="I1429" i="12"/>
  <c r="K1429" i="12"/>
  <c r="M1429" i="12"/>
  <c r="O1429" i="12"/>
  <c r="Q1429" i="12"/>
  <c r="V1429" i="12"/>
  <c r="G1430" i="12"/>
  <c r="I1430" i="12"/>
  <c r="K1430" i="12"/>
  <c r="M1430" i="12"/>
  <c r="O1430" i="12"/>
  <c r="Q1430" i="12"/>
  <c r="V1430" i="12"/>
  <c r="G1431" i="12"/>
  <c r="M1431" i="12" s="1"/>
  <c r="I1431" i="12"/>
  <c r="K1431" i="12"/>
  <c r="O1431" i="12"/>
  <c r="Q1431" i="12"/>
  <c r="V1431" i="12"/>
  <c r="G1432" i="12"/>
  <c r="I1432" i="12"/>
  <c r="K1432" i="12"/>
  <c r="M1432" i="12"/>
  <c r="O1432" i="12"/>
  <c r="Q1432" i="12"/>
  <c r="V1432" i="12"/>
  <c r="G1433" i="12"/>
  <c r="M1433" i="12" s="1"/>
  <c r="I1433" i="12"/>
  <c r="K1433" i="12"/>
  <c r="O1433" i="12"/>
  <c r="Q1433" i="12"/>
  <c r="V1433" i="12"/>
  <c r="G1434" i="12"/>
  <c r="M1434" i="12" s="1"/>
  <c r="I1434" i="12"/>
  <c r="K1434" i="12"/>
  <c r="O1434" i="12"/>
  <c r="Q1434" i="12"/>
  <c r="V1434" i="12"/>
  <c r="G1440" i="12"/>
  <c r="I1440" i="12"/>
  <c r="K1440" i="12"/>
  <c r="M1440" i="12"/>
  <c r="O1440" i="12"/>
  <c r="Q1440" i="12"/>
  <c r="V1440" i="12"/>
  <c r="G1446" i="12"/>
  <c r="M1446" i="12" s="1"/>
  <c r="I1446" i="12"/>
  <c r="K1446" i="12"/>
  <c r="O1446" i="12"/>
  <c r="Q1446" i="12"/>
  <c r="V1446" i="12"/>
  <c r="G1448" i="12"/>
  <c r="M1448" i="12" s="1"/>
  <c r="I1448" i="12"/>
  <c r="K1448" i="12"/>
  <c r="O1448" i="12"/>
  <c r="Q1448" i="12"/>
  <c r="V1448" i="12"/>
  <c r="G1453" i="12"/>
  <c r="I1453" i="12"/>
  <c r="K1453" i="12"/>
  <c r="M1453" i="12"/>
  <c r="O1453" i="12"/>
  <c r="Q1453" i="12"/>
  <c r="V1453" i="12"/>
  <c r="G1490" i="12"/>
  <c r="I1490" i="12"/>
  <c r="K1490" i="12"/>
  <c r="M1490" i="12"/>
  <c r="O1490" i="12"/>
  <c r="Q1490" i="12"/>
  <c r="V1490" i="12"/>
  <c r="G1527" i="12"/>
  <c r="I1527" i="12"/>
  <c r="K1527" i="12"/>
  <c r="O1527" i="12"/>
  <c r="Q1527" i="12"/>
  <c r="V1527" i="12"/>
  <c r="G1529" i="12"/>
  <c r="I1529" i="12"/>
  <c r="K1529" i="12"/>
  <c r="M1529" i="12"/>
  <c r="O1529" i="12"/>
  <c r="Q1529" i="12"/>
  <c r="V1529" i="12"/>
  <c r="G1530" i="12"/>
  <c r="I1530" i="12"/>
  <c r="K1530" i="12"/>
  <c r="M1530" i="12"/>
  <c r="O1530" i="12"/>
  <c r="Q1530" i="12"/>
  <c r="V1530" i="12"/>
  <c r="G1531" i="12"/>
  <c r="I1531" i="12"/>
  <c r="K1531" i="12"/>
  <c r="M1531" i="12"/>
  <c r="O1531" i="12"/>
  <c r="Q1531" i="12"/>
  <c r="V1531" i="12"/>
  <c r="G1532" i="12"/>
  <c r="M1532" i="12" s="1"/>
  <c r="I1532" i="12"/>
  <c r="K1532" i="12"/>
  <c r="O1532" i="12"/>
  <c r="Q1532" i="12"/>
  <c r="V1532" i="12"/>
  <c r="G1533" i="12"/>
  <c r="I1533" i="12"/>
  <c r="K1533" i="12"/>
  <c r="M1533" i="12"/>
  <c r="O1533" i="12"/>
  <c r="Q1533" i="12"/>
  <c r="V1533" i="12"/>
  <c r="G1534" i="12"/>
  <c r="I1534" i="12"/>
  <c r="K1534" i="12"/>
  <c r="M1534" i="12"/>
  <c r="O1534" i="12"/>
  <c r="Q1534" i="12"/>
  <c r="V1534" i="12"/>
  <c r="G1535" i="12"/>
  <c r="M1535" i="12" s="1"/>
  <c r="I1535" i="12"/>
  <c r="K1535" i="12"/>
  <c r="O1535" i="12"/>
  <c r="Q1535" i="12"/>
  <c r="V1535" i="12"/>
  <c r="G1536" i="12"/>
  <c r="M1536" i="12" s="1"/>
  <c r="I1536" i="12"/>
  <c r="K1536" i="12"/>
  <c r="O1536" i="12"/>
  <c r="Q1536" i="12"/>
  <c r="V1536" i="12"/>
  <c r="G1537" i="12"/>
  <c r="I1537" i="12"/>
  <c r="K1537" i="12"/>
  <c r="M1537" i="12"/>
  <c r="O1537" i="12"/>
  <c r="Q1537" i="12"/>
  <c r="V1537" i="12"/>
  <c r="G1538" i="12"/>
  <c r="M1538" i="12" s="1"/>
  <c r="I1538" i="12"/>
  <c r="K1538" i="12"/>
  <c r="O1538" i="12"/>
  <c r="Q1538" i="12"/>
  <c r="V1538" i="12"/>
  <c r="G1539" i="12"/>
  <c r="I1539" i="12"/>
  <c r="K1539" i="12"/>
  <c r="M1539" i="12"/>
  <c r="O1539" i="12"/>
  <c r="Q1539" i="12"/>
  <c r="V1539" i="12"/>
  <c r="G1540" i="12"/>
  <c r="M1540" i="12" s="1"/>
  <c r="I1540" i="12"/>
  <c r="K1540" i="12"/>
  <c r="O1540" i="12"/>
  <c r="Q1540" i="12"/>
  <c r="V1540" i="12"/>
  <c r="G1541" i="12"/>
  <c r="M1541" i="12" s="1"/>
  <c r="I1541" i="12"/>
  <c r="K1541" i="12"/>
  <c r="O1541" i="12"/>
  <c r="Q1541" i="12"/>
  <c r="V1541" i="12"/>
  <c r="G1542" i="12"/>
  <c r="M1542" i="12" s="1"/>
  <c r="I1542" i="12"/>
  <c r="K1542" i="12"/>
  <c r="O1542" i="12"/>
  <c r="Q1542" i="12"/>
  <c r="V1542" i="12"/>
  <c r="G1543" i="12"/>
  <c r="I1543" i="12"/>
  <c r="K1543" i="12"/>
  <c r="M1543" i="12"/>
  <c r="O1543" i="12"/>
  <c r="Q1543" i="12"/>
  <c r="V1543" i="12"/>
  <c r="G1544" i="12"/>
  <c r="M1544" i="12" s="1"/>
  <c r="I1544" i="12"/>
  <c r="K1544" i="12"/>
  <c r="O1544" i="12"/>
  <c r="Q1544" i="12"/>
  <c r="V1544" i="12"/>
  <c r="G1545" i="12"/>
  <c r="I1545" i="12"/>
  <c r="K1545" i="12"/>
  <c r="M1545" i="12"/>
  <c r="O1545" i="12"/>
  <c r="Q1545" i="12"/>
  <c r="V1545" i="12"/>
  <c r="G1546" i="12"/>
  <c r="I1546" i="12"/>
  <c r="K1546" i="12"/>
  <c r="M1546" i="12"/>
  <c r="O1546" i="12"/>
  <c r="Q1546" i="12"/>
  <c r="V1546" i="12"/>
  <c r="G1548" i="12"/>
  <c r="M1548" i="12" s="1"/>
  <c r="I1548" i="12"/>
  <c r="K1548" i="12"/>
  <c r="O1548" i="12"/>
  <c r="Q1548" i="12"/>
  <c r="V1548" i="12"/>
  <c r="G1549" i="12"/>
  <c r="M1549" i="12" s="1"/>
  <c r="I1549" i="12"/>
  <c r="K1549" i="12"/>
  <c r="O1549" i="12"/>
  <c r="Q1549" i="12"/>
  <c r="V1549" i="12"/>
  <c r="G1550" i="12"/>
  <c r="I1550" i="12"/>
  <c r="K1550" i="12"/>
  <c r="M1550" i="12"/>
  <c r="O1550" i="12"/>
  <c r="Q1550" i="12"/>
  <c r="V1550" i="12"/>
  <c r="G1551" i="12"/>
  <c r="M1551" i="12" s="1"/>
  <c r="I1551" i="12"/>
  <c r="K1551" i="12"/>
  <c r="O1551" i="12"/>
  <c r="Q1551" i="12"/>
  <c r="V1551" i="12"/>
  <c r="G1552" i="12"/>
  <c r="I1552" i="12"/>
  <c r="K1552" i="12"/>
  <c r="M1552" i="12"/>
  <c r="O1552" i="12"/>
  <c r="Q1552" i="12"/>
  <c r="V1552" i="12"/>
  <c r="G1553" i="12"/>
  <c r="M1553" i="12" s="1"/>
  <c r="I1553" i="12"/>
  <c r="K1553" i="12"/>
  <c r="O1553" i="12"/>
  <c r="Q1553" i="12"/>
  <c r="V1553" i="12"/>
  <c r="G1554" i="12"/>
  <c r="M1554" i="12" s="1"/>
  <c r="I1554" i="12"/>
  <c r="K1554" i="12"/>
  <c r="O1554" i="12"/>
  <c r="Q1554" i="12"/>
  <c r="V1554" i="12"/>
  <c r="G1555" i="12"/>
  <c r="I1555" i="12"/>
  <c r="K1555" i="12"/>
  <c r="M1555" i="12"/>
  <c r="O1555" i="12"/>
  <c r="Q1555" i="12"/>
  <c r="V1555" i="12"/>
  <c r="G1557" i="12"/>
  <c r="I1557" i="12"/>
  <c r="K1557" i="12"/>
  <c r="M1557" i="12"/>
  <c r="O1557" i="12"/>
  <c r="Q1557" i="12"/>
  <c r="V1557" i="12"/>
  <c r="G1559" i="12"/>
  <c r="M1559" i="12" s="1"/>
  <c r="I1559" i="12"/>
  <c r="K1559" i="12"/>
  <c r="O1559" i="12"/>
  <c r="Q1559" i="12"/>
  <c r="V1559" i="12"/>
  <c r="G1561" i="12"/>
  <c r="I1561" i="12"/>
  <c r="K1561" i="12"/>
  <c r="M1561" i="12"/>
  <c r="O1561" i="12"/>
  <c r="Q1561" i="12"/>
  <c r="V1561" i="12"/>
  <c r="G1562" i="12"/>
  <c r="I1562" i="12"/>
  <c r="K1562" i="12"/>
  <c r="M1562" i="12"/>
  <c r="O1562" i="12"/>
  <c r="Q1562" i="12"/>
  <c r="V1562" i="12"/>
  <c r="G1563" i="12"/>
  <c r="I1563" i="12"/>
  <c r="K1563" i="12"/>
  <c r="M1563" i="12"/>
  <c r="O1563" i="12"/>
  <c r="Q1563" i="12"/>
  <c r="V1563" i="12"/>
  <c r="G1564" i="12"/>
  <c r="M1564" i="12" s="1"/>
  <c r="I1564" i="12"/>
  <c r="K1564" i="12"/>
  <c r="O1564" i="12"/>
  <c r="Q1564" i="12"/>
  <c r="V1564" i="12"/>
  <c r="G1565" i="12"/>
  <c r="I1565" i="12"/>
  <c r="K1565" i="12"/>
  <c r="M1565" i="12"/>
  <c r="O1565" i="12"/>
  <c r="Q1565" i="12"/>
  <c r="V1565" i="12"/>
  <c r="G1571" i="12"/>
  <c r="I1571" i="12"/>
  <c r="K1571" i="12"/>
  <c r="M1571" i="12"/>
  <c r="O1571" i="12"/>
  <c r="Q1571" i="12"/>
  <c r="V1571" i="12"/>
  <c r="G1575" i="12"/>
  <c r="M1575" i="12" s="1"/>
  <c r="I1575" i="12"/>
  <c r="K1575" i="12"/>
  <c r="O1575" i="12"/>
  <c r="Q1575" i="12"/>
  <c r="V1575" i="12"/>
  <c r="G1576" i="12"/>
  <c r="M1576" i="12" s="1"/>
  <c r="I1576" i="12"/>
  <c r="K1576" i="12"/>
  <c r="O1576" i="12"/>
  <c r="Q1576" i="12"/>
  <c r="V1576" i="12"/>
  <c r="G1578" i="12"/>
  <c r="M1578" i="12" s="1"/>
  <c r="I1578" i="12"/>
  <c r="K1578" i="12"/>
  <c r="O1578" i="12"/>
  <c r="Q1578" i="12"/>
  <c r="V1578" i="12"/>
  <c r="G1584" i="12"/>
  <c r="I1584" i="12"/>
  <c r="K1584" i="12"/>
  <c r="M1584" i="12"/>
  <c r="O1584" i="12"/>
  <c r="Q1584" i="12"/>
  <c r="V1584" i="12"/>
  <c r="G1612" i="12"/>
  <c r="I1612" i="12"/>
  <c r="K1612" i="12"/>
  <c r="O1612" i="12"/>
  <c r="Q1612" i="12"/>
  <c r="V1612" i="12"/>
  <c r="G1618" i="12"/>
  <c r="M1618" i="12" s="1"/>
  <c r="I1618" i="12"/>
  <c r="K1618" i="12"/>
  <c r="O1618" i="12"/>
  <c r="Q1618" i="12"/>
  <c r="V1618" i="12"/>
  <c r="G1648" i="12"/>
  <c r="M1648" i="12" s="1"/>
  <c r="I1648" i="12"/>
  <c r="K1648" i="12"/>
  <c r="O1648" i="12"/>
  <c r="Q1648" i="12"/>
  <c r="V1648" i="12"/>
  <c r="G1662" i="12"/>
  <c r="I1662" i="12"/>
  <c r="K1662" i="12"/>
  <c r="M1662" i="12"/>
  <c r="O1662" i="12"/>
  <c r="Q1662" i="12"/>
  <c r="V1662" i="12"/>
  <c r="G1663" i="12"/>
  <c r="M1663" i="12" s="1"/>
  <c r="I1663" i="12"/>
  <c r="K1663" i="12"/>
  <c r="O1663" i="12"/>
  <c r="Q1663" i="12"/>
  <c r="V1663" i="12"/>
  <c r="G1664" i="12"/>
  <c r="M1664" i="12" s="1"/>
  <c r="I1664" i="12"/>
  <c r="K1664" i="12"/>
  <c r="O1664" i="12"/>
  <c r="Q1664" i="12"/>
  <c r="V1664" i="12"/>
  <c r="G1665" i="12"/>
  <c r="M1665" i="12" s="1"/>
  <c r="I1665" i="12"/>
  <c r="K1665" i="12"/>
  <c r="O1665" i="12"/>
  <c r="Q1665" i="12"/>
  <c r="V1665" i="12"/>
  <c r="G1666" i="12"/>
  <c r="I1666" i="12"/>
  <c r="K1666" i="12"/>
  <c r="M1666" i="12"/>
  <c r="O1666" i="12"/>
  <c r="Q1666" i="12"/>
  <c r="V1666" i="12"/>
  <c r="G1667" i="12"/>
  <c r="M1667" i="12" s="1"/>
  <c r="I1667" i="12"/>
  <c r="K1667" i="12"/>
  <c r="O1667" i="12"/>
  <c r="Q1667" i="12"/>
  <c r="V1667" i="12"/>
  <c r="G1669" i="12"/>
  <c r="M1669" i="12" s="1"/>
  <c r="I1669" i="12"/>
  <c r="K1669" i="12"/>
  <c r="O1669" i="12"/>
  <c r="Q1669" i="12"/>
  <c r="V1669" i="12"/>
  <c r="G1698" i="12"/>
  <c r="I1698" i="12"/>
  <c r="K1698" i="12"/>
  <c r="M1698" i="12"/>
  <c r="O1698" i="12"/>
  <c r="Q1698" i="12"/>
  <c r="V1698" i="12"/>
  <c r="G1703" i="12"/>
  <c r="M1703" i="12" s="1"/>
  <c r="I1703" i="12"/>
  <c r="K1703" i="12"/>
  <c r="O1703" i="12"/>
  <c r="Q1703" i="12"/>
  <c r="V1703" i="12"/>
  <c r="G1704" i="12"/>
  <c r="M1704" i="12" s="1"/>
  <c r="I1704" i="12"/>
  <c r="K1704" i="12"/>
  <c r="O1704" i="12"/>
  <c r="Q1704" i="12"/>
  <c r="V1704" i="12"/>
  <c r="G1705" i="12"/>
  <c r="I1705" i="12"/>
  <c r="K1705" i="12"/>
  <c r="M1705" i="12"/>
  <c r="O1705" i="12"/>
  <c r="Q1705" i="12"/>
  <c r="V1705" i="12"/>
  <c r="G1707" i="12"/>
  <c r="M1707" i="12" s="1"/>
  <c r="I1707" i="12"/>
  <c r="K1707" i="12"/>
  <c r="O1707" i="12"/>
  <c r="Q1707" i="12"/>
  <c r="V1707" i="12"/>
  <c r="G1709" i="12"/>
  <c r="I1709" i="12"/>
  <c r="K1709" i="12"/>
  <c r="M1709" i="12"/>
  <c r="O1709" i="12"/>
  <c r="Q1709" i="12"/>
  <c r="V1709" i="12"/>
  <c r="G1739" i="12"/>
  <c r="M1739" i="12" s="1"/>
  <c r="I1739" i="12"/>
  <c r="K1739" i="12"/>
  <c r="O1739" i="12"/>
  <c r="Q1739" i="12"/>
  <c r="V1739" i="12"/>
  <c r="G1746" i="12"/>
  <c r="M1746" i="12" s="1"/>
  <c r="I1746" i="12"/>
  <c r="K1746" i="12"/>
  <c r="O1746" i="12"/>
  <c r="Q1746" i="12"/>
  <c r="V1746" i="12"/>
  <c r="G1748" i="12"/>
  <c r="I1748" i="12"/>
  <c r="K1748" i="12"/>
  <c r="O1748" i="12"/>
  <c r="Q1748" i="12"/>
  <c r="V1748" i="12"/>
  <c r="G1765" i="12"/>
  <c r="M1765" i="12" s="1"/>
  <c r="I1765" i="12"/>
  <c r="K1765" i="12"/>
  <c r="O1765" i="12"/>
  <c r="Q1765" i="12"/>
  <c r="V1765" i="12"/>
  <c r="G1782" i="12"/>
  <c r="I1782" i="12"/>
  <c r="K1782" i="12"/>
  <c r="M1782" i="12"/>
  <c r="O1782" i="12"/>
  <c r="Q1782" i="12"/>
  <c r="V1782" i="12"/>
  <c r="G1785" i="12"/>
  <c r="M1785" i="12" s="1"/>
  <c r="I1785" i="12"/>
  <c r="K1785" i="12"/>
  <c r="K1747" i="12" s="1"/>
  <c r="O1785" i="12"/>
  <c r="Q1785" i="12"/>
  <c r="V1785" i="12"/>
  <c r="V1747" i="12" s="1"/>
  <c r="G1787" i="12"/>
  <c r="M1787" i="12" s="1"/>
  <c r="I1787" i="12"/>
  <c r="K1787" i="12"/>
  <c r="O1787" i="12"/>
  <c r="Q1787" i="12"/>
  <c r="V1787" i="12"/>
  <c r="G1796" i="12"/>
  <c r="I1796" i="12"/>
  <c r="K1796" i="12"/>
  <c r="M1796" i="12"/>
  <c r="O1796" i="12"/>
  <c r="Q1796" i="12"/>
  <c r="V1796" i="12"/>
  <c r="G1798" i="12"/>
  <c r="M1798" i="12" s="1"/>
  <c r="I1798" i="12"/>
  <c r="K1798" i="12"/>
  <c r="O1798" i="12"/>
  <c r="Q1798" i="12"/>
  <c r="V1798" i="12"/>
  <c r="G1810" i="12"/>
  <c r="I1810" i="12"/>
  <c r="K1810" i="12"/>
  <c r="M1810" i="12"/>
  <c r="O1810" i="12"/>
  <c r="Q1810" i="12"/>
  <c r="V1810" i="12"/>
  <c r="G1811" i="12"/>
  <c r="M1811" i="12" s="1"/>
  <c r="I1811" i="12"/>
  <c r="K1811" i="12"/>
  <c r="O1811" i="12"/>
  <c r="Q1811" i="12"/>
  <c r="V1811" i="12"/>
  <c r="G1812" i="12"/>
  <c r="M1812" i="12" s="1"/>
  <c r="I1812" i="12"/>
  <c r="K1812" i="12"/>
  <c r="O1812" i="12"/>
  <c r="Q1812" i="12"/>
  <c r="V1812" i="12"/>
  <c r="G1813" i="12"/>
  <c r="M1813" i="12" s="1"/>
  <c r="I1813" i="12"/>
  <c r="K1813" i="12"/>
  <c r="O1813" i="12"/>
  <c r="Q1813" i="12"/>
  <c r="V1813" i="12"/>
  <c r="G1815" i="12"/>
  <c r="I1815" i="12"/>
  <c r="K1815" i="12"/>
  <c r="M1815" i="12"/>
  <c r="O1815" i="12"/>
  <c r="Q1815" i="12"/>
  <c r="V1815" i="12"/>
  <c r="G1817" i="12"/>
  <c r="M1817" i="12" s="1"/>
  <c r="M1816" i="12" s="1"/>
  <c r="I1817" i="12"/>
  <c r="I1816" i="12" s="1"/>
  <c r="K1817" i="12"/>
  <c r="K1816" i="12" s="1"/>
  <c r="O1817" i="12"/>
  <c r="O1816" i="12" s="1"/>
  <c r="Q1817" i="12"/>
  <c r="Q1816" i="12" s="1"/>
  <c r="V1817" i="12"/>
  <c r="V1816" i="12" s="1"/>
  <c r="G1820" i="12"/>
  <c r="G1819" i="12" s="1"/>
  <c r="I107" i="1" s="1"/>
  <c r="I1820" i="12"/>
  <c r="K1820" i="12"/>
  <c r="O1820" i="12"/>
  <c r="Q1820" i="12"/>
  <c r="V1820" i="12"/>
  <c r="G1842" i="12"/>
  <c r="M1842" i="12" s="1"/>
  <c r="I1842" i="12"/>
  <c r="K1842" i="12"/>
  <c r="O1842" i="12"/>
  <c r="Q1842" i="12"/>
  <c r="V1842" i="12"/>
  <c r="G1845" i="12"/>
  <c r="I1845" i="12"/>
  <c r="K1845" i="12"/>
  <c r="M1845" i="12"/>
  <c r="O1845" i="12"/>
  <c r="Q1845" i="12"/>
  <c r="V1845" i="12"/>
  <c r="G1868" i="12"/>
  <c r="M1868" i="12" s="1"/>
  <c r="I1868" i="12"/>
  <c r="K1868" i="12"/>
  <c r="K1819" i="12" s="1"/>
  <c r="O1868" i="12"/>
  <c r="Q1868" i="12"/>
  <c r="V1868" i="12"/>
  <c r="V1819" i="12" s="1"/>
  <c r="G1939" i="12"/>
  <c r="M1939" i="12" s="1"/>
  <c r="I1939" i="12"/>
  <c r="K1939" i="12"/>
  <c r="O1939" i="12"/>
  <c r="O1938" i="12" s="1"/>
  <c r="Q1939" i="12"/>
  <c r="V1939" i="12"/>
  <c r="G1940" i="12"/>
  <c r="I1940" i="12"/>
  <c r="K1940" i="12"/>
  <c r="M1940" i="12"/>
  <c r="O1940" i="12"/>
  <c r="Q1940" i="12"/>
  <c r="V1940" i="12"/>
  <c r="G1941" i="12"/>
  <c r="M1941" i="12" s="1"/>
  <c r="I1941" i="12"/>
  <c r="K1941" i="12"/>
  <c r="O1941" i="12"/>
  <c r="Q1941" i="12"/>
  <c r="V1941" i="12"/>
  <c r="G1942" i="12"/>
  <c r="I1942" i="12"/>
  <c r="K1942" i="12"/>
  <c r="M1942" i="12"/>
  <c r="O1942" i="12"/>
  <c r="Q1942" i="12"/>
  <c r="V1942" i="12"/>
  <c r="G1943" i="12"/>
  <c r="I112" i="1" s="1"/>
  <c r="G1944" i="12"/>
  <c r="M1944" i="12" s="1"/>
  <c r="M1943" i="12" s="1"/>
  <c r="I1944" i="12"/>
  <c r="I1943" i="12" s="1"/>
  <c r="K1944" i="12"/>
  <c r="K1943" i="12" s="1"/>
  <c r="O1944" i="12"/>
  <c r="O1943" i="12" s="1"/>
  <c r="Q1944" i="12"/>
  <c r="Q1943" i="12" s="1"/>
  <c r="V1944" i="12"/>
  <c r="V1943" i="12" s="1"/>
  <c r="G1946" i="12"/>
  <c r="I1946" i="12"/>
  <c r="K1946" i="12"/>
  <c r="M1946" i="12"/>
  <c r="O1946" i="12"/>
  <c r="Q1946" i="12"/>
  <c r="V1946" i="12"/>
  <c r="G1947" i="12"/>
  <c r="M1947" i="12" s="1"/>
  <c r="I1947" i="12"/>
  <c r="K1947" i="12"/>
  <c r="O1947" i="12"/>
  <c r="Q1947" i="12"/>
  <c r="V1947" i="12"/>
  <c r="G1948" i="12"/>
  <c r="M1948" i="12" s="1"/>
  <c r="I1948" i="12"/>
  <c r="K1948" i="12"/>
  <c r="O1948" i="12"/>
  <c r="Q1948" i="12"/>
  <c r="V1948" i="12"/>
  <c r="G1949" i="12"/>
  <c r="I1949" i="12"/>
  <c r="K1949" i="12"/>
  <c r="M1949" i="12"/>
  <c r="O1949" i="12"/>
  <c r="Q1949" i="12"/>
  <c r="V1949" i="12"/>
  <c r="G1950" i="12"/>
  <c r="M1950" i="12" s="1"/>
  <c r="I1950" i="12"/>
  <c r="K1950" i="12"/>
  <c r="O1950" i="12"/>
  <c r="Q1950" i="12"/>
  <c r="V1950" i="12"/>
  <c r="G1951" i="12"/>
  <c r="M1951" i="12" s="1"/>
  <c r="I1951" i="12"/>
  <c r="K1951" i="12"/>
  <c r="O1951" i="12"/>
  <c r="Q1951" i="12"/>
  <c r="V1951" i="12"/>
  <c r="G1952" i="12"/>
  <c r="I1952" i="12"/>
  <c r="K1952" i="12"/>
  <c r="M1952" i="12"/>
  <c r="O1952" i="12"/>
  <c r="Q1952" i="12"/>
  <c r="V1952" i="12"/>
  <c r="G1953" i="12"/>
  <c r="M1953" i="12" s="1"/>
  <c r="I1953" i="12"/>
  <c r="K1953" i="12"/>
  <c r="O1953" i="12"/>
  <c r="Q1953" i="12"/>
  <c r="V1953" i="12"/>
  <c r="G1954" i="12"/>
  <c r="I1954" i="12"/>
  <c r="K1954" i="12"/>
  <c r="M1954" i="12"/>
  <c r="O1954" i="12"/>
  <c r="Q1954" i="12"/>
  <c r="V1954" i="12"/>
  <c r="AE1956" i="12"/>
  <c r="F41" i="1" s="1"/>
  <c r="AF1956" i="12"/>
  <c r="G40" i="1" s="1"/>
  <c r="I20" i="1"/>
  <c r="F43" i="1" l="1"/>
  <c r="F39" i="1"/>
  <c r="F60" i="1" s="1"/>
  <c r="F42" i="1"/>
  <c r="H49" i="1"/>
  <c r="I49" i="1" s="1"/>
  <c r="H53" i="1"/>
  <c r="I53" i="1" s="1"/>
  <c r="G11" i="23"/>
  <c r="M1668" i="12"/>
  <c r="V1945" i="12"/>
  <c r="K1945" i="12"/>
  <c r="K1938" i="12"/>
  <c r="Q1819" i="12"/>
  <c r="I1819" i="12"/>
  <c r="K1786" i="12"/>
  <c r="Q1747" i="12"/>
  <c r="I1747" i="12"/>
  <c r="Q1668" i="12"/>
  <c r="I1668" i="12"/>
  <c r="I1577" i="12"/>
  <c r="O1577" i="12"/>
  <c r="G1447" i="12"/>
  <c r="Q1447" i="12"/>
  <c r="I1447" i="12"/>
  <c r="V1412" i="12"/>
  <c r="I1412" i="12"/>
  <c r="V1388" i="12"/>
  <c r="Q1388" i="12"/>
  <c r="I1388" i="12"/>
  <c r="V1352" i="12"/>
  <c r="K1352" i="12"/>
  <c r="Q1131" i="12"/>
  <c r="O1056" i="12"/>
  <c r="V985" i="12"/>
  <c r="I985" i="12"/>
  <c r="I712" i="12"/>
  <c r="G1816" i="12"/>
  <c r="I106" i="1" s="1"/>
  <c r="V1786" i="12"/>
  <c r="I1786" i="12"/>
  <c r="O1747" i="12"/>
  <c r="G1747" i="12"/>
  <c r="O1668" i="12"/>
  <c r="Q1577" i="12"/>
  <c r="O1447" i="12"/>
  <c r="Q1412" i="12"/>
  <c r="G1412" i="12"/>
  <c r="G1352" i="12"/>
  <c r="Q1352" i="12"/>
  <c r="I1352" i="12"/>
  <c r="O1131" i="12"/>
  <c r="K1056" i="12"/>
  <c r="K1018" i="12"/>
  <c r="O1018" i="12"/>
  <c r="Q985" i="12"/>
  <c r="Q1945" i="12"/>
  <c r="I1945" i="12"/>
  <c r="V1938" i="12"/>
  <c r="I1938" i="12"/>
  <c r="O1819" i="12"/>
  <c r="O1945" i="12"/>
  <c r="G1945" i="12"/>
  <c r="Q1938" i="12"/>
  <c r="M1938" i="12"/>
  <c r="M1820" i="12"/>
  <c r="Q1786" i="12"/>
  <c r="M1786" i="12"/>
  <c r="M1748" i="12"/>
  <c r="K1577" i="12"/>
  <c r="O1412" i="12"/>
  <c r="G1388" i="12"/>
  <c r="O1352" i="12"/>
  <c r="K1131" i="12"/>
  <c r="V1056" i="12"/>
  <c r="I1056" i="12"/>
  <c r="V1018" i="12"/>
  <c r="Q1018" i="12"/>
  <c r="I1018" i="12"/>
  <c r="O985" i="12"/>
  <c r="O1786" i="12"/>
  <c r="G1668" i="12"/>
  <c r="V1668" i="12"/>
  <c r="K1668" i="12"/>
  <c r="G1577" i="12"/>
  <c r="I102" i="1" s="1"/>
  <c r="V1577" i="12"/>
  <c r="V1447" i="12"/>
  <c r="K1447" i="12"/>
  <c r="K1412" i="12"/>
  <c r="K1388" i="12"/>
  <c r="O1388" i="12"/>
  <c r="V1131" i="12"/>
  <c r="I1131" i="12"/>
  <c r="Q1056" i="12"/>
  <c r="K985" i="12"/>
  <c r="K712" i="12"/>
  <c r="V650" i="12"/>
  <c r="I650" i="12"/>
  <c r="V594" i="12"/>
  <c r="K594" i="12"/>
  <c r="Q463" i="12"/>
  <c r="Q432" i="12"/>
  <c r="G432" i="12"/>
  <c r="Q352" i="12"/>
  <c r="I352" i="12"/>
  <c r="K347" i="12"/>
  <c r="O338" i="12"/>
  <c r="G251" i="12"/>
  <c r="I73" i="1" s="1"/>
  <c r="V251" i="12"/>
  <c r="V231" i="12"/>
  <c r="G225" i="12"/>
  <c r="I71" i="1" s="1"/>
  <c r="Q225" i="12"/>
  <c r="V53" i="12"/>
  <c r="Q53" i="12"/>
  <c r="I53" i="12"/>
  <c r="K8" i="12"/>
  <c r="K18" i="17"/>
  <c r="G8" i="17"/>
  <c r="M9" i="17"/>
  <c r="M8" i="17" s="1"/>
  <c r="AF28" i="17"/>
  <c r="G45" i="1" s="1"/>
  <c r="H45" i="1" s="1"/>
  <c r="I45" i="1" s="1"/>
  <c r="G8" i="18"/>
  <c r="G11" i="18" s="1"/>
  <c r="M9" i="18"/>
  <c r="M8" i="18" s="1"/>
  <c r="G8" i="19"/>
  <c r="G11" i="19" s="1"/>
  <c r="M9" i="19"/>
  <c r="M8" i="19" s="1"/>
  <c r="G8" i="20"/>
  <c r="G11" i="20" s="1"/>
  <c r="M9" i="20"/>
  <c r="M8" i="20" s="1"/>
  <c r="V712" i="12"/>
  <c r="Q650" i="12"/>
  <c r="Q594" i="12"/>
  <c r="I594" i="12"/>
  <c r="O463" i="12"/>
  <c r="O432" i="12"/>
  <c r="O352" i="12"/>
  <c r="G352" i="12"/>
  <c r="G347" i="12"/>
  <c r="I76" i="1" s="1"/>
  <c r="V347" i="12"/>
  <c r="I338" i="12"/>
  <c r="K259" i="12"/>
  <c r="Q259" i="12"/>
  <c r="I259" i="12"/>
  <c r="O251" i="12"/>
  <c r="O225" i="12"/>
  <c r="K178" i="12"/>
  <c r="O178" i="12"/>
  <c r="K32" i="12"/>
  <c r="O32" i="12"/>
  <c r="V8" i="12"/>
  <c r="I8" i="12"/>
  <c r="G712" i="12"/>
  <c r="O650" i="12"/>
  <c r="O594" i="12"/>
  <c r="G594" i="12"/>
  <c r="K463" i="12"/>
  <c r="K432" i="12"/>
  <c r="K338" i="12"/>
  <c r="Q338" i="12"/>
  <c r="G259" i="12"/>
  <c r="V259" i="12"/>
  <c r="I251" i="12"/>
  <c r="O231" i="12"/>
  <c r="K225" i="12"/>
  <c r="V178" i="12"/>
  <c r="Q178" i="12"/>
  <c r="I178" i="12"/>
  <c r="V32" i="12"/>
  <c r="Q32" i="12"/>
  <c r="I32" i="12"/>
  <c r="Q8" i="12"/>
  <c r="G8" i="16"/>
  <c r="G20" i="16" s="1"/>
  <c r="I113" i="1"/>
  <c r="G11" i="22"/>
  <c r="Q712" i="12"/>
  <c r="O712" i="12"/>
  <c r="K650" i="12"/>
  <c r="V463" i="12"/>
  <c r="I463" i="12"/>
  <c r="V432" i="12"/>
  <c r="I432" i="12"/>
  <c r="V352" i="12"/>
  <c r="K352" i="12"/>
  <c r="Q347" i="12"/>
  <c r="G338" i="12"/>
  <c r="V338" i="12"/>
  <c r="O259" i="12"/>
  <c r="K251" i="12"/>
  <c r="Q251" i="12"/>
  <c r="K231" i="12"/>
  <c r="Q231" i="12"/>
  <c r="I231" i="12"/>
  <c r="V225" i="12"/>
  <c r="I225" i="12"/>
  <c r="K53" i="12"/>
  <c r="O53" i="12"/>
  <c r="O8" i="12"/>
  <c r="AF46" i="15"/>
  <c r="M15" i="15"/>
  <c r="O8" i="15"/>
  <c r="G8" i="15"/>
  <c r="AF20" i="16"/>
  <c r="G44" i="1" s="1"/>
  <c r="H44" i="1" s="1"/>
  <c r="I44" i="1" s="1"/>
  <c r="M11" i="16"/>
  <c r="M8" i="16" s="1"/>
  <c r="K8" i="16"/>
  <c r="M9" i="24"/>
  <c r="M8" i="24" s="1"/>
  <c r="G8" i="24"/>
  <c r="AF11" i="24"/>
  <c r="G52" i="1" s="1"/>
  <c r="G11" i="25"/>
  <c r="G58" i="1"/>
  <c r="G59" i="1"/>
  <c r="H59" i="1" s="1"/>
  <c r="I59" i="1" s="1"/>
  <c r="V1889" i="30"/>
  <c r="O1766" i="30"/>
  <c r="Q1640" i="30"/>
  <c r="G1379" i="30"/>
  <c r="Q1073" i="30"/>
  <c r="K8" i="15"/>
  <c r="Q8" i="16"/>
  <c r="I8" i="16"/>
  <c r="V18" i="17"/>
  <c r="I18" i="17"/>
  <c r="K11" i="17"/>
  <c r="Q11" i="17"/>
  <c r="G11" i="17"/>
  <c r="I88" i="1" s="1"/>
  <c r="G8" i="21"/>
  <c r="M9" i="25"/>
  <c r="M8" i="25" s="1"/>
  <c r="AF11" i="26"/>
  <c r="G54" i="1" s="1"/>
  <c r="H54" i="1" s="1"/>
  <c r="I54" i="1" s="1"/>
  <c r="AF11" i="27"/>
  <c r="G55" i="1" s="1"/>
  <c r="AF11" i="29"/>
  <c r="G57" i="1" s="1"/>
  <c r="H57" i="1" s="1"/>
  <c r="I57" i="1" s="1"/>
  <c r="I1889" i="30"/>
  <c r="K1766" i="30"/>
  <c r="K1721" i="30"/>
  <c r="Q1721" i="30"/>
  <c r="I1721" i="30"/>
  <c r="V1484" i="30"/>
  <c r="K1484" i="30"/>
  <c r="V8" i="15"/>
  <c r="I8" i="15"/>
  <c r="O8" i="16"/>
  <c r="G18" i="17"/>
  <c r="Q18" i="17"/>
  <c r="V11" i="17"/>
  <c r="O11" i="17"/>
  <c r="G8" i="27"/>
  <c r="G8" i="29"/>
  <c r="Q1889" i="30"/>
  <c r="I1563" i="30"/>
  <c r="O1563" i="30"/>
  <c r="Q1484" i="30"/>
  <c r="I1484" i="30"/>
  <c r="I1408" i="30"/>
  <c r="O1408" i="30"/>
  <c r="Q8" i="15"/>
  <c r="O18" i="17"/>
  <c r="H50" i="1"/>
  <c r="I50" i="1" s="1"/>
  <c r="G8" i="26"/>
  <c r="G11" i="26" s="1"/>
  <c r="G8" i="28"/>
  <c r="I1640" i="30"/>
  <c r="Q1563" i="30"/>
  <c r="G995" i="30"/>
  <c r="I86" i="1" s="1"/>
  <c r="V995" i="30"/>
  <c r="K1889" i="30"/>
  <c r="O1721" i="30"/>
  <c r="K1640" i="30"/>
  <c r="G1563" i="30"/>
  <c r="V1563" i="30"/>
  <c r="K1563" i="30"/>
  <c r="K1408" i="30"/>
  <c r="V1379" i="30"/>
  <c r="I1379" i="30"/>
  <c r="V1355" i="30"/>
  <c r="K1355" i="30"/>
  <c r="O1222" i="30"/>
  <c r="K1111" i="30"/>
  <c r="O1111" i="30"/>
  <c r="G839" i="30"/>
  <c r="V839" i="30"/>
  <c r="V772" i="30"/>
  <c r="Q772" i="30"/>
  <c r="I772" i="30"/>
  <c r="V712" i="30"/>
  <c r="K570" i="30"/>
  <c r="O570" i="30"/>
  <c r="O360" i="30"/>
  <c r="V347" i="30"/>
  <c r="K347" i="30"/>
  <c r="Q199" i="30"/>
  <c r="I199" i="30"/>
  <c r="Q85" i="30"/>
  <c r="I85" i="30"/>
  <c r="Q30" i="30"/>
  <c r="G30" i="30"/>
  <c r="G1408" i="30"/>
  <c r="V1408" i="30"/>
  <c r="Q1379" i="30"/>
  <c r="G1364" i="30"/>
  <c r="V1364" i="30"/>
  <c r="K1364" i="30"/>
  <c r="G1355" i="30"/>
  <c r="Q1355" i="30"/>
  <c r="I1355" i="30"/>
  <c r="V1222" i="30"/>
  <c r="K1222" i="30"/>
  <c r="V1111" i="30"/>
  <c r="Q1111" i="30"/>
  <c r="I1111" i="30"/>
  <c r="V1073" i="30"/>
  <c r="K1073" i="30"/>
  <c r="K995" i="30"/>
  <c r="Q995" i="30"/>
  <c r="I995" i="30"/>
  <c r="O839" i="30"/>
  <c r="Q712" i="30"/>
  <c r="I712" i="30"/>
  <c r="G712" i="30"/>
  <c r="V570" i="30"/>
  <c r="Q570" i="30"/>
  <c r="I570" i="30"/>
  <c r="V533" i="30"/>
  <c r="K533" i="30"/>
  <c r="K360" i="30"/>
  <c r="Q347" i="30"/>
  <c r="O199" i="30"/>
  <c r="G199" i="30"/>
  <c r="O85" i="30"/>
  <c r="O30" i="30"/>
  <c r="G8" i="30"/>
  <c r="V8" i="30"/>
  <c r="K8" i="30"/>
  <c r="F58" i="1"/>
  <c r="H58" i="1" s="1"/>
  <c r="I58" i="1" s="1"/>
  <c r="G533" i="30"/>
  <c r="Q533" i="30"/>
  <c r="I533" i="30"/>
  <c r="V360" i="30"/>
  <c r="I360" i="30"/>
  <c r="O347" i="30"/>
  <c r="M200" i="30"/>
  <c r="M199" i="30" s="1"/>
  <c r="V30" i="30"/>
  <c r="K30" i="30"/>
  <c r="O8" i="30"/>
  <c r="Q8" i="30"/>
  <c r="I8" i="30"/>
  <c r="O1889" i="30"/>
  <c r="V1766" i="30"/>
  <c r="Q1766" i="30"/>
  <c r="I1766" i="30"/>
  <c r="G1721" i="30"/>
  <c r="V1721" i="30"/>
  <c r="O1640" i="30"/>
  <c r="O1484" i="30"/>
  <c r="Q1408" i="30"/>
  <c r="O1379" i="30"/>
  <c r="K1379" i="30"/>
  <c r="Q1364" i="30"/>
  <c r="G1222" i="30"/>
  <c r="O1073" i="30"/>
  <c r="G1073" i="30"/>
  <c r="O995" i="30"/>
  <c r="K839" i="30"/>
  <c r="Q839" i="30"/>
  <c r="I839" i="30"/>
  <c r="K772" i="30"/>
  <c r="O772" i="30"/>
  <c r="K712" i="30"/>
  <c r="O533" i="30"/>
  <c r="G360" i="30"/>
  <c r="Q360" i="30"/>
  <c r="V199" i="30"/>
  <c r="K199" i="30"/>
  <c r="V85" i="30"/>
  <c r="K85" i="30"/>
  <c r="I30" i="30"/>
  <c r="F40" i="1"/>
  <c r="H40" i="1" s="1"/>
  <c r="I40" i="1" s="1"/>
  <c r="I75" i="1"/>
  <c r="G41" i="1"/>
  <c r="H41" i="1" s="1"/>
  <c r="I41" i="1" s="1"/>
  <c r="H56" i="1"/>
  <c r="I56" i="1" s="1"/>
  <c r="H55" i="1"/>
  <c r="I55" i="1" s="1"/>
  <c r="H52" i="1"/>
  <c r="I52" i="1" s="1"/>
  <c r="H51" i="1"/>
  <c r="I51" i="1" s="1"/>
  <c r="H48" i="1"/>
  <c r="I48" i="1" s="1"/>
  <c r="H47" i="1"/>
  <c r="I47" i="1" s="1"/>
  <c r="H46" i="1"/>
  <c r="I46" i="1" s="1"/>
  <c r="M1111" i="30"/>
  <c r="M570" i="30"/>
  <c r="M347" i="30"/>
  <c r="M1889" i="30"/>
  <c r="M1640" i="30"/>
  <c r="M772" i="30"/>
  <c r="M85" i="30"/>
  <c r="M1721" i="30"/>
  <c r="M1073" i="30"/>
  <c r="G1889" i="30"/>
  <c r="M1888" i="30"/>
  <c r="M1887" i="30" s="1"/>
  <c r="M1782" i="30"/>
  <c r="M1766" i="30" s="1"/>
  <c r="M1758" i="30"/>
  <c r="G1640" i="30"/>
  <c r="G1071" i="30"/>
  <c r="I89" i="1" s="1"/>
  <c r="M713" i="30"/>
  <c r="M712" i="30" s="1"/>
  <c r="G347" i="30"/>
  <c r="I77" i="1" s="1"/>
  <c r="G85" i="30"/>
  <c r="M31" i="30"/>
  <c r="M30" i="30" s="1"/>
  <c r="M16" i="30"/>
  <c r="M8" i="30" s="1"/>
  <c r="G1111" i="30"/>
  <c r="G772" i="30"/>
  <c r="G570" i="30"/>
  <c r="M1574" i="30"/>
  <c r="M1563" i="30" s="1"/>
  <c r="M1527" i="30"/>
  <c r="M1484" i="30" s="1"/>
  <c r="M1412" i="30"/>
  <c r="M1408" i="30" s="1"/>
  <c r="M1383" i="30"/>
  <c r="M1379" i="30" s="1"/>
  <c r="M1368" i="30"/>
  <c r="M1364" i="30" s="1"/>
  <c r="M1363" i="30"/>
  <c r="M1355" i="30" s="1"/>
  <c r="M1259" i="30"/>
  <c r="M1222" i="30" s="1"/>
  <c r="M1028" i="30"/>
  <c r="M995" i="30" s="1"/>
  <c r="M855" i="30"/>
  <c r="M839" i="30" s="1"/>
  <c r="M560" i="30"/>
  <c r="M533" i="30" s="1"/>
  <c r="M385" i="30"/>
  <c r="M360" i="30" s="1"/>
  <c r="M22" i="17"/>
  <c r="M18" i="17" s="1"/>
  <c r="M12" i="17"/>
  <c r="M11" i="17" s="1"/>
  <c r="M8" i="15"/>
  <c r="I19" i="1"/>
  <c r="M1819" i="12"/>
  <c r="M1747" i="12"/>
  <c r="M1388" i="12"/>
  <c r="M352" i="12"/>
  <c r="M53" i="12"/>
  <c r="M8" i="12"/>
  <c r="M985" i="12"/>
  <c r="M650" i="12"/>
  <c r="M231" i="12"/>
  <c r="M1131" i="12"/>
  <c r="M1018" i="12"/>
  <c r="M463" i="12"/>
  <c r="M178" i="12"/>
  <c r="M32" i="12"/>
  <c r="M1945" i="12"/>
  <c r="M1056" i="12"/>
  <c r="M594" i="12"/>
  <c r="M1612" i="12"/>
  <c r="M1577" i="12" s="1"/>
  <c r="M1527" i="12"/>
  <c r="M1447" i="12" s="1"/>
  <c r="M1413" i="12"/>
  <c r="M1412" i="12" s="1"/>
  <c r="M1390" i="12"/>
  <c r="M1362" i="12"/>
  <c r="M1352" i="12" s="1"/>
  <c r="G985" i="12"/>
  <c r="I87" i="1" s="1"/>
  <c r="G463" i="12"/>
  <c r="M433" i="12"/>
  <c r="M432" i="12" s="1"/>
  <c r="M350" i="12"/>
  <c r="M347" i="12" s="1"/>
  <c r="M342" i="12"/>
  <c r="M338" i="12" s="1"/>
  <c r="M268" i="12"/>
  <c r="M259" i="12" s="1"/>
  <c r="M255" i="12"/>
  <c r="M251" i="12" s="1"/>
  <c r="G8" i="12"/>
  <c r="I67" i="1" s="1"/>
  <c r="G1938" i="12"/>
  <c r="I108" i="1" s="1"/>
  <c r="G1786" i="12"/>
  <c r="I105" i="1" s="1"/>
  <c r="G1131" i="12"/>
  <c r="I92" i="1" s="1"/>
  <c r="G1056" i="12"/>
  <c r="I91" i="1" s="1"/>
  <c r="M713" i="12"/>
  <c r="M712" i="12" s="1"/>
  <c r="G650" i="12"/>
  <c r="G231" i="12"/>
  <c r="I72" i="1" s="1"/>
  <c r="G1018" i="12"/>
  <c r="M229" i="12"/>
  <c r="M225" i="12" s="1"/>
  <c r="G178" i="12"/>
  <c r="I70" i="1" s="1"/>
  <c r="G53" i="12"/>
  <c r="I69" i="1" s="1"/>
  <c r="G32" i="12"/>
  <c r="I68" i="1" s="1"/>
  <c r="J28" i="1"/>
  <c r="J26" i="1"/>
  <c r="G38" i="1"/>
  <c r="F38" i="1"/>
  <c r="J23" i="1"/>
  <c r="J24" i="1"/>
  <c r="J25" i="1"/>
  <c r="J27" i="1"/>
  <c r="E24" i="1"/>
  <c r="E26" i="1"/>
  <c r="G43" i="1" l="1"/>
  <c r="H43" i="1" s="1"/>
  <c r="I43" i="1" s="1"/>
  <c r="G42" i="1"/>
  <c r="G39" i="1"/>
  <c r="G60" i="1" s="1"/>
  <c r="G25" i="1" s="1"/>
  <c r="A25" i="1" s="1"/>
  <c r="G26" i="1" s="1"/>
  <c r="I90" i="1"/>
  <c r="I84" i="1"/>
  <c r="I80" i="1"/>
  <c r="I96" i="1"/>
  <c r="G11" i="28"/>
  <c r="I111" i="1"/>
  <c r="G11" i="21"/>
  <c r="I94" i="1"/>
  <c r="G11" i="24"/>
  <c r="H42" i="1"/>
  <c r="I42" i="1" s="1"/>
  <c r="I83" i="1"/>
  <c r="I78" i="1"/>
  <c r="G28" i="17"/>
  <c r="I103" i="1"/>
  <c r="I95" i="1"/>
  <c r="G11" i="29"/>
  <c r="I109" i="1"/>
  <c r="I116" i="1" s="1"/>
  <c r="J67" i="1" s="1"/>
  <c r="G46" i="15"/>
  <c r="I98" i="1"/>
  <c r="I18" i="1"/>
  <c r="G1900" i="30"/>
  <c r="I97" i="1"/>
  <c r="G11" i="27"/>
  <c r="I16" i="1"/>
  <c r="I79" i="1"/>
  <c r="I99" i="1"/>
  <c r="I100" i="1"/>
  <c r="I101" i="1"/>
  <c r="I17" i="1" s="1"/>
  <c r="I74" i="1"/>
  <c r="I85" i="1"/>
  <c r="I114" i="1"/>
  <c r="I104" i="1"/>
  <c r="G1956" i="12"/>
  <c r="G23" i="1"/>
  <c r="A23" i="1" s="1"/>
  <c r="I21" i="1" l="1"/>
  <c r="H39" i="1"/>
  <c r="J93" i="1"/>
  <c r="G28" i="1"/>
  <c r="A26" i="1"/>
  <c r="J83" i="1"/>
  <c r="J115" i="1"/>
  <c r="J77" i="1"/>
  <c r="H60" i="1"/>
  <c r="I39" i="1"/>
  <c r="I60" i="1" s="1"/>
  <c r="J51" i="1" s="1"/>
  <c r="A24" i="1"/>
  <c r="G24" i="1"/>
  <c r="A27" i="1" s="1"/>
  <c r="J40" i="1" l="1"/>
  <c r="J42" i="1"/>
  <c r="J94" i="1"/>
  <c r="J100" i="1"/>
  <c r="J91" i="1"/>
  <c r="J114" i="1"/>
  <c r="J111" i="1"/>
  <c r="J101" i="1"/>
  <c r="J76" i="1"/>
  <c r="J75" i="1"/>
  <c r="J95" i="1"/>
  <c r="J108" i="1"/>
  <c r="J68" i="1"/>
  <c r="J85" i="1"/>
  <c r="J96" i="1"/>
  <c r="J87" i="1"/>
  <c r="J69" i="1"/>
  <c r="J70" i="1"/>
  <c r="J86" i="1"/>
  <c r="J98" i="1"/>
  <c r="J79" i="1"/>
  <c r="J104" i="1"/>
  <c r="J84" i="1"/>
  <c r="J103" i="1"/>
  <c r="J72" i="1"/>
  <c r="J107" i="1"/>
  <c r="J97" i="1"/>
  <c r="J113" i="1"/>
  <c r="J71" i="1"/>
  <c r="J112" i="1"/>
  <c r="J109" i="1"/>
  <c r="J78" i="1"/>
  <c r="J80" i="1"/>
  <c r="J110" i="1"/>
  <c r="J102" i="1"/>
  <c r="J89" i="1"/>
  <c r="J88" i="1"/>
  <c r="J73" i="1"/>
  <c r="J106" i="1"/>
  <c r="J105" i="1"/>
  <c r="J81" i="1"/>
  <c r="J99" i="1"/>
  <c r="J92" i="1"/>
  <c r="J74" i="1"/>
  <c r="J82" i="1"/>
  <c r="J90" i="1"/>
  <c r="J55" i="1"/>
  <c r="J54" i="1"/>
  <c r="J59" i="1"/>
  <c r="J52" i="1"/>
  <c r="J45" i="1"/>
  <c r="J43" i="1"/>
  <c r="J49" i="1"/>
  <c r="J41" i="1"/>
  <c r="J47" i="1"/>
  <c r="J53" i="1"/>
  <c r="J58" i="1"/>
  <c r="J44" i="1"/>
  <c r="J56" i="1"/>
  <c r="J46" i="1"/>
  <c r="J48" i="1"/>
  <c r="J50" i="1"/>
  <c r="J57" i="1"/>
  <c r="J39" i="1"/>
  <c r="J60" i="1" s="1"/>
  <c r="A29" i="1"/>
  <c r="G29" i="1"/>
  <c r="G27" i="1" s="1"/>
  <c r="J116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jaaha</author>
  </authors>
  <commentList>
    <comment ref="S6" authorId="0" shapeId="0" xr:uid="{00000000-0006-0000-1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<sst xmlns="http://schemas.openxmlformats.org/spreadsheetml/2006/main" count="12957" uniqueCount="2745">
  <si>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</si>
  <si>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</si>
  <si>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</si>
  <si>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</si>
  <si>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</si>
  <si>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</si>
  <si>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</si>
  <si>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</si>
  <si>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</si>
  <si>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</si>
  <si>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</si>
  <si>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</si>
  <si>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</si>
  <si>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</si>
  <si>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</si>
  <si>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</si>
  <si>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</si>
  <si>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</si>
  <si>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</si>
  <si>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</si>
  <si>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</si>
  <si>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</si>
  <si>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</si>
  <si>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</si>
  <si>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</si>
  <si>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</si>
  <si>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</si>
  <si>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</si>
  <si>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</si>
  <si>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</si>
  <si>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</si>
  <si>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</si>
  <si>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</si>
  <si>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</si>
  <si>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</si>
  <si>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</si>
  <si>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</si>
  <si>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</si>
  <si>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</si>
  <si>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</si>
  <si>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</si>
  <si>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</si>
  <si>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</si>
  <si>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13_08_2020</t>
  </si>
  <si>
    <t>Nadstavba administrativního objektu SAKO BRNO, a.s. Černovická 15</t>
  </si>
  <si>
    <t>Stavba</t>
  </si>
  <si>
    <t>SO01</t>
  </si>
  <si>
    <t>Administrativní objekt - stavební část</t>
  </si>
  <si>
    <t>01</t>
  </si>
  <si>
    <t>SO01/SO02</t>
  </si>
  <si>
    <t>Profese, mobiliář, VRN</t>
  </si>
  <si>
    <t>02</t>
  </si>
  <si>
    <t>MaR</t>
  </si>
  <si>
    <t>a</t>
  </si>
  <si>
    <t>Mobiliář</t>
  </si>
  <si>
    <t>b</t>
  </si>
  <si>
    <t>VRN za stavební část</t>
  </si>
  <si>
    <t>c1</t>
  </si>
  <si>
    <t>Elektromontáže - drážky, prostupy</t>
  </si>
  <si>
    <t>c2</t>
  </si>
  <si>
    <t>EL. objektu</t>
  </si>
  <si>
    <t>c3</t>
  </si>
  <si>
    <t>Hromosvody</t>
  </si>
  <si>
    <t>c4</t>
  </si>
  <si>
    <t>Nap.rozvody</t>
  </si>
  <si>
    <t>d</t>
  </si>
  <si>
    <t>Chlazení</t>
  </si>
  <si>
    <t>e</t>
  </si>
  <si>
    <t>f</t>
  </si>
  <si>
    <t>ZTI</t>
  </si>
  <si>
    <t>g</t>
  </si>
  <si>
    <t>Plyn. zařízení</t>
  </si>
  <si>
    <t>h</t>
  </si>
  <si>
    <t>Venkovní kanalizace</t>
  </si>
  <si>
    <t>i</t>
  </si>
  <si>
    <t>Slaboproud. instalace</t>
  </si>
  <si>
    <t>j1</t>
  </si>
  <si>
    <t>ÚT kotelna</t>
  </si>
  <si>
    <t>j2</t>
  </si>
  <si>
    <t>ÚT Vytápění</t>
  </si>
  <si>
    <t>k</t>
  </si>
  <si>
    <t>VZT</t>
  </si>
  <si>
    <t>SO02</t>
  </si>
  <si>
    <t>Objekt šaten - stavební část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</si>
  <si>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</si>
  <si>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</si>
  <si>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</si>
  <si>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</si>
  <si>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</si>
  <si>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</si>
  <si>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</si>
  <si>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</si>
  <si>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</si>
  <si>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</si>
  <si>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3a</t>
  </si>
  <si>
    <t xml:space="preserve">Obvodové stěny nosné tenkostěnné kce </t>
  </si>
  <si>
    <t>3b</t>
  </si>
  <si>
    <t>Vodorovný rošt předstěny nosné tenkostěnné kce</t>
  </si>
  <si>
    <t>3c</t>
  </si>
  <si>
    <t>Vnitřní nosné stěny nosné tenkostěnné kce</t>
  </si>
  <si>
    <t>3d</t>
  </si>
  <si>
    <t>Atika nosné tenkostěnné kce</t>
  </si>
  <si>
    <t>4</t>
  </si>
  <si>
    <t>Vodorovné konstrukce</t>
  </si>
  <si>
    <t>4a</t>
  </si>
  <si>
    <t>Střecha nosné tenkostěnné kce</t>
  </si>
  <si>
    <t>4b</t>
  </si>
  <si>
    <t>Trapézový plech střechy nosné tenkostěnné 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</si>
  <si>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</si>
  <si>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</si>
  <si>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</si>
  <si>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</si>
  <si>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</si>
  <si>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</si>
  <si>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</si>
  <si>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</si>
  <si>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</si>
  <si>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Trubní vedení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</si>
  <si>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</si>
  <si>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</si>
  <si>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</si>
  <si>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</si>
  <si>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</si>
  <si>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</si>
  <si>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</si>
  <si>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</si>
  <si>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</si>
  <si>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</si>
  <si>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Přesuny suti a vybouraných hmot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</si>
  <si>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</si>
  <si>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</si>
  <si>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</si>
  <si>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</si>
  <si>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</si>
  <si>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</si>
  <si>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</si>
  <si>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</si>
  <si>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</si>
  <si>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</si>
  <si>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</si>
  <si>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</si>
  <si>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728</t>
  </si>
  <si>
    <t>Vzduchotechnika</t>
  </si>
  <si>
    <t>730</t>
  </si>
  <si>
    <t>Ústřední vytápění</t>
  </si>
  <si>
    <t>731</t>
  </si>
  <si>
    <t>Kotelny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</si>
  <si>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</si>
  <si>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</si>
  <si>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</si>
  <si>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</si>
  <si>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</si>
  <si>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</si>
  <si>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</si>
  <si>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</si>
  <si>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</si>
  <si>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</si>
  <si>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</si>
  <si>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</si>
  <si>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</si>
  <si>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</si>
  <si>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</si>
  <si>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</si>
  <si>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</si>
  <si>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</si>
  <si>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</si>
  <si>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</si>
  <si>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</si>
  <si>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Zastiňující technika</t>
  </si>
  <si>
    <t>799</t>
  </si>
  <si>
    <t>Ostatní</t>
  </si>
  <si>
    <t>M21</t>
  </si>
  <si>
    <t>Elektromontáže</t>
  </si>
  <si>
    <t>M24</t>
  </si>
  <si>
    <t>Montáže vzduchotechnických zařízení</t>
  </si>
  <si>
    <t>M33</t>
  </si>
  <si>
    <t>Montáže dopravních zařízení a vah-výtahy</t>
  </si>
  <si>
    <t>M36</t>
  </si>
  <si>
    <t>Montáže měřících a regulačních zařízení</t>
  </si>
  <si>
    <t>D96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</si>
  <si>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</si>
  <si>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</si>
  <si>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</si>
  <si>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</si>
  <si>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</si>
  <si>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</si>
  <si>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</si>
  <si>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</si>
  <si>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</si>
  <si>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</si>
  <si>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</si>
  <si>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</si>
  <si>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</si>
  <si>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</si>
  <si>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</si>
  <si>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</si>
  <si>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</si>
  <si>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</si>
  <si>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</si>
  <si>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</si>
  <si>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</si>
  <si>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</si>
  <si>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</si>
  <si>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</si>
  <si>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</si>
  <si>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</si>
  <si>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</si>
  <si>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</si>
  <si>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</si>
  <si>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</si>
  <si>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139711101RT3</t>
  </si>
  <si>
    <t>Vykopávka v uzavřených prostorách v hor.1-4 hornina 3</t>
  </si>
  <si>
    <t>m3</t>
  </si>
  <si>
    <t>RTS 20/ II</t>
  </si>
  <si>
    <t>RTS 20/ I</t>
  </si>
  <si>
    <t>Práce</t>
  </si>
  <si>
    <t>POL1_</t>
  </si>
  <si>
    <t xml:space="preserve">1PP : </t>
  </si>
  <si>
    <t>VV</t>
  </si>
  <si>
    <t>pozn BP15 výkop výtahové šachty : 1,72*(2,6*2,36)</t>
  </si>
  <si>
    <t>1,4*0,9*(2,6)</t>
  </si>
  <si>
    <t>151101101R00</t>
  </si>
  <si>
    <t>Pažení a rozepření stěn rýh - příložné - hl.do 2 m</t>
  </si>
  <si>
    <t>m2</t>
  </si>
  <si>
    <t>pozn BP15 výkop výtahové šachty : 1,72*(2,6*2+2,36*2)</t>
  </si>
  <si>
    <t>1,4*(0,9*2+2,6)</t>
  </si>
  <si>
    <t>151101111R00</t>
  </si>
  <si>
    <t>Odstranění pažení stěn rýh - příložné - hl. do 2 m</t>
  </si>
  <si>
    <t>171201201R00</t>
  </si>
  <si>
    <t>Uložení sypaniny na skl.-modelace na výšku přes 2m</t>
  </si>
  <si>
    <t>POL1_1</t>
  </si>
  <si>
    <t>181101102R00</t>
  </si>
  <si>
    <t>Úprava pláně v zářezech v hor. 1-4, se zhutněním</t>
  </si>
  <si>
    <t>pozn BP15 výkop výtahové šachty : (2,6*2,36)</t>
  </si>
  <si>
    <t>1 poznámka</t>
  </si>
  <si>
    <t>Objem výkopu bez započítání koeficientu nakypření!!!</t>
  </si>
  <si>
    <t>Vlastní</t>
  </si>
  <si>
    <t>Indiv</t>
  </si>
  <si>
    <t>161101101R00</t>
  </si>
  <si>
    <t>Svislé přemístění výkopku z hor.1-4 do 2,5 m</t>
  </si>
  <si>
    <t>POL1_0</t>
  </si>
  <si>
    <t>162701105R00</t>
  </si>
  <si>
    <t>Vodorovné přemístění výkopku z hor.1-4 do 10000 m</t>
  </si>
  <si>
    <t>172702199R00</t>
  </si>
  <si>
    <t>Poplatek za skládku zeminy</t>
  </si>
  <si>
    <t>273321211R00</t>
  </si>
  <si>
    <t>Železobeton základových desek C 12/15</t>
  </si>
  <si>
    <t>výtahová šachta (zpevnění podloží - hubený beton) : 0,32*(2,6*2,36)</t>
  </si>
  <si>
    <t>273361821R00</t>
  </si>
  <si>
    <t>Výztuž základových desek z beton. oceli 10505 (R)</t>
  </si>
  <si>
    <t>t</t>
  </si>
  <si>
    <t>Začátek provozního součtu</t>
  </si>
  <si>
    <t xml:space="preserve">  výtahová šachta : 0,25*(2,6*2,36)</t>
  </si>
  <si>
    <t>Konec provozního součtu</t>
  </si>
  <si>
    <t>cca 110kg/m3 : 1,534*110,0/1000</t>
  </si>
  <si>
    <t>274272130RT4</t>
  </si>
  <si>
    <t>Zdivo základové z bednicích tvárnic, tl. 25 cm výplň tvárnic betonem C 20/25</t>
  </si>
  <si>
    <t>přizdívka výtahové šachty/1PP : 1,5*(2,6)</t>
  </si>
  <si>
    <t>274313511R00</t>
  </si>
  <si>
    <t>Beton základových pasů prostý C 12/15  (hubený beton)</t>
  </si>
  <si>
    <t>základ výtahové šachty/1PP (hubený beton) : 0,6*1,21*(2,6)</t>
  </si>
  <si>
    <t>271571111R00</t>
  </si>
  <si>
    <t>Polštář základu ze štěrkopísku tříděného</t>
  </si>
  <si>
    <t>přizdívka výtahové šachty/1PP : 0,25*0,2*(2,6)</t>
  </si>
  <si>
    <t>273321321R00</t>
  </si>
  <si>
    <t>Železobeton základových desek C 20/25 XC2, XA1</t>
  </si>
  <si>
    <t>výtahová šachta : 0,25*(2,6*2,36)</t>
  </si>
  <si>
    <t>274361214R00</t>
  </si>
  <si>
    <t>Výztuž základových pasů do 12 mm z oceli 10 505</t>
  </si>
  <si>
    <t xml:space="preserve">  přizdívka výtahové šachty/1PP : 1,5*(2,6)</t>
  </si>
  <si>
    <t>cca 20,0 kg/m2 : 3,9*20,0/1000</t>
  </si>
  <si>
    <t>311112120RT3</t>
  </si>
  <si>
    <t>Stěna z tvárnic ztraceného bednění, tl. 20 cm zalití tvárnic betonem C 20/25</t>
  </si>
  <si>
    <t>nosné zdivo výtahové šachty : 12,4*(2,2*2+1,76*2)</t>
  </si>
  <si>
    <t>-(1,2*2,18*3)</t>
  </si>
  <si>
    <t>317121102RT3</t>
  </si>
  <si>
    <t>Osazení překladu světlost otvoru do 180 cm včetně dodávky žb. překladu 179x14x14</t>
  </si>
  <si>
    <t>kus</t>
  </si>
  <si>
    <t>nad otvory výtahové šachty : 3</t>
  </si>
  <si>
    <t>319201311R00</t>
  </si>
  <si>
    <t>Vyrovnání povrchu zdiva maltou tl.do 3 cm vč. očištění</t>
  </si>
  <si>
    <t>vyrovnání zdiva 1PP u výtahové šachty : 3,0*(2,6)</t>
  </si>
  <si>
    <t>342261112RS1</t>
  </si>
  <si>
    <t>Příčka sádrokarton. ocel.kce, 1x oplášť. tl.100 mm desky standard tl.12,5 mm, izol. minerál tl.6 cm</t>
  </si>
  <si>
    <t xml:space="preserve">1NP : </t>
  </si>
  <si>
    <t>mč.119/115/111 : 3,1*(4,5)</t>
  </si>
  <si>
    <t>mč.101/102 : 3,1*(3,445)-(1,85*2,95)</t>
  </si>
  <si>
    <t>mč.109/110 : 3,1*(0,5+1,53)</t>
  </si>
  <si>
    <t>mč.114/113 : 3,1*(3,82)</t>
  </si>
  <si>
    <t xml:space="preserve">2NP : </t>
  </si>
  <si>
    <t>mč.205/206/208 : 3,1*(2,165+1,8+0,9)-(0,9*2,02*2)</t>
  </si>
  <si>
    <t>mč.209/217 : 3,1*(4,5)-(0,9*1,5)</t>
  </si>
  <si>
    <t xml:space="preserve">3NP : </t>
  </si>
  <si>
    <t>mč.301/308/309/310/311/312 : 3,7*(17,7+0,175)</t>
  </si>
  <si>
    <t>-(0,9*3,0*3+0,8*2,25+0,9*2,25)</t>
  </si>
  <si>
    <t>mč.311/312 : 3,7*(1,275+1,625+2,4)</t>
  </si>
  <si>
    <t>-(0,8*2,25)</t>
  </si>
  <si>
    <t>342261113RS1</t>
  </si>
  <si>
    <t>Příčka sádrokarton. ocel.kce, 1x oplášť. tl.125 mm desky standard tl.12,5 mm, izol. minerál tl.8 cm</t>
  </si>
  <si>
    <t>mč.217 : 3,1*(2,1)</t>
  </si>
  <si>
    <t>mč.304 : 3,7*(2,15+2,335)</t>
  </si>
  <si>
    <t>346244821RT2</t>
  </si>
  <si>
    <t>Přizdívky izol. z cihel dl.29 cm, MC 10, tl.140 mm s použitím suché maltové směsi</t>
  </si>
  <si>
    <t>přizdívka výtahové šachty : 1,05*(2,6+2,36*2)</t>
  </si>
  <si>
    <t>342264051RT2</t>
  </si>
  <si>
    <t>Podhled sádrokartonový na zavěšenou ocel. konstr. desky protipožární tl. 12,5 mm, bez izolace</t>
  </si>
  <si>
    <t>mč.102/104 : 11,4</t>
  </si>
  <si>
    <t>mč.112 : 22,0-(5,76)</t>
  </si>
  <si>
    <t>mč.202b : 5,9</t>
  </si>
  <si>
    <t>mč.204 : 12,26</t>
  </si>
  <si>
    <t>mč.205 : 7,5</t>
  </si>
  <si>
    <t>mč.206 : 6,5</t>
  </si>
  <si>
    <t>mč.208 : 7,8</t>
  </si>
  <si>
    <t>mč.217 : 4,7</t>
  </si>
  <si>
    <t>mč.301 : 7,9</t>
  </si>
  <si>
    <t>mč.303 : 29,0-7,6</t>
  </si>
  <si>
    <t>mč.304 : 2,0</t>
  </si>
  <si>
    <t>342264051RT4</t>
  </si>
  <si>
    <t>Podhled sádrokartonový na zavěšenou ocel. konstr. desky požár. impreg. tl. 12,5 mm, bez izolace</t>
  </si>
  <si>
    <t>mč.311 : 8,6</t>
  </si>
  <si>
    <t>mč.312 : 3,7</t>
  </si>
  <si>
    <t>342264098R00</t>
  </si>
  <si>
    <t>Příplatek k podhledu sádrokart. za plochu do 10 m2</t>
  </si>
  <si>
    <t>3 PC 001</t>
  </si>
  <si>
    <t>Vybetonování kapes ve zdi cihelné MVC, pl. 0,1m2, hl. 45cm</t>
  </si>
  <si>
    <t>ks</t>
  </si>
  <si>
    <t>kce markýzy vstupu 1NP kapsy pro osazení HEA 100 nosníků : 4</t>
  </si>
  <si>
    <t>3 PC 002</t>
  </si>
  <si>
    <t>D+M Zaslepení stávajících komínových těles po ubourání na úrověň stropní kce 3NP</t>
  </si>
  <si>
    <t>317121102RT4</t>
  </si>
  <si>
    <t>Osazení překladu světlost otvoru do 180 cm včetně dodávky žb. překladu 149x12x19</t>
  </si>
  <si>
    <t>P/104 : 3</t>
  </si>
  <si>
    <t>317168132R00</t>
  </si>
  <si>
    <t>Překlad keramický vysoký 70x238x1500 mm</t>
  </si>
  <si>
    <t>317234410RT2</t>
  </si>
  <si>
    <t>Vyzdívka mezi nosníky cihlami pálenými na MC s použitím suché maltové směsi</t>
  </si>
  <si>
    <t>P/101 : 0,45*0,15*1,4</t>
  </si>
  <si>
    <t>P/103 : 0,50*0,15*1,3</t>
  </si>
  <si>
    <t>P/102 : 0,50*0,20*2,2</t>
  </si>
  <si>
    <t>P/105 : 0,30*0,15*1,2</t>
  </si>
  <si>
    <t>317944313R00</t>
  </si>
  <si>
    <t>Válcované nosníky č.14-22 do připravených otvorů</t>
  </si>
  <si>
    <t xml:space="preserve">hmotnost 12,90 kg/m : </t>
  </si>
  <si>
    <t xml:space="preserve">  P/101 : 1,4*4</t>
  </si>
  <si>
    <t xml:space="preserve">  P/103 : 1,3*4</t>
  </si>
  <si>
    <t>10,80*12,90/1000</t>
  </si>
  <si>
    <t xml:space="preserve">hmotnost 18,80 kg/m : </t>
  </si>
  <si>
    <t>P/102 : 2,2*4*18,80/1000</t>
  </si>
  <si>
    <t xml:space="preserve">hmotnost 10,40 kg/m : </t>
  </si>
  <si>
    <t>P/105 : 1,2*3*10,40/1000</t>
  </si>
  <si>
    <t>342261213RSC</t>
  </si>
  <si>
    <t>Příčka sádrokarton. ocel.kce, 1x oplášť. tl.150 mm desky standard impreg.tl.12,5 mm, minerál tl. 8 cm</t>
  </si>
  <si>
    <t>mč.115/101 : 3,1*(2,3)</t>
  </si>
  <si>
    <t>-(1,0*2,15)</t>
  </si>
  <si>
    <t>mč.202b/217 : 3,1*(2,28)+3,1*(1,0)</t>
  </si>
  <si>
    <t>-(0,9*2,02+0,6*0,8)</t>
  </si>
  <si>
    <t>mč.207/205/206 : 3,1*(5,45)</t>
  </si>
  <si>
    <t>-(0,9*2,02)</t>
  </si>
  <si>
    <t>342262113RSC</t>
  </si>
  <si>
    <t>Příčka sádrokart. dvoj. oc. kce, 1x opl. tl.250 mm desky standard tl.12,5 mm, izol. minerál tl.2x8 cm</t>
  </si>
  <si>
    <t>Kalkul</t>
  </si>
  <si>
    <t>1NP mč.112/113/114 : 3,1*(9,25)</t>
  </si>
  <si>
    <t>-(0,9*2,02*2)</t>
  </si>
  <si>
    <t>342262411RS4</t>
  </si>
  <si>
    <t>Příčka SDK instalační 2x OK, 2x opl. tl. 125 mm desky požár. impreg. tl. 12,5 mm, minerál tl. 4 cm</t>
  </si>
  <si>
    <t>mč.115 u výtahové šachty : 3,1*(2,05)</t>
  </si>
  <si>
    <t>mč.115 : 1,5*(2,155)</t>
  </si>
  <si>
    <t>mč.312 : 1,6*(2,12)</t>
  </si>
  <si>
    <t>mč.311 (tl.100mm) : 1,6*(2,87)</t>
  </si>
  <si>
    <t>342262411RS4.</t>
  </si>
  <si>
    <t>Příčka SDK instalační 2x OK, 2x opl. tl. 150 mm desky požár. impreg. tl. 12,5 mm, minerál tl. 4 cm</t>
  </si>
  <si>
    <t>mč.311 : 1,6*(1,825)</t>
  </si>
  <si>
    <t>346244381R00</t>
  </si>
  <si>
    <t>Plentování ocelových nosníků výšky do 20 cm</t>
  </si>
  <si>
    <t>P/101 : 2*0,15*1,4</t>
  </si>
  <si>
    <t>P/102 : 2*0,20*2,2</t>
  </si>
  <si>
    <t>P/103 : 2*0,15*1,3</t>
  </si>
  <si>
    <t>P/105 : 2*0,15*1,2</t>
  </si>
  <si>
    <t>13383420R</t>
  </si>
  <si>
    <t>Tyč průřezu IPE 120, střední, jakost oceli S235 11375</t>
  </si>
  <si>
    <t>SPCM</t>
  </si>
  <si>
    <t>Specifikace</t>
  </si>
  <si>
    <t>POL3_</t>
  </si>
  <si>
    <t>P/105 : 1,2*3*10,40*1,07/1000</t>
  </si>
  <si>
    <t>13383425R</t>
  </si>
  <si>
    <t>Tyč průřezu IPE 140, střední, jakost oceli S235 11375</t>
  </si>
  <si>
    <t>10,80*12,90*1,07/1000</t>
  </si>
  <si>
    <t>13482710R</t>
  </si>
  <si>
    <t>Tyč průřezu IPE 180, hrubé, jakost oceli S235 11375</t>
  </si>
  <si>
    <t>P/102 : 2,2*4*18,80*1,07/1000</t>
  </si>
  <si>
    <t>342091011R0Z</t>
  </si>
  <si>
    <t>Příplatek za pracnost zřízení otvoru do 4 m2</t>
  </si>
  <si>
    <t>3NP : 21</t>
  </si>
  <si>
    <t>342172214R0C</t>
  </si>
  <si>
    <t>Mtž systémového fasádního sendvič.panelu s jádrem z MV k oc.prof.,stěna slož.,tl.80 mm  vč.dodávky materiálu, příslušenství, kladeč.plánu, dopravy</t>
  </si>
  <si>
    <t>skladba SS1 (vnější plášť) : 4,73*(12,55*2+28,14*2-8,4)</t>
  </si>
  <si>
    <t>-(1,27*2,15*4+2,0*2,65+1,27*2,15*5+1,98*2,65+1,27*2,15*7+1,27*2,15*3)</t>
  </si>
  <si>
    <t>347111314RVZ</t>
  </si>
  <si>
    <t>Předstěna SDVK tl.65 mm,oplášť tl.15 mm izolace miner. tl.50 mm, objem. hmotnost 45 kg/m3 BEZ DODÁVKY NOSNÉ KCE - CENĚNA SAMOSTATNĚ!!!</t>
  </si>
  <si>
    <t>3NP : 3,7*(11,93*2+27,06*2)</t>
  </si>
  <si>
    <t>3a PC 001</t>
  </si>
  <si>
    <t>Montáž obkladu ostění, nadpraží, parapetu šroubováním se zapravením napojení silikonem materiál ve specifikaci</t>
  </si>
  <si>
    <t>nadpraží (viz detail D02A) : 0,14*(1,27*4+2,0+1,27*5+1,98+1,27*7+1,27*3)*2</t>
  </si>
  <si>
    <t>0,15*(1,27*4+2,0+1,27*5+1,98+1,27*7+1,27*3)</t>
  </si>
  <si>
    <t/>
  </si>
  <si>
    <t>parapet (viz detail D03A) : 0,15*(1,27*4+2,0+1,27*5+1,98+1,27*7+1,27*3)</t>
  </si>
  <si>
    <t>ostění : 0,15*(2,15*2*4+2,65*2+2,15*2*5+2,65*2+2,15*2*7+2,15*2*3)</t>
  </si>
  <si>
    <t>3a PC 002</t>
  </si>
  <si>
    <t>D+M Systémového podkladního ocel.roštu na konzolách (systémové konzoly,ocel rošt, svislé ocel. latě) vč. kotvících prvků do ocel kce (provětrávaná fasáda)</t>
  </si>
  <si>
    <t>3a PC 003</t>
  </si>
  <si>
    <t xml:space="preserve">Montáž pro obvodové stěny nosné tenkostěnné kce </t>
  </si>
  <si>
    <t>soubor</t>
  </si>
  <si>
    <t>59597032R</t>
  </si>
  <si>
    <t>Deska sádrovláknitá 2500x1250x15 mm</t>
  </si>
  <si>
    <t xml:space="preserve">  3NP : </t>
  </si>
  <si>
    <t xml:space="preserve">  nadpraží (viz detail D02A) : 0,14*(1,27*4+2,0+1,27*5+1,98+1,27*7+1,27*3)*2</t>
  </si>
  <si>
    <t xml:space="preserve">  0,15*(1,27*4+2,0+1,27*5+1,98+1,27*7+1,27*3)</t>
  </si>
  <si>
    <t xml:space="preserve">  </t>
  </si>
  <si>
    <t xml:space="preserve">  parapet (viz detail D03A) : 0,15*(1,27*4+2,0+1,27*5+1,98+1,27*7+1,27*3)</t>
  </si>
  <si>
    <t xml:space="preserve">  ostění : 0,15*(2,15*2*4+2,65*2+2,15*2*5+2,65*2+2,15*2*7+2,15*2*3)</t>
  </si>
  <si>
    <t>10% ztratné : 30,1488*1,1</t>
  </si>
  <si>
    <t>D01</t>
  </si>
  <si>
    <t>koncová výztuha stojky obvodové stěny š.150 mm</t>
  </si>
  <si>
    <t>POL3_0</t>
  </si>
  <si>
    <t>D02</t>
  </si>
  <si>
    <t>výztužný profil nadpraží 235/1,5 dl. 1420 mm</t>
  </si>
  <si>
    <t>D03</t>
  </si>
  <si>
    <t>výztužný profil nadpraží 235/1,5 dl. 2130 mm</t>
  </si>
  <si>
    <t>D04</t>
  </si>
  <si>
    <t>stojka obvodové stěny 150 mm štěrbinová, tl. 1,2 mm</t>
  </si>
  <si>
    <t>m</t>
  </si>
  <si>
    <t>D05</t>
  </si>
  <si>
    <t>stojka obvodové stěny 150 mm štěrbinová, tl. 1,5 mm</t>
  </si>
  <si>
    <t>D06</t>
  </si>
  <si>
    <t>vodící profil obv. stěny 150 mm, štěrbinový, tl. 1,5 mm</t>
  </si>
  <si>
    <t>D07</t>
  </si>
  <si>
    <t>pomocný profil L50/50/1,5-140</t>
  </si>
  <si>
    <t>D08</t>
  </si>
  <si>
    <t>zavětrovací pás 100/1,0</t>
  </si>
  <si>
    <t>D09</t>
  </si>
  <si>
    <t>výztuha kotvení u zavětrovacího pásu P115x150/1,5</t>
  </si>
  <si>
    <t>D10</t>
  </si>
  <si>
    <t>kotevní konzola BV/KP 12-35</t>
  </si>
  <si>
    <t>D11</t>
  </si>
  <si>
    <t>samořezný šroub s plochou hlavou SL4-F-4,8x16</t>
  </si>
  <si>
    <t>D12</t>
  </si>
  <si>
    <t>utahovací nástavec šroubu SL4</t>
  </si>
  <si>
    <t>D13</t>
  </si>
  <si>
    <t>samořezný šroub do oceli 6 mm-6,3x25</t>
  </si>
  <si>
    <t>D14</t>
  </si>
  <si>
    <t>utahovací nástavec šroubu šestihranná hlava 8</t>
  </si>
  <si>
    <t>D47</t>
  </si>
  <si>
    <t>Dodavatelská dokumentace nosných tenkostěnných kcí</t>
  </si>
  <si>
    <t>3b PC 001</t>
  </si>
  <si>
    <t>Montáž pro vodorovný rošt předstěny nosné tenkostěnné kce</t>
  </si>
  <si>
    <t>D15</t>
  </si>
  <si>
    <t>lať roštu předstěny Z50/50/50/0,7-3000</t>
  </si>
  <si>
    <t>D16</t>
  </si>
  <si>
    <t>lať roštu předstěny U50/50/50/0,7-3000</t>
  </si>
  <si>
    <t>D17</t>
  </si>
  <si>
    <t>lať roštu předstěny U100/50/50/0,7-3000</t>
  </si>
  <si>
    <t>D18</t>
  </si>
  <si>
    <t>samořezný šroub s plochou hlavou B08-4,8x16</t>
  </si>
  <si>
    <t>342116824RWZ</t>
  </si>
  <si>
    <t>Příčka SDVK tl.175 mm,2xoplášť 15+12,5 mm izolace miner.tl.120 mm, objem. hmotnost 45 kg/m3 BEZ DODÁVKY NOSNÉ KCE - CENĚNA SAMOSTATNĚ!!!</t>
  </si>
  <si>
    <t>3NP : 3,7*(5,0+0,65+3,485+11,47+4,32*2)</t>
  </si>
  <si>
    <t>-(0,9*2,25*2+1,7*2,25)</t>
  </si>
  <si>
    <t>342116829RWZ</t>
  </si>
  <si>
    <t>Příčka SDVK tl.150 mm,oplášť 15+15 mm izolace miner.tl.120 mm, objem. hmotnost 45 kg/m3 BEZ DODÁVKY NOSNÉ KCE - CENĚNA SAMOSTATNĚ!!!</t>
  </si>
  <si>
    <t>3NP : 3,7*(4,22*2+5,0*2+14,535)</t>
  </si>
  <si>
    <t>-(0,9*3,0*4+0,9*3,0*3)</t>
  </si>
  <si>
    <t>3c PC 001</t>
  </si>
  <si>
    <t>Montáž pro nosnou kci vnitřních nosných tenkostěnných stěn</t>
  </si>
  <si>
    <t>D19</t>
  </si>
  <si>
    <t>výztužný profil nadpraží 235/1,5 dl. 975</t>
  </si>
  <si>
    <t>D20</t>
  </si>
  <si>
    <t>výztužný profil nadpraží 235/1,5 dl. 1775</t>
  </si>
  <si>
    <t>D21</t>
  </si>
  <si>
    <t>stojka vnitřní stěny 120 mm, tl. 1,0</t>
  </si>
  <si>
    <t>D22</t>
  </si>
  <si>
    <t>stojka vnitřní stěny 120 mm, tl. 1,5</t>
  </si>
  <si>
    <t>D23</t>
  </si>
  <si>
    <t>vodící profil vnitřní stěny 120 mm, tl. 1,5 mm</t>
  </si>
  <si>
    <t>D24</t>
  </si>
  <si>
    <t>pomocný profil L50/50/1,5-110</t>
  </si>
  <si>
    <t>D25</t>
  </si>
  <si>
    <t>D26</t>
  </si>
  <si>
    <t>D27</t>
  </si>
  <si>
    <t>D28</t>
  </si>
  <si>
    <t>D29</t>
  </si>
  <si>
    <t>D30</t>
  </si>
  <si>
    <t>3d PC 001</t>
  </si>
  <si>
    <t>Montáž pro nosnou tenkostěnnou kci atiky</t>
  </si>
  <si>
    <t>D41</t>
  </si>
  <si>
    <t>stojka C 150, tl. 1,0</t>
  </si>
  <si>
    <t>D42</t>
  </si>
  <si>
    <t>vodící profil U 150, tl. 1,5</t>
  </si>
  <si>
    <t>D43</t>
  </si>
  <si>
    <t>pomocný kotevní profil L30/50/1,5-2000</t>
  </si>
  <si>
    <t>D44</t>
  </si>
  <si>
    <t>pomocný kotevní profil L80/50/1,5-2000</t>
  </si>
  <si>
    <t>D45</t>
  </si>
  <si>
    <t>D46</t>
  </si>
  <si>
    <t>411321315R00</t>
  </si>
  <si>
    <t>Stropy deskové ze železobetonu C 20/25 XC1</t>
  </si>
  <si>
    <t>zesílení stropní kce nad 2NP (strop Simplex) : 0,25*(11,93*12,605)</t>
  </si>
  <si>
    <t>-0,25*(1,8*1,76+3,685*2,995)</t>
  </si>
  <si>
    <t>skladba Sa2 (strop výtahové šachty) : 0,2*(2,16*2,2)</t>
  </si>
  <si>
    <t>411351203R00</t>
  </si>
  <si>
    <t>Bednění stropů deskových výtahových šachet 10kPa</t>
  </si>
  <si>
    <t>skladba Sa2 (strop výtahové šachty) : (1,8*1,76)</t>
  </si>
  <si>
    <t>411351204R00</t>
  </si>
  <si>
    <t>Odstranění bednění stropů deskových výtahových šachet 10kPa</t>
  </si>
  <si>
    <t>411351801R00</t>
  </si>
  <si>
    <t>Bednění čel stropních desek, zřízení</t>
  </si>
  <si>
    <t>zesílení stropní kce nad 2NP (strop Simplex) : (11,93*2+12,605*2)</t>
  </si>
  <si>
    <t>skladba Sa2 (strop výtahové šachty) : (2,16*2+2,2*2)</t>
  </si>
  <si>
    <t>411351802R00</t>
  </si>
  <si>
    <t>Bednění čel stropních desek, odstranění</t>
  </si>
  <si>
    <t>413941123R00</t>
  </si>
  <si>
    <t>Osazení válcovaných nosníků ve stropech č. 14 - 22</t>
  </si>
  <si>
    <t xml:space="preserve">ztužení stropu nad 1NP : </t>
  </si>
  <si>
    <t>ozn 1 HEA 220 hmotnost 50,5 kg/m : 9,8*50,5/1000</t>
  </si>
  <si>
    <t xml:space="preserve">ztužení stropu nad 2NP : </t>
  </si>
  <si>
    <t>ozn 1 HEA 220 hmotnost 50,5 kg/m : 23,01*50,5/1000</t>
  </si>
  <si>
    <t>ozn 2 IPE 220 hmotnost 26,2 kg/m : 218,6*26,2/1000</t>
  </si>
  <si>
    <t>417321315R00</t>
  </si>
  <si>
    <t>Ztužující pásy a věnce z betonu železového C 20/25 XC1</t>
  </si>
  <si>
    <t>nad stropní kcí 2NP (podél zesílení stropní kce ocel. nosníky) V204 : 0,45*0,25*(14,91*2+11,03)</t>
  </si>
  <si>
    <t>417351115R00</t>
  </si>
  <si>
    <t>Bednění ztužujících pásů a věnců - zřízení</t>
  </si>
  <si>
    <t>nad stropní kcí 2NP (podél zesílení stropní kce ocel. nosníky) : 0,25*(14,91*2+11,03)*2-0,25*(7,65)</t>
  </si>
  <si>
    <t>417351116R00</t>
  </si>
  <si>
    <t>Bednění ztužujících pásů a věnců - odstranění</t>
  </si>
  <si>
    <t>417361821R00</t>
  </si>
  <si>
    <t>Výztuž ztužujících pásů a věnců z oceli 10505</t>
  </si>
  <si>
    <t xml:space="preserve">výměra zahrnuta v horní výztuži stropu!!! : </t>
  </si>
  <si>
    <t>4 PC 001</t>
  </si>
  <si>
    <t>D+M Stávající zkosené podstupnice opravit na kolmé</t>
  </si>
  <si>
    <t>2NP-3NP : 1,25*21</t>
  </si>
  <si>
    <t>4 PC 002</t>
  </si>
  <si>
    <t>Příplatek za pracnost provedení bednění ŽB věnců (zesílení trámového stropu)</t>
  </si>
  <si>
    <t>nad stropní kcí 2NP (podél zesílení stropní kce ocel. nosníky) : (14,91*2+11,03)</t>
  </si>
  <si>
    <t>411361821R00</t>
  </si>
  <si>
    <t>Výztuž stropů z betonářské oceli 10505(R)</t>
  </si>
  <si>
    <t xml:space="preserve">zesílení stropní kce nad 2NP (strop Simplex) : </t>
  </si>
  <si>
    <t>dolní výztuž : 1339,79/1000</t>
  </si>
  <si>
    <t>horní výztuž (výměra obsahuje i výztuž věnců SO01 a SO02!!!) : 2399,155/1000</t>
  </si>
  <si>
    <t xml:space="preserve">  skladba Sa2 (strop výtahové šachty) : 0,2*(2,16*2,2)</t>
  </si>
  <si>
    <t>cca 140,0kg/m3 : 0,9504*140,0/1000</t>
  </si>
  <si>
    <t>416111122R0M</t>
  </si>
  <si>
    <t>Podhledy SDVK, kovová.kce CD. 1 x deska tl.12,5 mm</t>
  </si>
  <si>
    <t xml:space="preserve">skladba S2 : </t>
  </si>
  <si>
    <t>mč.301 : 15,3</t>
  </si>
  <si>
    <t>mč.302 : 12,9</t>
  </si>
  <si>
    <t>mč.303 : 29,0</t>
  </si>
  <si>
    <t>mč.304 : 20,9</t>
  </si>
  <si>
    <t>mč.305 : 24,2</t>
  </si>
  <si>
    <t>mč.306 : 24,6</t>
  </si>
  <si>
    <t>mč.307 : 24,9</t>
  </si>
  <si>
    <t>mč.308 : 21,0</t>
  </si>
  <si>
    <t>mč.309 : 20,8</t>
  </si>
  <si>
    <t>mč.310 : 18,4</t>
  </si>
  <si>
    <t>mč.313 : 68,9</t>
  </si>
  <si>
    <t>434311115R00</t>
  </si>
  <si>
    <t>Stupně dusané na terén, na desku, z betonu C 20/25</t>
  </si>
  <si>
    <t>3NP : 1,25*1</t>
  </si>
  <si>
    <t>434351141R00</t>
  </si>
  <si>
    <t>Bednění stupňů přímočarých - zřízení</t>
  </si>
  <si>
    <t>3NP : 1,25*1*0,5</t>
  </si>
  <si>
    <t>434351142R00</t>
  </si>
  <si>
    <t>Bednění stupňů přímočarých - odstranění</t>
  </si>
  <si>
    <t>13482720R</t>
  </si>
  <si>
    <t>Tyč průřezu IPE 220, hrubé, jakost oceli S235 11375</t>
  </si>
  <si>
    <t xml:space="preserve">  ztužení stropu nad 2NP : </t>
  </si>
  <si>
    <t xml:space="preserve">  ozn 2 IPE 220 hmotnost 26,2 kg/m : 218,6*26,2/1000</t>
  </si>
  <si>
    <t>5% ztratné : 5,72732*1,05</t>
  </si>
  <si>
    <t>13486320R</t>
  </si>
  <si>
    <t>Tyč průřezu HEA 220, hrubé, jakost oceli S235 11375</t>
  </si>
  <si>
    <t xml:space="preserve">  ztužení stropu nad 1NP : </t>
  </si>
  <si>
    <t xml:space="preserve">  ozn 1 HEA 220 hmotnost 50,5 kg/m : 9,8*50,5/1000</t>
  </si>
  <si>
    <t>5% ztratné : 0,44949*1,05</t>
  </si>
  <si>
    <t xml:space="preserve">  ozn 1 HEA 220 hmotnost 50,5 kg/m : 23,01*50,5/1000</t>
  </si>
  <si>
    <t>5% ztratné : 1,16201*1,05</t>
  </si>
  <si>
    <t>4a PC 001</t>
  </si>
  <si>
    <t>Montáž pro nosnou kci tenkostěnné  kce střechy</t>
  </si>
  <si>
    <t>D31</t>
  </si>
  <si>
    <t>profil C 250 1,5</t>
  </si>
  <si>
    <t>D32</t>
  </si>
  <si>
    <t>profil C 250 2,0</t>
  </si>
  <si>
    <t>D33</t>
  </si>
  <si>
    <t>profil C 250 2,5</t>
  </si>
  <si>
    <t>D34</t>
  </si>
  <si>
    <t>vodící profil U 250 1,5</t>
  </si>
  <si>
    <t>D35</t>
  </si>
  <si>
    <t>pomocný profil stropnic L80/80/2,0-220</t>
  </si>
  <si>
    <t>D36</t>
  </si>
  <si>
    <t>D37</t>
  </si>
  <si>
    <t>4b PC 001</t>
  </si>
  <si>
    <t>Montáž pro nosné tenkostěnné kce - trapézový plech</t>
  </si>
  <si>
    <t>D38</t>
  </si>
  <si>
    <t>trapézový plech T-18/138, tl. 0,7 mm, S250G+Z275</t>
  </si>
  <si>
    <t>D39</t>
  </si>
  <si>
    <t>D40</t>
  </si>
  <si>
    <t>610991111R00</t>
  </si>
  <si>
    <t>Zakrývání výplní vnitřních otvorů</t>
  </si>
  <si>
    <t>3NP : (1,27*2,15*19+2,0*2,65+1,98*2,65)</t>
  </si>
  <si>
    <t>1NP-2NP : 50,0</t>
  </si>
  <si>
    <t>612421231RT2</t>
  </si>
  <si>
    <t>Oprava vápen.omítek stěn do 10 % pl. - štukových s použitím suché maltové směsi</t>
  </si>
  <si>
    <t>mč.101 : 2,95*(2,035+2,995)</t>
  </si>
  <si>
    <t>mč.102 : 2,95*(2,8+1,9+1,4+2,95)</t>
  </si>
  <si>
    <t>mč.103 : 2,95*(4,2*2+3,0+1,3*2+1,8*2)</t>
  </si>
  <si>
    <t>mč.104 : 2,95*(1,395*2+2,815+0,935)</t>
  </si>
  <si>
    <t>mč.109 : 2,95*(2,83)</t>
  </si>
  <si>
    <t>mč.110 : 2,95*(5,46*2+4,425*2)</t>
  </si>
  <si>
    <t>mč.111 : 2,95*(2,41)</t>
  </si>
  <si>
    <t>mč.112,113 : 2,95*(2,495*2+5,46)</t>
  </si>
  <si>
    <t>mč.114 : 0</t>
  </si>
  <si>
    <t>mč.115 : 0</t>
  </si>
  <si>
    <t>mč.116 : 2,95*(2,425)</t>
  </si>
  <si>
    <t>mč.119 : 2,95*(9,23*2+6,03*2)</t>
  </si>
  <si>
    <t>mč.202 : 3,05*(7,35+2,995+1,2+3,95)</t>
  </si>
  <si>
    <t>mč.203 : 3,05*(4,2*2+2,995)</t>
  </si>
  <si>
    <t>mč.205 : 3,05*(3,825+5,45+2,2)</t>
  </si>
  <si>
    <t>mč.206 : 3,05*(4,7+5,45+2,445)</t>
  </si>
  <si>
    <t>mč.207 : 0</t>
  </si>
  <si>
    <t>mč.208 : 3,05*(2,27+0,3)</t>
  </si>
  <si>
    <t>612471411RT2</t>
  </si>
  <si>
    <t>Úprava vnitřních stěn aktivovaným štukem s použitím suché maltové směsi</t>
  </si>
  <si>
    <t>612473186R00</t>
  </si>
  <si>
    <t>Příplatek za zabudované rohovníky</t>
  </si>
  <si>
    <t xml:space="preserve">výtahová šachta : </t>
  </si>
  <si>
    <t>1NP : 2,95+2,18*2</t>
  </si>
  <si>
    <t>2NP : 2,95+2,18*2</t>
  </si>
  <si>
    <t>3NP : 0+2,18*2</t>
  </si>
  <si>
    <t>612474921RT1</t>
  </si>
  <si>
    <t>Omítka stěn vnitřní, VPC jádro,vápen.štuk, strojně na pálené cihly a tvarovky</t>
  </si>
  <si>
    <t xml:space="preserve">pod obklady : </t>
  </si>
  <si>
    <t>mč.114 : 2,0*(1,315+1,82+3,625)</t>
  </si>
  <si>
    <t>mč.115 : 2,0*(0,87)</t>
  </si>
  <si>
    <t>mč.207 : 2,0*(3,61+3,6)</t>
  </si>
  <si>
    <t>mč.205 : 3,05*(3,7+0,25)</t>
  </si>
  <si>
    <t>612474921RT4</t>
  </si>
  <si>
    <t>Omítka stěn vnitřní, VPC jádro,vápen.štuk, strojně na beton a vápenopískové zdivo</t>
  </si>
  <si>
    <t>1NP : 2,95*(2,2+2,0)-(1,2*2,18)</t>
  </si>
  <si>
    <t>2NP : 2,95*(2,2+2,0)-(1,2*2,18)</t>
  </si>
  <si>
    <t>3NP : 3,7*(2,18)-(1,2*2,18)</t>
  </si>
  <si>
    <t>ostění : 0,2*(1,2+2,18*2)</t>
  </si>
  <si>
    <t>0,2*(1,2+2,18*2)</t>
  </si>
  <si>
    <t>612481211RT2</t>
  </si>
  <si>
    <t>Montáž výztužné sítě(perlinky)do stěrky-vnit.stěny včetně výztužné sítě a stěrkového tmelu</t>
  </si>
  <si>
    <t>přechody materiálů, ztužení kce, atd : 50,0</t>
  </si>
  <si>
    <t>615481111R00</t>
  </si>
  <si>
    <t>Potažení válc.nosníků rabic.pletivem a postřik MC</t>
  </si>
  <si>
    <t xml:space="preserve">překlady : </t>
  </si>
  <si>
    <t>P/101 : (0,5+2*0,15)*1,4</t>
  </si>
  <si>
    <t>P/102 : (0,5+2*0,20)*2,2</t>
  </si>
  <si>
    <t>P/103 : (0,5+2*0,15)*1,3</t>
  </si>
  <si>
    <t>P/105 : (0,3+2*0,15)*1,2</t>
  </si>
  <si>
    <t>620991121R00</t>
  </si>
  <si>
    <t>Zakrývání výplní vnějších otvorů z lešení</t>
  </si>
  <si>
    <t xml:space="preserve">1NP-2NP : </t>
  </si>
  <si>
    <t>pohled jižní : 1,27*1,88*10</t>
  </si>
  <si>
    <t>pohled východní : 1,27*1,88*3+0,95*1,2*3</t>
  </si>
  <si>
    <t>pohled západní : 1,27*1,88*7+0,95*1,2*7+1,98*2,46+1,9*2,52+1,0*2,25</t>
  </si>
  <si>
    <t>622311136RT3</t>
  </si>
  <si>
    <t>Zateplovací systém ETICS, fasáda, EPS F tl.170 mm s omítkou, lepidlo</t>
  </si>
  <si>
    <t xml:space="preserve">zapravení stáv zateplení fasády po bourání : </t>
  </si>
  <si>
    <t>východní strana : 0,5*(19,6)</t>
  </si>
  <si>
    <t>severní, jižní, západní strana : 0,65*(12,55*2+28,14)</t>
  </si>
  <si>
    <t>622311150RT3</t>
  </si>
  <si>
    <t>Povrchová úprava ostění KZS s EPS F s omítkou, lepidlo</t>
  </si>
  <si>
    <t>zapravení stáv zateplení fasády po bourání (nadpraží oken otvorů) : 0,2*(1,27*8+1,98+1,27*5+1,4+1,27*4)</t>
  </si>
  <si>
    <t>622412313R00</t>
  </si>
  <si>
    <t>Nátěr stěn vnějších, slož.1-2 , silikonový vč. penetrace (pro sjednocení odstínu fasády)</t>
  </si>
  <si>
    <t>pohled severní : 1,0*(12,24)</t>
  </si>
  <si>
    <t>pohled jižní : 6,3*(12,24)</t>
  </si>
  <si>
    <t>pohled východní : 6,3*(19,33)</t>
  </si>
  <si>
    <t>pohled západní : 6,3*(28,14)</t>
  </si>
  <si>
    <t xml:space="preserve">1NP-2NP otvory : </t>
  </si>
  <si>
    <t>pohled jižní : -(1,27*1,88*10)</t>
  </si>
  <si>
    <t>pohled východní : -(1,27*1,88*3+0,95*1,2*3)</t>
  </si>
  <si>
    <t>pohled západní : -(1,27*1,88*7+0,95*1,2*7+1,98*2,46+1,9*2,52+1,0*2,25)</t>
  </si>
  <si>
    <t xml:space="preserve">  ostění : (1,27+1,88*2)*10</t>
  </si>
  <si>
    <t xml:space="preserve">  (1,27+1,88*2)*3+(0,95+1,2*2)*3</t>
  </si>
  <si>
    <t xml:space="preserve">  (1,27+1,88*2)*7+(0,95+1,2*2)*7+(1,98+2,46*2)+(1,9+2,52*2)+(1,0+2,25*2)</t>
  </si>
  <si>
    <t>153,44*0,18</t>
  </si>
  <si>
    <t>622473187RT2</t>
  </si>
  <si>
    <t>Příplatek za okenní začišťovací lištu - montáž včetně dodávky lišty</t>
  </si>
  <si>
    <t>zapravení stáv zateplení fasády po bourání (nadpraží oken otvorů) : (1,27*8+1,98+1,27*5+1,4+1,27*4)</t>
  </si>
  <si>
    <t>632418210RT1</t>
  </si>
  <si>
    <t>Samonivelační cementová stěrka, strojní zpracování, tl. 10 mm vč. penetrace</t>
  </si>
  <si>
    <t xml:space="preserve">vyspravení podkladu po odstranění nášlapných vrstev : </t>
  </si>
  <si>
    <t xml:space="preserve">pod dlažbu : </t>
  </si>
  <si>
    <t xml:space="preserve">skladba J : </t>
  </si>
  <si>
    <t>mč.103 : 12,54</t>
  </si>
  <si>
    <t>mč.203 : 11,39</t>
  </si>
  <si>
    <t xml:space="preserve">skladba L : </t>
  </si>
  <si>
    <t>mč.104 : 3,76</t>
  </si>
  <si>
    <t>mč.112 : 22,0</t>
  </si>
  <si>
    <t>mč.115 : 4,3</t>
  </si>
  <si>
    <t xml:space="preserve">skladba N : </t>
  </si>
  <si>
    <t>mč.101 : 15,1</t>
  </si>
  <si>
    <t>mč.102 : 18,8</t>
  </si>
  <si>
    <t xml:space="preserve">skladba P : </t>
  </si>
  <si>
    <t>mč.202b : 31,1</t>
  </si>
  <si>
    <t xml:space="preserve">pod vinyl : </t>
  </si>
  <si>
    <t xml:space="preserve">skladba M : </t>
  </si>
  <si>
    <t>mč.109 : 35,0</t>
  </si>
  <si>
    <t>mč.110 : 25,0</t>
  </si>
  <si>
    <t xml:space="preserve">skladba K : </t>
  </si>
  <si>
    <t>mč.113 : 19,7</t>
  </si>
  <si>
    <t>mč.114 : 15,2</t>
  </si>
  <si>
    <t xml:space="preserve">skladba O : </t>
  </si>
  <si>
    <t>mč.207 : 13,9</t>
  </si>
  <si>
    <t>632418220RT1</t>
  </si>
  <si>
    <t>Samonivelační cementová stěrka, strojní zpracování, tl. 20 mm vč. penetrace</t>
  </si>
  <si>
    <t xml:space="preserve">skladba Q : </t>
  </si>
  <si>
    <t>632443221R00</t>
  </si>
  <si>
    <t>Potěr cementový samonivelační 25 MPa, plocha do 500 m2, tl. 50 mm</t>
  </si>
  <si>
    <t xml:space="preserve">skladba S4 tl.50 mm : </t>
  </si>
  <si>
    <t xml:space="preserve">skladba S5 tl.60 mm : </t>
  </si>
  <si>
    <t xml:space="preserve">skladba S7 tl.60 mm : </t>
  </si>
  <si>
    <t xml:space="preserve">skladba S14 : </t>
  </si>
  <si>
    <t>mč.111 tl.50 mm : 4,0</t>
  </si>
  <si>
    <t>632443222R00</t>
  </si>
  <si>
    <t>Potěr cementový samonivelační 25 MPa, do 500 m2, přípl. zkd 5 mm</t>
  </si>
  <si>
    <t xml:space="preserve">  skladba S5 tl.60 mm : </t>
  </si>
  <si>
    <t xml:space="preserve">  mč.304 : 20,9</t>
  </si>
  <si>
    <t xml:space="preserve">  mč.313 : 68,9</t>
  </si>
  <si>
    <t xml:space="preserve">  skladba S7 tl.60 mm : </t>
  </si>
  <si>
    <t xml:space="preserve">  mč.303 : 29,0</t>
  </si>
  <si>
    <t xml:space="preserve">  mč.305 : 24,2</t>
  </si>
  <si>
    <t xml:space="preserve">  mč.306 : 24,6</t>
  </si>
  <si>
    <t xml:space="preserve">  mč.307 : 24,9</t>
  </si>
  <si>
    <t xml:space="preserve">  mč.308 : 21,0</t>
  </si>
  <si>
    <t xml:space="preserve">  mč.309 : 20,8</t>
  </si>
  <si>
    <t xml:space="preserve">  mč.310 : 18,4</t>
  </si>
  <si>
    <t>2x 5 mm : 252,7*2</t>
  </si>
  <si>
    <t>632451014R00</t>
  </si>
  <si>
    <t>Vyrovnávací potěr ze směsi vysokopevnostní, v pásu, tl.65 mm</t>
  </si>
  <si>
    <t>nad stropní kcí 2NP (podél zesílení stropní kce ocel. nosníky) : 0,45*(14,91*2+11,03)</t>
  </si>
  <si>
    <t>632451031R00</t>
  </si>
  <si>
    <t>Vyrovnávací potěr MC 15, v ploše (i lokálně),do tl. 20 mm</t>
  </si>
  <si>
    <t>635111041R00</t>
  </si>
  <si>
    <t>Podlaha cementovláknitá deska tl.25 mm</t>
  </si>
  <si>
    <t xml:space="preserve">skladba S7 : </t>
  </si>
  <si>
    <t>2x cementovláknitá deska tl.25 mm (nad zesíleným stropem ocel nosníky) : (14,46*11,03)*2</t>
  </si>
  <si>
    <t>931961115R0M</t>
  </si>
  <si>
    <t>Vložky do dilatačních spár, polystyren, tl 50 mm</t>
  </si>
  <si>
    <t>oddilatování výtahové šachty 1NP-3NP : 10,9*(2,2)</t>
  </si>
  <si>
    <t>941941042R00</t>
  </si>
  <si>
    <t>Montáž lešení leh.řad.s podlahami,š.1,2 m, H 30 m</t>
  </si>
  <si>
    <t>pohled severní : 6,2*(12,24)</t>
  </si>
  <si>
    <t>pohled jižní, východní, západní : 11,7*(12,24+19,33+28,14+1,2*3)</t>
  </si>
  <si>
    <t>941941292R00</t>
  </si>
  <si>
    <t>Příplatek za každý měsíc použití lešení k pol.1042</t>
  </si>
  <si>
    <t xml:space="preserve">  pohled severní : 6,2*(12,24)</t>
  </si>
  <si>
    <t xml:space="preserve">  pohled jižní, východní, západní : 11,7*(12,24+19,33+28,14+1,2*3)</t>
  </si>
  <si>
    <t>předpoklad 2měs : 816,615*2</t>
  </si>
  <si>
    <t>941941842R00</t>
  </si>
  <si>
    <t>Demontáž lešení leh.řad.s podlahami,š.1,2 m,H 30 m</t>
  </si>
  <si>
    <t>941955002R00</t>
  </si>
  <si>
    <t>Lešení lehké pomocné, výška podlahy do 1,9 m</t>
  </si>
  <si>
    <t>94 PC 001</t>
  </si>
  <si>
    <t>Příplatek za roznášecí kci lešení na stávajícím zastřešení</t>
  </si>
  <si>
    <t>944944011R00</t>
  </si>
  <si>
    <t>Montáž ochranné sítě z umělých vláken</t>
  </si>
  <si>
    <t>944944031R00</t>
  </si>
  <si>
    <t>Příplatek za každý měsíc použití sítí k pol. 4011</t>
  </si>
  <si>
    <t>944944081R00</t>
  </si>
  <si>
    <t>Demontáž ochranné sítě z umělých vláken</t>
  </si>
  <si>
    <t>952901110R00</t>
  </si>
  <si>
    <t>Čištění mytím vnějších ploch oken a dveří</t>
  </si>
  <si>
    <t>95 PC 001a</t>
  </si>
  <si>
    <t>D+M Přenosného hasícího přístroje 21A (prášek) vč.nosné kce</t>
  </si>
  <si>
    <t>kpl</t>
  </si>
  <si>
    <t>95 PC 001b</t>
  </si>
  <si>
    <t>D+M Přenosného hasícího přístroje 34A (prášek) vč.nosné kce</t>
  </si>
  <si>
    <t>95 PC 001c</t>
  </si>
  <si>
    <t>D+M Přenosného hasícího přístroje 55B (CO2) vč.nosné kce</t>
  </si>
  <si>
    <t>95 PC 002</t>
  </si>
  <si>
    <t>D+M Požárních těsnění, úzávěrů NEOCEŇOVAT AŽ DLE SKUTEČNOSTI</t>
  </si>
  <si>
    <t>95 PC 003</t>
  </si>
  <si>
    <t xml:space="preserve">D+M Požárního značení únikových cest </t>
  </si>
  <si>
    <t>95 PC 004</t>
  </si>
  <si>
    <t>D+M Požárního hydrantu</t>
  </si>
  <si>
    <t>95 PC 005</t>
  </si>
  <si>
    <t>D+M Požárních hlásičů NEOCEŇOVAT AŽ DLE SKUTEČNOSTI</t>
  </si>
  <si>
    <t>95 PC 006</t>
  </si>
  <si>
    <t>D+M Záchytného systému pro údržbu střech - systémový prvek</t>
  </si>
  <si>
    <t>95 PC 007</t>
  </si>
  <si>
    <t>D+M Vyklizení objektu - nábytek, zařizovací předměty, atd - cena upřesněna na základě prohlídky</t>
  </si>
  <si>
    <t>95 PC 008</t>
  </si>
  <si>
    <t>D+M+DMtž Ochrana stávajícího podlaží fólií vč.dodávky silážní plachty 150my</t>
  </si>
  <si>
    <t>2NP : 26,62*11,03</t>
  </si>
  <si>
    <t>952901111R00</t>
  </si>
  <si>
    <t>Vyčištění budov o výšce podlaží do 4 m</t>
  </si>
  <si>
    <t>mč.001 : 16,09</t>
  </si>
  <si>
    <t>mč.004 : 31,0</t>
  </si>
  <si>
    <t>mč.111 : 4,0</t>
  </si>
  <si>
    <t>952902110R00</t>
  </si>
  <si>
    <t>Čištění zametáním v místnostech a chodbách</t>
  </si>
  <si>
    <t>3x : 610,84*3</t>
  </si>
  <si>
    <t>962031113R00</t>
  </si>
  <si>
    <t>Bourání příček z cihel pálených plných tl. 100 mm</t>
  </si>
  <si>
    <t xml:space="preserve">tl.100 mm : </t>
  </si>
  <si>
    <t>mč.111/109/114 : 3,05*(5,45+1,2*2)-(0,8*2,0+0,6*2,0)</t>
  </si>
  <si>
    <t xml:space="preserve">tl.80 mm : </t>
  </si>
  <si>
    <t>mč.114/115 : 3,05*(1,5*2+0,87)-(0,7*2,0)</t>
  </si>
  <si>
    <t>mč.202/208 : 3,05*(2,27)</t>
  </si>
  <si>
    <t>mč.205/207 : 3,05*(1,4)</t>
  </si>
  <si>
    <t>mč.207 : 3,05*(1,5*2+1,85)-(0,6*2,0*2)</t>
  </si>
  <si>
    <t>962031116R00</t>
  </si>
  <si>
    <t>Bourání příček z cihel pálených plných tl. 150 mm</t>
  </si>
  <si>
    <t xml:space="preserve">tl.150 mm : </t>
  </si>
  <si>
    <t>mč.116/102 : 3,05*(2,625)-(0,8*2,0)</t>
  </si>
  <si>
    <t>mč.111/112/113/114 : 3,05*(5,46)-(0,8*2,0*2)</t>
  </si>
  <si>
    <t>mč.110 : 3,05*(0,32)</t>
  </si>
  <si>
    <t>mč.202/208/209 : 3,05*(4,83+4,5)-(0,8*2,0*2)</t>
  </si>
  <si>
    <t>mč.206 : 3,05*(0,21)</t>
  </si>
  <si>
    <t xml:space="preserve">tl.135 mm : </t>
  </si>
  <si>
    <t>mč.206/207 : 3,05*(2,05)</t>
  </si>
  <si>
    <t>962031124R00</t>
  </si>
  <si>
    <t>Bourání příček z cihel pálených děrovan. tl.100 mm</t>
  </si>
  <si>
    <t>půda : 2,8*(1,695)+2,25*(1,655)-(0,8*2,0)</t>
  </si>
  <si>
    <t>962031125R00</t>
  </si>
  <si>
    <t>Bourání příček z cihel pálených děrovan. tl.150 mm</t>
  </si>
  <si>
    <t>půda : 2,25*(3,295+1,655*2)+(3,8*2,8/2)*2-(0,8*2,0)</t>
  </si>
  <si>
    <t>962032231R00</t>
  </si>
  <si>
    <t>Bourání zdiva z cihel pálených na MVC</t>
  </si>
  <si>
    <t xml:space="preserve">půda : </t>
  </si>
  <si>
    <t xml:space="preserve">pozn BP11 : </t>
  </si>
  <si>
    <t>ubourání nadezdívek : 0,45*0,5*(8,7)</t>
  </si>
  <si>
    <t>0,6*0,5*(28,275*2+11,03*2-8,7)</t>
  </si>
  <si>
    <t>pilíř půdy : 2,6*0,45*(2,62)</t>
  </si>
  <si>
    <t>mč.101/102/116/117 : 3,05*0,2*(4,0+4,865)</t>
  </si>
  <si>
    <t>mč.110/114 : 3,05*0,33*(0,2)</t>
  </si>
  <si>
    <t>mč.206/207/205 : 3,05*0,185*(1,85)</t>
  </si>
  <si>
    <t>mč.206/207 : 3,05*0,175*(4,185)-0,175*(0,8*2,0)</t>
  </si>
  <si>
    <t>mč.205 : 3,05*0,24*(0,32)</t>
  </si>
  <si>
    <t>962032631R00</t>
  </si>
  <si>
    <t>Bourání zdiva komínového z cihel na MVC</t>
  </si>
  <si>
    <t>ubourání kom těles na úroveň +6,780 : 3,5*(1,5*0,45)</t>
  </si>
  <si>
    <t>4,5*(0,75*0,45)*2</t>
  </si>
  <si>
    <t>963011512R00</t>
  </si>
  <si>
    <t>Bourání stropů z tvárnic tl.15 cm, nosníky ocelové</t>
  </si>
  <si>
    <t>stropní kce půdy - server : 1,95*1,8</t>
  </si>
  <si>
    <t>965081113R00</t>
  </si>
  <si>
    <t>Bourání dlažeb z panelů půdních tl.70 mm plochy nad 1 m2</t>
  </si>
  <si>
    <t>pozn BP8, BP9 : (22,62*11,03-2,995*3,685)</t>
  </si>
  <si>
    <t>965081713R00</t>
  </si>
  <si>
    <t>Bourání dlažeb keramických tl.10 mm, nad 1 m2</t>
  </si>
  <si>
    <t xml:space="preserve">pozn BP1 : </t>
  </si>
  <si>
    <t>mč.101 : 6,09</t>
  </si>
  <si>
    <t>mč.102 : 24,64</t>
  </si>
  <si>
    <t>mč.109 : 3,4</t>
  </si>
  <si>
    <t>mč.110 : 0</t>
  </si>
  <si>
    <t>mč.111 : 2,89</t>
  </si>
  <si>
    <t>mč.112 : 7,1</t>
  </si>
  <si>
    <t>mč.113 : 5,28</t>
  </si>
  <si>
    <t>mč.114 : 13,55</t>
  </si>
  <si>
    <t>mč.115 : 1,24</t>
  </si>
  <si>
    <t>mč.116 : 10,83</t>
  </si>
  <si>
    <t>mč.119 : 55,76</t>
  </si>
  <si>
    <t xml:space="preserve">pozn BP16 : </t>
  </si>
  <si>
    <t>mč.202 : 2,995*(4,93+2,415)+2,0*(2,955)</t>
  </si>
  <si>
    <t>mč.205 : 0</t>
  </si>
  <si>
    <t>mč.206 : 15,8</t>
  </si>
  <si>
    <t>mč.207 : 13,8</t>
  </si>
  <si>
    <t>mč.208 : 0</t>
  </si>
  <si>
    <t>965081702R00</t>
  </si>
  <si>
    <t xml:space="preserve">Bourání soklíků z dlažeb keramických </t>
  </si>
  <si>
    <t>mč.101 : (2,035+2,995)-(1,75)</t>
  </si>
  <si>
    <t>mč.102 : (2,8+1,9+1,45+3,0+1,75+2,95+2,95)-(0,8*2+0,75)</t>
  </si>
  <si>
    <t>mč.109 : (2,83)-(0,8)</t>
  </si>
  <si>
    <t>mč.111 : (1,0)</t>
  </si>
  <si>
    <t>mč.112,113 : (2,495*2+5,46)</t>
  </si>
  <si>
    <t>mč.116 : (2,425+0,3)</t>
  </si>
  <si>
    <t>mč.119 : (9,23*2+6,03*2)-(0,8+1,95)</t>
  </si>
  <si>
    <t>mč.103 : (3,8*2+3,0*2)</t>
  </si>
  <si>
    <t>mč.202 : (7,35+2,995+1,2+3,95)</t>
  </si>
  <si>
    <t>mč.203 : (4,1*2+2,995)</t>
  </si>
  <si>
    <t>mč.206 : (4,7+5,45+2,445)</t>
  </si>
  <si>
    <t>965082923R00</t>
  </si>
  <si>
    <t>Odstranění násypu tl. do 10 cm, plocha nad 2 m2</t>
  </si>
  <si>
    <t>pozn BP8, BP9 : 0,04*(22,62*11,03-2,995*3,685)</t>
  </si>
  <si>
    <t>967031142R00</t>
  </si>
  <si>
    <t>Přisekání rovných ostění cihelných na MC</t>
  </si>
  <si>
    <t>zapravení ostění : 20,0</t>
  </si>
  <si>
    <t>968061125R00</t>
  </si>
  <si>
    <t>Vyvěšení dřevěných dveřních křídel pl. do 2 m2</t>
  </si>
  <si>
    <t>š.600 : 1</t>
  </si>
  <si>
    <t>š.700 : 1</t>
  </si>
  <si>
    <t>š.800 : 6</t>
  </si>
  <si>
    <t>š.600 : 2</t>
  </si>
  <si>
    <t>š.800 : 2</t>
  </si>
  <si>
    <t>968072455R00</t>
  </si>
  <si>
    <t>Vybourání kovových dveřních zárubní pl. do 2 m2</t>
  </si>
  <si>
    <t>š.600 : 1*0,6*2,0</t>
  </si>
  <si>
    <t>š.700 : 1*0,7*2,0</t>
  </si>
  <si>
    <t>š.800 : 6*0,8*2,0</t>
  </si>
  <si>
    <t>š.600 : 2*0,6*2,0</t>
  </si>
  <si>
    <t>š.800 : 2*0,8*2,0</t>
  </si>
  <si>
    <t>978013121R00</t>
  </si>
  <si>
    <t>Otlučení omítek vnitřních stěn v rozsahu do 10 %</t>
  </si>
  <si>
    <t>978013191R00</t>
  </si>
  <si>
    <t>Otlučení omítek vnitřních stěn v rozsahu do 100 %</t>
  </si>
  <si>
    <t>978041114R00</t>
  </si>
  <si>
    <t>Odstranění KZS EPS F tl. 140 mm s omítkou</t>
  </si>
  <si>
    <t>poznámka BP11 : 0,7*(28,275*2+12,72*2-8,7)</t>
  </si>
  <si>
    <t>pozn BP4 : (1,0*2,25)</t>
  </si>
  <si>
    <t>762342811R00</t>
  </si>
  <si>
    <t>Demontáž laťování střech, rozteč latí do 22 cm</t>
  </si>
  <si>
    <t xml:space="preserve">poznámka BP11, BP29 : </t>
  </si>
  <si>
    <t>plocha S1 : (28,275+15,65)*7,7/2</t>
  </si>
  <si>
    <t>(28,275+15,65)*7,7/2</t>
  </si>
  <si>
    <t>plocha S2 : (12,72*7,7/2)</t>
  </si>
  <si>
    <t>(12,72*7,7/2)</t>
  </si>
  <si>
    <t>762811811R00</t>
  </si>
  <si>
    <t>Demontáž záklopů z hrubých prken tl. do 3,2 cm</t>
  </si>
  <si>
    <t>půda/trámový strop : 17,7*11,03</t>
  </si>
  <si>
    <t>764352811R00</t>
  </si>
  <si>
    <t>Demontáž žlabů půlkruh. rovných, rš 330 mm, do 45°</t>
  </si>
  <si>
    <t>28,275*2+12,72*2</t>
  </si>
  <si>
    <t>764454803R00</t>
  </si>
  <si>
    <t>Demontáž odpadních trub kruhových,D 150 mm</t>
  </si>
  <si>
    <t>7,4*3</t>
  </si>
  <si>
    <t>765312810R00</t>
  </si>
  <si>
    <t>Demontáž krytiny dvoudrážkové, na sucho, do suti vč.hřebenáčů, nároží atd</t>
  </si>
  <si>
    <t>767581801R00</t>
  </si>
  <si>
    <t>Demontáž podhledů - kazet</t>
  </si>
  <si>
    <t>mč.110 : 22,2</t>
  </si>
  <si>
    <t>mč.205 : 14,67</t>
  </si>
  <si>
    <t>mč.208 : 10,97</t>
  </si>
  <si>
    <t>767582800R00</t>
  </si>
  <si>
    <t>Demontáž podhledů - roštů</t>
  </si>
  <si>
    <t>776511820RT1</t>
  </si>
  <si>
    <t>Odstranění PVC a koberců lepených s podložkou z ploch nad 20 m2</t>
  </si>
  <si>
    <t>909R00</t>
  </si>
  <si>
    <t>Hzs-nezmeritelne bourací práce</t>
  </si>
  <si>
    <t>hod</t>
  </si>
  <si>
    <t>8,0*4</t>
  </si>
  <si>
    <t>96 PC 001</t>
  </si>
  <si>
    <t>Vybourání otvoru ve stropní kci pro výtahovou šachtu v kompletní skladbě vč. odvozu, likvidace a poplatku za skládku</t>
  </si>
  <si>
    <t>podlaha 1NP : (2,6*2,36)</t>
  </si>
  <si>
    <t>strop nad 1NP : (2,6*2,36)</t>
  </si>
  <si>
    <t>strop nad 2NP : (2,6*2,36)</t>
  </si>
  <si>
    <t>strop nad 3NP : (2,6*2,36)</t>
  </si>
  <si>
    <t>96 PC 002</t>
  </si>
  <si>
    <t>Odstranění plastových soklíků v.100 mm</t>
  </si>
  <si>
    <t>mč.110 : (5,46*2+4,425*2)</t>
  </si>
  <si>
    <t>mč.105 : (5,45+3,825+2,65+0,25)</t>
  </si>
  <si>
    <t>mč.208 : (2,27+0,3)</t>
  </si>
  <si>
    <t>96 PC 003</t>
  </si>
  <si>
    <t>DMtž Vnějších výplní otvorů</t>
  </si>
  <si>
    <t>mč.101 : 1,75*2,52</t>
  </si>
  <si>
    <t>96 PC 004</t>
  </si>
  <si>
    <t>DMtž Vnitřních prosklených stěn vč.dveřních křídel (zárubně)</t>
  </si>
  <si>
    <t>mč.101/102 : 2,995*2,1</t>
  </si>
  <si>
    <t>mč.201/202 : 1,2*2,0</t>
  </si>
  <si>
    <t>96 PC 005</t>
  </si>
  <si>
    <t>DMtž markýzy u vstupu 1000x2600 mm vč.kotvení</t>
  </si>
  <si>
    <t>pozn BP6 : 1,0*2,6</t>
  </si>
  <si>
    <t>96 PC 006</t>
  </si>
  <si>
    <t>DMtž stávajícího nerezového komínu pr.300 mm (600 mm) vč.kotvení</t>
  </si>
  <si>
    <t xml:space="preserve">1PP-půda : </t>
  </si>
  <si>
    <t>pozn BP14 : 13,2</t>
  </si>
  <si>
    <t>96 PC 007</t>
  </si>
  <si>
    <t>DMtž stávajícího okenního zábradlí v.1,0 m vč.kotvení (do suti)</t>
  </si>
  <si>
    <t>pohled západní 2NP : 1,98</t>
  </si>
  <si>
    <t>762900030RAX</t>
  </si>
  <si>
    <t>Demontáž dřevěného krovu - pozednice krokve, sloupky, pásky, vaznice, vazné trámy, vzpěry - kompletní kce krovu</t>
  </si>
  <si>
    <t>Součtová</t>
  </si>
  <si>
    <t>Agregovaná položka</t>
  </si>
  <si>
    <t>POL2_</t>
  </si>
  <si>
    <t>půdorysná plocha : (28,275*12,72)</t>
  </si>
  <si>
    <t>971033631R00</t>
  </si>
  <si>
    <t>Vybourání otv. zeď cihel. pl.4 m2, tl.15 cm, MVC</t>
  </si>
  <si>
    <t>mč.102/119 : 3,05*(1,96)-(0,8*2,0)</t>
  </si>
  <si>
    <t>971033641R00</t>
  </si>
  <si>
    <t>Vybourání otv. zeď cihel. pl.4 m2, tl.30 cm, MVC</t>
  </si>
  <si>
    <t xml:space="preserve">pozn BP4 : </t>
  </si>
  <si>
    <t>mč.205/207 : 0,25*(0,9*2,02)</t>
  </si>
  <si>
    <t>971033651R00</t>
  </si>
  <si>
    <t>Vybourání otv. zeď cihel. pl.4 m2, tl.60 cm, MVC</t>
  </si>
  <si>
    <t>mč.112,113 : 0,45*(1,0*2,25)</t>
  </si>
  <si>
    <t>mč.102/111 : 0,5*(1,8*2,02)</t>
  </si>
  <si>
    <t>973031326R00</t>
  </si>
  <si>
    <t>Vysekání kapes zeď cihel. MVC, pl. 0,1m2, hl. 45cm</t>
  </si>
  <si>
    <t>974042587R00</t>
  </si>
  <si>
    <t>Vysekání rýh v podlaze betonové, 25x30 cm</t>
  </si>
  <si>
    <t xml:space="preserve">vysekání rýh ve skladbě podlahy nad 1NP pro osazení oc.nosníků stropu : </t>
  </si>
  <si>
    <t>ozn 1 - HEA 220 : 9,8</t>
  </si>
  <si>
    <t>978059531R00</t>
  </si>
  <si>
    <t>Odsekání vnitřních obkladů stěn nad 2 m2</t>
  </si>
  <si>
    <t>974031666R00</t>
  </si>
  <si>
    <t>Vysekání rýh zeď cihelná vtah. nosníků 15 x 25 cm</t>
  </si>
  <si>
    <t xml:space="preserve">překlady válc nos : </t>
  </si>
  <si>
    <t>P/101 : 1,4*4</t>
  </si>
  <si>
    <t>P/102 : 2,2*4</t>
  </si>
  <si>
    <t>P/103 : 1,3*4</t>
  </si>
  <si>
    <t>P/105 : 1,2*3</t>
  </si>
  <si>
    <t>999281108R00</t>
  </si>
  <si>
    <t>Přesun hmot pro opravy a údržbu do výšky 12 m</t>
  </si>
  <si>
    <t>Přesun hmot</t>
  </si>
  <si>
    <t>POL7_</t>
  </si>
  <si>
    <t>711141559RT1</t>
  </si>
  <si>
    <t>Izolace proti vlhk. vodorovná pásy přitavením 1 vrstva - materiál ve specifikaci</t>
  </si>
  <si>
    <t>výtahová šachta : (2,6*2,36)</t>
  </si>
  <si>
    <t>zatažení HI v 1NP : 0,6*(2,6*2+2,36*2)</t>
  </si>
  <si>
    <t>711142559RT1</t>
  </si>
  <si>
    <t>Izolace proti vlhkosti svislá pásy přitavením 1 vrstva - materiál ve specifikaci</t>
  </si>
  <si>
    <t>POL1_7</t>
  </si>
  <si>
    <t>výtahová šachta : 3,0*(2,6)+1,4*(2,6+2,36*2)</t>
  </si>
  <si>
    <t>711111001RZ1</t>
  </si>
  <si>
    <t>Izolace proti vlhkosti vodor. nátěr ALP za studena 1x nátěr - včetně dodávky penetračního laku ALP</t>
  </si>
  <si>
    <t>711112001RZ1</t>
  </si>
  <si>
    <t>Izolace proti vlhkosti svis. nátěr ALP, za studena 1x nátěr - včetně dodávky asfaltového laku</t>
  </si>
  <si>
    <t>711212002RT6</t>
  </si>
  <si>
    <t>Stěrka hydroizolační těsnicí hmotou proti vlhkosti a tlak.vodě</t>
  </si>
  <si>
    <t>vytaž 200 mm po obvodě : 0,2*(1,8*2+3,585*2)</t>
  </si>
  <si>
    <t>vytaž 2000 mm v místě sprch koutu : 2,0*(0,9*3)</t>
  </si>
  <si>
    <t>vytaž 200 mm po obvodě : 0,2*(1,275*2+1,25*2)+0,2*(2,87*2+3,0*2)</t>
  </si>
  <si>
    <t>vytaž 200 mm po obvodě : 0,2*(1,625*2+2,3*2)</t>
  </si>
  <si>
    <t>711212601R00</t>
  </si>
  <si>
    <t>Těsnicí pás do spoje podlaha - stěna</t>
  </si>
  <si>
    <t>mč.206 : (1,8*2+3,585*2+0,9*2)</t>
  </si>
  <si>
    <t>mč.311 : (1,275*2+1,25*2)+(2,87*2+3,0*2)</t>
  </si>
  <si>
    <t>mč.312 : (1,625*2+2,3*2)</t>
  </si>
  <si>
    <t>62852251R</t>
  </si>
  <si>
    <t>Pás modifikovaný asfalt tl. 4 mm</t>
  </si>
  <si>
    <t xml:space="preserve">  vodorovná : </t>
  </si>
  <si>
    <t xml:space="preserve">  výtahová šachta : (2,6*2,36)</t>
  </si>
  <si>
    <t xml:space="preserve">  zatažení HI v 1NP : 0,6*(2,6*2+2,36*2)</t>
  </si>
  <si>
    <t xml:space="preserve">  svislá : </t>
  </si>
  <si>
    <t xml:space="preserve">  výtahová šachta : 3,0*(2,6)+1,4*(2,6+2,36*2)</t>
  </si>
  <si>
    <t>30,136*1,2</t>
  </si>
  <si>
    <t>998711202R00</t>
  </si>
  <si>
    <t>Přesun hmot pro izolace proti vodě, výšky do 12 m</t>
  </si>
  <si>
    <t>712311106RZ2</t>
  </si>
  <si>
    <t>Povlaková krytina střech do 10°, asfalt.pen.emulze včetně emulze 0,2 kg/m2</t>
  </si>
  <si>
    <t>vodorovná část : (27,1*11,51)</t>
  </si>
  <si>
    <t>svislá část (atiky, výlez) : 0,52*(27,1*2+11,51*2+1,5*2+0,8*2)</t>
  </si>
  <si>
    <t>712341559RT1</t>
  </si>
  <si>
    <t>Povlaková krytina střech do 10°, NAIP přitavením 1 vrstva - materiál ve specifikaci</t>
  </si>
  <si>
    <t>skladba S2a (výtahová šachta) : (1,95*2,2)</t>
  </si>
  <si>
    <t>712351111RT1</t>
  </si>
  <si>
    <t>Povlaková krytina střech do 10°,samolepicím pásem 1 vrstva - materiál ve specifikaci</t>
  </si>
  <si>
    <t>712372121RV1</t>
  </si>
  <si>
    <t>Krytina střech do 10° fólie, 4 kotvy/m2,ocel,dřevo tl. izolace do 360 mm, fólie ve specifikaci</t>
  </si>
  <si>
    <t>vodorovná část : (26,9*11,31)</t>
  </si>
  <si>
    <t>svislá část (vytažení na atiku, výlez) : (0,5+0,2)*(26,9*2+11,31*2+1,5*2+0,8*2)</t>
  </si>
  <si>
    <t xml:space="preserve">skladba S2a (výtahová šachta) : </t>
  </si>
  <si>
    <t>vodorovná část : (2,5*2,45)</t>
  </si>
  <si>
    <t>svislá část : 0,5*(2,5*2+2,45*2)</t>
  </si>
  <si>
    <t>712378006R00</t>
  </si>
  <si>
    <t>Rohová lišta vnější RŠ 100 mm</t>
  </si>
  <si>
    <t xml:space="preserve">(roh vnitřní strany atiky) : </t>
  </si>
  <si>
    <t>skladba S2 : 26,9*2+11,31*2</t>
  </si>
  <si>
    <t>1,5*2+0,8*2</t>
  </si>
  <si>
    <t>skladba S2a : 2,45*2+2,5*2</t>
  </si>
  <si>
    <t>712391171RT1</t>
  </si>
  <si>
    <t>Povlaková krytina střech do 10°, podklad. textilie 1 vrstva - materiál ve specifikaci</t>
  </si>
  <si>
    <t>svislá část (vytažení na atiku, výlez) : (0,31+0,2)*(26,9*2+11,31*2+1,5*2+0,8*2)</t>
  </si>
  <si>
    <t>712841559RT1</t>
  </si>
  <si>
    <t>Samostatné vytažení izolace, pásy přitavením 1 vrstva - asf.pás ve specifikaci</t>
  </si>
  <si>
    <t>svislá část (výtah šachta) : 0,52*(2,5*2+2,45*2)</t>
  </si>
  <si>
    <t>712851559RT1</t>
  </si>
  <si>
    <t>Samostatné vytažení izolace, samolepicími pásy 1 vrstva - asf.pás ve specifikaci</t>
  </si>
  <si>
    <t>712 PC 001</t>
  </si>
  <si>
    <t>D+M Systémové odvětrávací hlavice kanalizace s mPVC manžetou</t>
  </si>
  <si>
    <t>712 PC 002</t>
  </si>
  <si>
    <t>D+M Systémové střešní vpustě s mPVC manžetou, ochranného koše, vyhřívaná</t>
  </si>
  <si>
    <t>283220012R</t>
  </si>
  <si>
    <t>Fólie střešní hydroizolační mPVC tl. 1,5 mm š. 1600 mm PVC-P s PES výztuží, šedá</t>
  </si>
  <si>
    <t xml:space="preserve">  skladba S2 : </t>
  </si>
  <si>
    <t xml:space="preserve">  vodorovná část : (26,9*11,31)</t>
  </si>
  <si>
    <t xml:space="preserve">  svislá část (vytažení na atiku, výlez) : (0,5+0,2)*(26,9*2+11,31*2+1,5*2+0,8*2)</t>
  </si>
  <si>
    <t xml:space="preserve">  skladba S2a (výtahová šachta) : </t>
  </si>
  <si>
    <t xml:space="preserve">  vodorovná část : (2,5*2,45)</t>
  </si>
  <si>
    <t xml:space="preserve">  svislá část : 0,5*(2,5*2+2,45*2)</t>
  </si>
  <si>
    <t>20% ztratné : 372,028*1,2</t>
  </si>
  <si>
    <t>628522502R</t>
  </si>
  <si>
    <t>Pás modif. asfalt tl. 4 mm (parotěs)</t>
  </si>
  <si>
    <t xml:space="preserve">  skladba S2a (výtahová šachta) : (1,95*2,2)</t>
  </si>
  <si>
    <t xml:space="preserve">  svislá část (výtah šachta) : 0,52*(2,5*2+2,45*2)</t>
  </si>
  <si>
    <t>9,438*1,2</t>
  </si>
  <si>
    <t>62852269R</t>
  </si>
  <si>
    <t>Pás modif. asfalt samolep tl. 4 mm</t>
  </si>
  <si>
    <t xml:space="preserve">  vodorovná část : (27,1*11,51)</t>
  </si>
  <si>
    <t xml:space="preserve">  svislá část (atiky, výlez) : 0,52*(27,1*2+11,51*2+1,5*2+0,8*2)</t>
  </si>
  <si>
    <t>354,4674*1,2</t>
  </si>
  <si>
    <t>67390503R</t>
  </si>
  <si>
    <t>Geotextilie netkaná 300 g/m2  2x50 m</t>
  </si>
  <si>
    <t xml:space="preserve">  svislá část (vytažení na atiku, výlez) : (0,31+0,2)*(26,9*2+11,31*2+1,5*2+0,8*2)</t>
  </si>
  <si>
    <t>20% ztratné : 356,6342*1,2</t>
  </si>
  <si>
    <t>998712202R00</t>
  </si>
  <si>
    <t>Přesun hmot pro povlakové krytiny, výšky do 12 m</t>
  </si>
  <si>
    <t>713111130RT1</t>
  </si>
  <si>
    <t>Izolace tepelné stropů, vložená mezi krokve 1 vrstva - materiál ve specifikaci</t>
  </si>
  <si>
    <t xml:space="preserve">skladba S2 minerální vlna (50+100+100 mm) : </t>
  </si>
  <si>
    <t>1.vrstva 50 mm : (11,93*27,52)</t>
  </si>
  <si>
    <t>713111130RT2</t>
  </si>
  <si>
    <t>Izolace tepelné stropů, vložená mezi krokve 2 vrstvy - materiál ve specifikaci</t>
  </si>
  <si>
    <t>2 a 3.vrstva 100 mm : (11,93*27,52)</t>
  </si>
  <si>
    <t>713111221RS4</t>
  </si>
  <si>
    <t>Montáž parozábrany, zavěšené podhl., přelep. spojů vč. dodávky polypropylenové fólie 108 g/m2</t>
  </si>
  <si>
    <t>skladba S2 : (11,93*27,52)</t>
  </si>
  <si>
    <t>713134211RK6</t>
  </si>
  <si>
    <t>Montáž parozábrany na stěny s přelepením spojů vč.dodávky systémové parotěsné zábrany</t>
  </si>
  <si>
    <t xml:space="preserve">  zatažení ostění : (1,27+2,15*2)*19</t>
  </si>
  <si>
    <t xml:space="preserve">  (2,0+2,65*2)</t>
  </si>
  <si>
    <t xml:space="preserve">  (1,98+2,65*2)</t>
  </si>
  <si>
    <t>120,41*0,1</t>
  </si>
  <si>
    <t>713121111RT1</t>
  </si>
  <si>
    <t>Izolace tepelná podlah na sucho, jednovrstvá materiál ve specifikaci</t>
  </si>
  <si>
    <t xml:space="preserve">skladba S7 min.vlna tl.60 mm : </t>
  </si>
  <si>
    <t xml:space="preserve">skladba S4 EPS 100 S tl.40mm : </t>
  </si>
  <si>
    <t xml:space="preserve">skladba S5 EPS 100 S tl.40mm : </t>
  </si>
  <si>
    <t>713121121RT1</t>
  </si>
  <si>
    <t>Izolace tepelná podlah na sucho, dvouvrstvá materiál ve specifikaci</t>
  </si>
  <si>
    <t xml:space="preserve">skladba S4 2x min.vlna tl.40 mm : </t>
  </si>
  <si>
    <t xml:space="preserve">skladba S5 2x min.vlna tl.40 mm : </t>
  </si>
  <si>
    <t>713131130R00</t>
  </si>
  <si>
    <t>Izolace tepelná stěn vložením do konstrukce</t>
  </si>
  <si>
    <t>skladba SS1 (vnější plášť) TI minerální vložená do nosné kce tl. 150 mm : 4,73*(12,55*2+28,14*2)</t>
  </si>
  <si>
    <t>skladba SS1 (vnější plášť) TI minerální vložená do kce provětr.fasády tl. 50 mm : 4,73*(12,55*2+28,14*2-8,4)</t>
  </si>
  <si>
    <t>skladba SS1 (vnější plášť) TI minerální vložená do kce provětr.fasády tl. 120 mm : 4,73*(12,55*2+28,14*2-8,4)</t>
  </si>
  <si>
    <t>713131131R00</t>
  </si>
  <si>
    <t>Izolace tepelná stěn lepením</t>
  </si>
  <si>
    <t xml:space="preserve">3NP okenní otvory extrudovaný polystyrén tl.30 mm : </t>
  </si>
  <si>
    <t>nadpraží (viz detail D02A) : 0,165*(1,27*4+2,0+1,27*5+1,98+1,27*7+1,27*3)</t>
  </si>
  <si>
    <t>parapet (viz detail D03A) : 0,165*(1,27*4+2,0+1,27*5+1,98+1,27*7+1,27*3)</t>
  </si>
  <si>
    <t>ostění : 0,165*(2,15*2*4+2,65*2+2,15*2*5+2,65*2+2,15*2*7+2,15*2*3)</t>
  </si>
  <si>
    <t xml:space="preserve">3NP extrudovaný polystyrén tl.80 mm : </t>
  </si>
  <si>
    <t>atika (viz detail D01A) : 0,15*(27,7*2+11,5*2)</t>
  </si>
  <si>
    <t xml:space="preserve">3NP extrudovaný polystyrén tl.60 mm : </t>
  </si>
  <si>
    <t>úprava napojení na stáv KZS pohled východní (det D06A) : 0,1*(19,6)</t>
  </si>
  <si>
    <t xml:space="preserve">3NP svislá TI atiky EPS 100 tl. 100 mm (viz detail D01A) : </t>
  </si>
  <si>
    <t>svislá část : 0,515*(27,7*2+11,5*2)</t>
  </si>
  <si>
    <t>713141125R00</t>
  </si>
  <si>
    <t>Izolace tepelná střech, desky, na lepidlo PUK</t>
  </si>
  <si>
    <t xml:space="preserve">skladba S2 vodorovná část : </t>
  </si>
  <si>
    <t>1.vrstva EPS 100 tl. 100 mm : (27,1*11,51)</t>
  </si>
  <si>
    <t>2.vrstva EPS 100 spádové klíny tl.50-250 mm (150 mm) : (27,1*11,51)</t>
  </si>
  <si>
    <t xml:space="preserve">skladba S2a (výtahová šachta) vodorovná část : </t>
  </si>
  <si>
    <t>1.vrstva EPS 100 tl. 220 mm : (1,95*2,2)</t>
  </si>
  <si>
    <t>2.vrstva EPS 100 spádové klíny tl.20-80 mm (50 mm) : (1,95*2,2)</t>
  </si>
  <si>
    <t>713191100RT9</t>
  </si>
  <si>
    <t>Položení separační fólie včetně dodávky PE fólie</t>
  </si>
  <si>
    <t xml:space="preserve">  skladba S4 2x : </t>
  </si>
  <si>
    <t xml:space="preserve">  mč.301 : 15,3</t>
  </si>
  <si>
    <t xml:space="preserve">  mč.311 : 8,6</t>
  </si>
  <si>
    <t xml:space="preserve">  mč.312 : 3,7</t>
  </si>
  <si>
    <t xml:space="preserve">  skladba S5 2x : </t>
  </si>
  <si>
    <t xml:space="preserve">  skladba S7 2x : </t>
  </si>
  <si>
    <t>280,3*2</t>
  </si>
  <si>
    <t>713 PC 001</t>
  </si>
  <si>
    <t>D+M Atikového klínu 100x100 mm z EPS 100S</t>
  </si>
  <si>
    <t xml:space="preserve">3NP atika (viz detail D01A) : </t>
  </si>
  <si>
    <t>atika : (26,9*2+11,31*2)</t>
  </si>
  <si>
    <t>výtah šachta : (2,45*2+2,5*2)</t>
  </si>
  <si>
    <t>střešní výlez : (0,9*2+1,5*2)</t>
  </si>
  <si>
    <t>713121118RU1</t>
  </si>
  <si>
    <t>Tepelná izolace - pásek podél stěn včetně dodávky</t>
  </si>
  <si>
    <t>3NP : 300,0</t>
  </si>
  <si>
    <t>28375460R</t>
  </si>
  <si>
    <t>Polystyren extrudovaný XPS</t>
  </si>
  <si>
    <t xml:space="preserve">  3NP extrudovaný polystyrén tl.30 mm : </t>
  </si>
  <si>
    <t xml:space="preserve">  nadpraží (viz detail D02A) : 0,165*(1,27*4+2,0+1,27*5+1,98+1,27*7+1,27*3)</t>
  </si>
  <si>
    <t xml:space="preserve">  parapet (viz detail D03A) : 0,165*(1,27*4+2,0+1,27*5+1,98+1,27*7+1,27*3)</t>
  </si>
  <si>
    <t xml:space="preserve">  ostění : 0,165*(2,15*2*4+2,65*2+2,15*2*5+2,65*2+2,15*2*7+2,15*2*3)</t>
  </si>
  <si>
    <t>10% : 24,5058*0,03*1,1</t>
  </si>
  <si>
    <t xml:space="preserve">  3NP extrudovaný polystyrén tl.80 mm : </t>
  </si>
  <si>
    <t xml:space="preserve">  atika (viz detail D01A) : 0,15*(27,7*2+11,5*2)</t>
  </si>
  <si>
    <t>10% : 11,76*0,08*1,1</t>
  </si>
  <si>
    <t xml:space="preserve">  3NP extrudovaný polystyrén tl.60 mm : </t>
  </si>
  <si>
    <t xml:space="preserve">  úprava napojení na stáv KZS pohled východní (det D06A) : 0,1*(19,6)</t>
  </si>
  <si>
    <t>1,96*0,06*1,1</t>
  </si>
  <si>
    <t xml:space="preserve">10% : </t>
  </si>
  <si>
    <t>28375704R</t>
  </si>
  <si>
    <t>Deska izolační stabilizov. EPS 100  1000 x 500 mm</t>
  </si>
  <si>
    <t>POL3_7</t>
  </si>
  <si>
    <t xml:space="preserve">  skladba S2 vodorovná část : </t>
  </si>
  <si>
    <t xml:space="preserve">  1.vrstva EPS 100 tl. 100 mm : (27,1*11,51)*0,1</t>
  </si>
  <si>
    <t xml:space="preserve">  skladba S2a (výtahová šachta) vodorovná část : </t>
  </si>
  <si>
    <t xml:space="preserve">  1.vrstva EPS 100 tl. 220 mm : (1,95*2,2)*0,22</t>
  </si>
  <si>
    <t>5% ztratné : 32,1359*1,05</t>
  </si>
  <si>
    <t xml:space="preserve">  3NP svislá TI atiky EPS 100 tl. 100 mm (viz detail D01A) : </t>
  </si>
  <si>
    <t xml:space="preserve">  svislá část : 0,515*(27,7*2+11,5*2)*0,1</t>
  </si>
  <si>
    <t>5% ztratné : 4,0376*1,05</t>
  </si>
  <si>
    <t xml:space="preserve">  skladba S4 EPS 100 S tl.40mm : </t>
  </si>
  <si>
    <t>5% ztratné : 27,6*0,04*1,05</t>
  </si>
  <si>
    <t xml:space="preserve">  skladba S5 EPS 100 S tl.40mm : </t>
  </si>
  <si>
    <t>5% ztratné : 89,8*0,04*1,05</t>
  </si>
  <si>
    <t>28375971R</t>
  </si>
  <si>
    <t>Deska spádová EPS 100</t>
  </si>
  <si>
    <t xml:space="preserve">  2.vrstva EPS 100 spádové klíny tl.50-250 mm (150 mm) : (27,1*11,51)*0,15</t>
  </si>
  <si>
    <t xml:space="preserve">  2.vrstva EPS 100 spádové klíny tl.20-80 mm (50 mm) : (1,95*2,2)*0,05</t>
  </si>
  <si>
    <t>5% ztratné : 47,00265*1,05</t>
  </si>
  <si>
    <t>631509396R</t>
  </si>
  <si>
    <t>Deska izolační z minerální plsti tl. 150 mm (vložená do konstrukce)</t>
  </si>
  <si>
    <t xml:space="preserve">  skladba SS1 (vnější plášť) TI minerální tl. 150 mm : 4,73*(12,55*2+28,14*2)</t>
  </si>
  <si>
    <t xml:space="preserve">  -(1,27*2,15*4+2,0*2,65+1,27*2,15*5+1,98*2,65+1,27*2,15*7+1,27*2,15*3)</t>
  </si>
  <si>
    <t>5% ztratné : 322,5009*1,05</t>
  </si>
  <si>
    <t>63150940R</t>
  </si>
  <si>
    <t>Deska izolační z minerální plsti hydrofobizovaná tl. 50 mm</t>
  </si>
  <si>
    <t xml:space="preserve">  skladba SS1 (vnější plášť) TI minerální vložená do kce provětr.fasády tl. 50 mm : 4,73*(12,55*2+28,14*2-8,4)</t>
  </si>
  <si>
    <t>5% ztratné : 282,7689*1,05</t>
  </si>
  <si>
    <t>63150944R</t>
  </si>
  <si>
    <t>Deska izolační z minerální plsti hydrofobizovaná tl. 120 mm</t>
  </si>
  <si>
    <t xml:space="preserve">  skladba SS1 (vnější plášť) TI minerální vložená do kce provětr.fasády tl. 120 mm : 4,73*(12,55*2+28,14*2-8,4)</t>
  </si>
  <si>
    <t>63151371.AR</t>
  </si>
  <si>
    <t>Deska z minerální plsti mezi krokve 46 kg/m3 tl. 1200x625x50 mm</t>
  </si>
  <si>
    <t xml:space="preserve">  1.vrstva 50 mm : (11,93*27,52)</t>
  </si>
  <si>
    <t>5% ztratné : 328,3136*1,05</t>
  </si>
  <si>
    <t>63151374.AR</t>
  </si>
  <si>
    <t>Deska z minerální plsti mezi krokve 46 kg/m3 tl. 1200x600x100 mm</t>
  </si>
  <si>
    <t xml:space="preserve">  skladba S2 minerální vlna (50+100+100 mm) : </t>
  </si>
  <si>
    <t xml:space="preserve">  2 a 3.vrstva 100 mm : (11,93*27,52)</t>
  </si>
  <si>
    <t>5% ztratné : 328,3136*2*1,05</t>
  </si>
  <si>
    <t>63151436R</t>
  </si>
  <si>
    <t>Deska z minerální plsti kročejová hydrofobizovaná tl. 40 mm</t>
  </si>
  <si>
    <t xml:space="preserve">  skladba S4 2x min.vlna tl.40 mm : </t>
  </si>
  <si>
    <t xml:space="preserve">  skladba S5 2x min.vlna tl.40 mm : </t>
  </si>
  <si>
    <t>5% ztratné : 117,4*2*1,05</t>
  </si>
  <si>
    <t>63151437R</t>
  </si>
  <si>
    <t>Deska z minerální plsti kročejová hydrofobizovaná tl. 60 mm</t>
  </si>
  <si>
    <t xml:space="preserve">  skladba S7 min.vlna tl.60 mm : </t>
  </si>
  <si>
    <t>5% ztratné : 162,9*1,05</t>
  </si>
  <si>
    <t>998713202R00</t>
  </si>
  <si>
    <t>Přesun hmot pro izolace tepelné, výšky do 12 m</t>
  </si>
  <si>
    <t>762088116R00</t>
  </si>
  <si>
    <t>Zakrývání provizorní plachtou 15x20m,vč.odstranění</t>
  </si>
  <si>
    <t>pozn BP29 : 2</t>
  </si>
  <si>
    <t>762342203RT4</t>
  </si>
  <si>
    <t>Montáž laťování atik, vzdálenost latí 22 - 36 cm včetně dodávky řeziva, latě 4/6 cm</t>
  </si>
  <si>
    <t>vodorovná část : 0,605*(28,1*2+12,22*2-7,95)</t>
  </si>
  <si>
    <t>0,3*(7,95)</t>
  </si>
  <si>
    <t>763612131RT1</t>
  </si>
  <si>
    <t>M.obložení stěn z desek do tl.18mm,na sraz,šroubo. bez dodávky desek</t>
  </si>
  <si>
    <t>skladba SS1 (vnější plášť) : 4,73*(12,55*2+28,14*2)</t>
  </si>
  <si>
    <t>763612131RT5</t>
  </si>
  <si>
    <t>M.obložení stěn z desek do tl.18mm,na sraz,šroubo. na dřevěný rošt vč. dodávky geotextílie a dřevoštěpkové desky tl. 15 mm</t>
  </si>
  <si>
    <t>mč.117 : 3,1*(4,5)</t>
  </si>
  <si>
    <t>mč.209,202 : 3,2*(4,5+2,0)</t>
  </si>
  <si>
    <t>762 PC 001</t>
  </si>
  <si>
    <t>DMtž dočasné ochanné příčky z dřevoštěpkové desky tl.15 mm vč.ochranné geotextílie, roštu (do suti)</t>
  </si>
  <si>
    <t>762441112RT4.</t>
  </si>
  <si>
    <t>Montáž obložení atiky,bříz fól desky,1vrst.,šroubováním včetně dodávky desky překližka stavební fól.bříz.21 mm</t>
  </si>
  <si>
    <t>762441112RTZ</t>
  </si>
  <si>
    <t>Montáž obložení atiky,dřevoštěpkové desky,1vrst.,šroubováním včetně dodávky dřevoštěpkové desky tl. 25 mm</t>
  </si>
  <si>
    <t>vodorovná část : 0,38*(28,1*2+12,22*2-7,95)</t>
  </si>
  <si>
    <t>59597030R</t>
  </si>
  <si>
    <t>Deska sádrovláknitá 1500x1000x15 mm</t>
  </si>
  <si>
    <t xml:space="preserve">  skladba SS1 (vnější plášť) : 4,73*(12,55*2+28,14*2)</t>
  </si>
  <si>
    <t>998762202R00</t>
  </si>
  <si>
    <t>Přesun hmot pro tesařské konstrukce, výšky do 12 m</t>
  </si>
  <si>
    <t>764 K/105</t>
  </si>
  <si>
    <t>D+M Oplechování ostění okna + krycí mřížka Al plech s PÚ viz specifikace prvků</t>
  </si>
  <si>
    <t>764 K/106</t>
  </si>
  <si>
    <t>764 K/107</t>
  </si>
  <si>
    <t>D+M Okapnice atiky z Pzn poplast plechu rš.390mm viz specifikace prvků</t>
  </si>
  <si>
    <t>764 K/108</t>
  </si>
  <si>
    <t>D+M Okapnice atiky z Pzn poplast plechu rš.400mm viz specifikace prvků</t>
  </si>
  <si>
    <t>764 K/109</t>
  </si>
  <si>
    <t>D+M Lemování zdí z Pzn poplast plechu rš.250mm viz specifikace prvků</t>
  </si>
  <si>
    <t>764 K/110</t>
  </si>
  <si>
    <t>D+M Oplechování ocelové kce přístřešku AL viz specifikace prvků</t>
  </si>
  <si>
    <t>764 K/111</t>
  </si>
  <si>
    <t>D+M Krycí mřížka provětrávané vzduch mezery u atiky AL perfor plech rš.125mm viz specifikace prvků</t>
  </si>
  <si>
    <t>764 K/112</t>
  </si>
  <si>
    <t>D+M Krycí mřížka provětrávané vzduch mezery u zakládacího profilu AL perfor plech rš.125mm viz specifikace prvků</t>
  </si>
  <si>
    <t>764 K/113</t>
  </si>
  <si>
    <t>D+M Krycí mřížka provětrávané vzduch mezery AL perfor plech rš.125mm viz specifikace prvků</t>
  </si>
  <si>
    <t>764 K/114</t>
  </si>
  <si>
    <t>D+M Oplechování předstupujícího zdiva lak Pzn plech rš.165mm viz specifikace prvků</t>
  </si>
  <si>
    <t>764 K/115</t>
  </si>
  <si>
    <t>D+M Ukončující profil lak Pzn plech rš.250mm viz specifikace prvků</t>
  </si>
  <si>
    <t>764 PC 001</t>
  </si>
  <si>
    <t xml:space="preserve">D+M Systémový úhelník pro ukotvení parapetu 100/100 tl.2 mm </t>
  </si>
  <si>
    <t>1,27*4+2,0+1,27*5+1,98+1,27*7+1,27*3</t>
  </si>
  <si>
    <t>764 PC 002</t>
  </si>
  <si>
    <t xml:space="preserve">D+M Systémový úhelník pro ukotvení parapetu 50/35 tl.2 mm </t>
  </si>
  <si>
    <t>764816124RT2</t>
  </si>
  <si>
    <t>Oplechování parapetů, lakovaný Pz plech, rš 245 mm K/101</t>
  </si>
  <si>
    <t>včetně krytek a spojovacích prostředků.</t>
  </si>
  <si>
    <t>POP</t>
  </si>
  <si>
    <t>K/101 : 1,0</t>
  </si>
  <si>
    <t>764816140RT2</t>
  </si>
  <si>
    <t>Oplechování parapetů, lakovaný Pz plech, rš 405 mm K/102-K/104</t>
  </si>
  <si>
    <t>K/102 : 1,27*19</t>
  </si>
  <si>
    <t>K/103 : 2,0</t>
  </si>
  <si>
    <t>K/104 : 1,98</t>
  </si>
  <si>
    <t>998764202R00</t>
  </si>
  <si>
    <t>Přesun hmot pro klempířské konstr., výšky do 12 m</t>
  </si>
  <si>
    <t>766 O/108</t>
  </si>
  <si>
    <t>D+M Zatepleného výlezu na plochou střechu 1300x700mm</t>
  </si>
  <si>
    <t>766 O/109</t>
  </si>
  <si>
    <t>D+M Obvodového rámu střeš. výlezu se zabud žebříkem REI 15 DP1</t>
  </si>
  <si>
    <t>766 O/110</t>
  </si>
  <si>
    <t>D+M Půdních stahovacích schodu, spodní víko PO EI 15 DP3</t>
  </si>
  <si>
    <t>766 O/112</t>
  </si>
  <si>
    <t>D+M Kuchyňské linky v mč 3.04 vč. dřezu s odkapávačem, ledničky l=2,31m</t>
  </si>
  <si>
    <t>766 PC 001</t>
  </si>
  <si>
    <t>D+M Sanitární dělící stěny z dřevotřísky tl. 25 mm v.2050 mm OBSAŽENO VE VÝPISE MOBILIÁŘE NEOCEŇOVAT</t>
  </si>
  <si>
    <t>766 T/101</t>
  </si>
  <si>
    <t>D+M dřev vnitřní 1-kř dveře plné 900x2100 vč kování a okop. plechu HPL laminát (šedá)</t>
  </si>
  <si>
    <t>766 T/103</t>
  </si>
  <si>
    <t>D+M dřev vnitřní 1-kř dveře plné 800x2100 vč kování HPL laminát (šedá), EI30 DP3-C vč. zárubně obložkové CPL</t>
  </si>
  <si>
    <t>766 T/104</t>
  </si>
  <si>
    <t>D+M dřev vnitřní 1-kř dveře plné 800x1970 vč kování HPL laminát (šedá) vč. zárubně obložkové CPL</t>
  </si>
  <si>
    <t>766 T/105</t>
  </si>
  <si>
    <t>D+M dřev vnitřní 1-kř dveře plné 800x1970 vč kování HPL laminát (šedá) EI30 DP3-C vč. zárubně obložkové CPL</t>
  </si>
  <si>
    <t>766 T/106</t>
  </si>
  <si>
    <t>766 T/108</t>
  </si>
  <si>
    <t>D+M dřev vnitřní 1-kř dveře plné 800x2200 vč kování HPL laminát (šedá) EI15 DP3-C vč. zárubně obložkové CPL</t>
  </si>
  <si>
    <t>766 T/109</t>
  </si>
  <si>
    <t>D+M dřev vnitřní 1-kř dveře plné 800x2200 vč kování HPL laminát (šedá) vč. zárubně obložkové CPL</t>
  </si>
  <si>
    <t>766 T/110</t>
  </si>
  <si>
    <t>D+M dřev vnitřní 1-kř dveře plné 700x2200 vč kování HPL laminát (šedá) vč. zárubně obložkové CPL</t>
  </si>
  <si>
    <t>766 T/111</t>
  </si>
  <si>
    <t>766 T/112</t>
  </si>
  <si>
    <t>D+M dřev vnitřní 1-kř dveře plné 700x1970 vč kování HPL laminát (šedá), v sanitární příčce</t>
  </si>
  <si>
    <t>766 T/113</t>
  </si>
  <si>
    <t>766 T/114</t>
  </si>
  <si>
    <t>766 T/116</t>
  </si>
  <si>
    <t>D+M dřev vnitřní parapetu 380x1000x17mm pro okna AL/102 CPL/HPL tl.0,7mm</t>
  </si>
  <si>
    <t>766 T/117</t>
  </si>
  <si>
    <t>D+M dřev vnitřní parapetu 190x1270x17mm pro okna AL/107-108 CPL/HPL tl.0,7mm</t>
  </si>
  <si>
    <t>766 T/118</t>
  </si>
  <si>
    <t>D+M dřev vnitřní parapetu 190x2000x17mm pro okna AL/109 CPL/HPL tl.0,7mm</t>
  </si>
  <si>
    <t>766 T/119</t>
  </si>
  <si>
    <t>D+M dřev vnitřní parapetu 190x1980x17mm pro okna AL/110 CPL/HPL tl.0,7mm</t>
  </si>
  <si>
    <t>766601213RT2</t>
  </si>
  <si>
    <t>Těsnění připojovací spáry spára ostění, interiér - pěnou, exteriér - fólie paropropustná šířky 100 mm</t>
  </si>
  <si>
    <t>3NP : (1,27+2,15*2)*19</t>
  </si>
  <si>
    <t>(2,0+2,65*2)</t>
  </si>
  <si>
    <t>(1,98+2,65*2)</t>
  </si>
  <si>
    <t>1NP : (1,85+2,52*2)</t>
  </si>
  <si>
    <t>(1,0+2,25*2)</t>
  </si>
  <si>
    <t>766601229RT3</t>
  </si>
  <si>
    <t>Těsnění připojovací spáry spára parapetu, interiér PU pěnou, exteriér - fólie paropropustná šířky 100</t>
  </si>
  <si>
    <t>3NP : (1,27)*19</t>
  </si>
  <si>
    <t>(2,0)</t>
  </si>
  <si>
    <t>(1,98)</t>
  </si>
  <si>
    <t>1NP : (1,85)</t>
  </si>
  <si>
    <t>(1,0)</t>
  </si>
  <si>
    <t>998766202R00</t>
  </si>
  <si>
    <t>Přesun hmot pro truhlářské konstr., výšky do 12 m</t>
  </si>
  <si>
    <t>767585131R00</t>
  </si>
  <si>
    <t>Zhotovení otvorů v kazetách pl. do 0,25 m2</t>
  </si>
  <si>
    <t xml:space="preserve">otvory menší  než 600x600 (kazeta) : </t>
  </si>
  <si>
    <t>1NP : 13</t>
  </si>
  <si>
    <t>2NP : 4</t>
  </si>
  <si>
    <t>3NP : 12</t>
  </si>
  <si>
    <t>767586101RT1</t>
  </si>
  <si>
    <t>Nosný rošt podhledu  skrytý, modul 60 x 60 cm (kazety)</t>
  </si>
  <si>
    <t>mč.102 : 8,6</t>
  </si>
  <si>
    <t>mč.103 : 0</t>
  </si>
  <si>
    <t>mč.104 : 0</t>
  </si>
  <si>
    <t>mč.111 : 0</t>
  </si>
  <si>
    <t>mč.112 : 5,76</t>
  </si>
  <si>
    <t>mč.202b : 25,2</t>
  </si>
  <si>
    <t>mč.203 : 0</t>
  </si>
  <si>
    <t>mč.204 : 0</t>
  </si>
  <si>
    <t>mč.206 : 0</t>
  </si>
  <si>
    <t>mč.217 : 0</t>
  </si>
  <si>
    <t>mč.301/302 : 20,4</t>
  </si>
  <si>
    <t>mč.303 : 7,6</t>
  </si>
  <si>
    <t>mč.311 : 0</t>
  </si>
  <si>
    <t>mč.312 : 0</t>
  </si>
  <si>
    <t>767586401RT1</t>
  </si>
  <si>
    <t xml:space="preserve">Podhled kovový kazetový kazety 600x600 mm tl. 15 mm </t>
  </si>
  <si>
    <t>642942111R00</t>
  </si>
  <si>
    <t>Osazení zárubní dveřních ocelových, pl. do 2,5 m2</t>
  </si>
  <si>
    <t>Z/101 : 1</t>
  </si>
  <si>
    <t>767 AL/101</t>
  </si>
  <si>
    <t>D+M AL vnější 2-kř dveře prosklené s nadsvětlíkem izol. 3-sklo bezpeč. 1850x2520mm vč kování</t>
  </si>
  <si>
    <t>767 AL/102</t>
  </si>
  <si>
    <t>D+M AL okna 1-křídlé O/S izol. 3-sklo 1000x2250mm</t>
  </si>
  <si>
    <t>767 AL/103</t>
  </si>
  <si>
    <t>D+M AL vnitřní 2-kř dveře prosklené s nadsvětlíkem 1-sklo bezpeč. 1850x2950mm vč kování rozšíření rámu</t>
  </si>
  <si>
    <t>767 AL/104</t>
  </si>
  <si>
    <t>D+M AL vnitřní 2-kř dveře prosklené s nadsvětlíkem 1-sklo bezpeč. 1960x2950mm vč kování EI30 DP3-C; rozšíření rámu</t>
  </si>
  <si>
    <t>767 AL/105</t>
  </si>
  <si>
    <t>D+M AL vnitřní 2-kř dveře prosklené s nadsvětlíkem 1-sklo bezpeč. 2000x2860mm vč kování EI30 DP3-C; rozšíření rámu</t>
  </si>
  <si>
    <t>767 AL/106</t>
  </si>
  <si>
    <t>D+M AL vnitřní 2-kř dveře prosklené s nadsvětlíkem 1-sklo bezpeč. 2000x3575mm vč kování EI30 DP3-C; rozšíření rámu</t>
  </si>
  <si>
    <t>767 AL/107</t>
  </si>
  <si>
    <t>D+M AL okna 2-křídlé 1xS (bezp sklo), 1xO/S izol. 3-sklo 1270x2150mm rozšíření rámu</t>
  </si>
  <si>
    <t>767 AL/108</t>
  </si>
  <si>
    <t>767 AL/109</t>
  </si>
  <si>
    <t>D+M AL okna 4-křídlé 2xO/S, 2xFIX (bezp sklo) izol. 3-sklo 2000x2650mm rozšíření rámu</t>
  </si>
  <si>
    <t>767 AL/110</t>
  </si>
  <si>
    <t>D+M AL okna 4-křídlé 2xO/S, 2xFIX (bezp sklo) izol. 3-sklo 1980x2650mm rozšíření rámu</t>
  </si>
  <si>
    <t>767 AL/111</t>
  </si>
  <si>
    <t>D+M AL okna výdejní 2-křídlé 1xP 1xFIX izol. 2-sklo 900x1500mm</t>
  </si>
  <si>
    <t>767 AL/112</t>
  </si>
  <si>
    <t>D+M AL bezrámové proskl. příčky izol. 2-sklo bezpečnostní 900x3000mm</t>
  </si>
  <si>
    <t>767 AL/113</t>
  </si>
  <si>
    <t>D+M AL posuvné 2-kř (1xP; 1xFIX) automatické dveře bezp sklo 1800x2100mm vč elektropohonu, EI30 DP3-C</t>
  </si>
  <si>
    <t>767 AL/114</t>
  </si>
  <si>
    <t>D+M AL vnitřní 2-kř dveře prosklené 1-sklo bezpeč. 1700x2200mm vč kování EI15 DP3-C</t>
  </si>
  <si>
    <t>767 AL/115</t>
  </si>
  <si>
    <t>D+M Skleněných bezrámových 1-kř dveří s nadsvětlíkem 800x3000mm</t>
  </si>
  <si>
    <t>767 AL/116</t>
  </si>
  <si>
    <t>767 O/104</t>
  </si>
  <si>
    <t>D+M Předokeního skleněného zábradlí, 1980x950mm bezpeč. lepené sklo</t>
  </si>
  <si>
    <t>767 O/105 Z/106</t>
  </si>
  <si>
    <t>D+M Reklamní světelný nápis "SAKO" výška písma 1200m vč nosné ocel. kce.</t>
  </si>
  <si>
    <t>O/105 a Z/106 : 1</t>
  </si>
  <si>
    <t>767 O/111</t>
  </si>
  <si>
    <t>D+M Firemní logo na "O" na fasádě objektu plast/kov (barva zelená), na fasádní panel</t>
  </si>
  <si>
    <t>767 O/113</t>
  </si>
  <si>
    <t>D+M Hasícího přístroje - PHP práškový, hasící schopnost 34A</t>
  </si>
  <si>
    <t>767 O/114</t>
  </si>
  <si>
    <t>D+M Hasícího přístroje - PHP práškový, hasící schopnost 21A</t>
  </si>
  <si>
    <t>767 O/115</t>
  </si>
  <si>
    <t>D+M Hasícího přístroje - PHP CO2, hasící schopnost 55B</t>
  </si>
  <si>
    <t>767 O/116</t>
  </si>
  <si>
    <t>D+M Ventilační AL střešní turbíny DN 320mm</t>
  </si>
  <si>
    <t>767 Z/102</t>
  </si>
  <si>
    <t>D+M Ocelov. rámu nad podhledem pro vynesení skleněné stěny 800x575mm vč povrchové úpravy</t>
  </si>
  <si>
    <t>767 Z/103</t>
  </si>
  <si>
    <t>D+M Rámové ocelové konstrukce pod VZT jednotku vč. patek ze ztrac. bednění žárově Zn</t>
  </si>
  <si>
    <t>767 Z/104.A</t>
  </si>
  <si>
    <t>D+M Schodišťové zábradlí kartáčovaná nerez vč kotevních prvků</t>
  </si>
  <si>
    <t>3,33*2+0,445*2</t>
  </si>
  <si>
    <t>767 Z/104.B</t>
  </si>
  <si>
    <t>D+M Schodišťové zábradlí bezpeč. lepené sklo vč. kotvení nerez</t>
  </si>
  <si>
    <t>3,035+3,395</t>
  </si>
  <si>
    <t>767 Z/104.C</t>
  </si>
  <si>
    <t>D+M Schodišťové madlo kartáč nerez kotveno na stěnu</t>
  </si>
  <si>
    <t>3,065+3,42</t>
  </si>
  <si>
    <t>767 Z/105</t>
  </si>
  <si>
    <t>D+M Ocelová kce přístřešku u hl vstupu (ocelové nosníky dodávky stropní kce) viz specifikace prvků</t>
  </si>
  <si>
    <t>767 Z/106</t>
  </si>
  <si>
    <t>D+M Ocelová kce pro kotvení reklamního světelného nápisu viz specifikace prvků</t>
  </si>
  <si>
    <t>767 Z/107</t>
  </si>
  <si>
    <t>D+M Ocelová kce k zakrytí jámy po stávajícím nerez kom 800x1000 mm viz specifikace prvků</t>
  </si>
  <si>
    <t>767 Z/108</t>
  </si>
  <si>
    <t>D+M Renovace stávajícího zábradlí vš.1,2 m (0,9m+2,37m+0,9m) viz specifikace prvků</t>
  </si>
  <si>
    <t>767990010RAA</t>
  </si>
  <si>
    <t>Atypické ocelové konstrukce - vč. povfrchové úpravy a kotvení do 5 kg/kus</t>
  </si>
  <si>
    <t>kg</t>
  </si>
  <si>
    <t xml:space="preserve">pomocné kotvící profily atiky L úhelník 30/30 100 mm á 600 mm : </t>
  </si>
  <si>
    <t xml:space="preserve">  hmotnost 1,55 kg/m : (27,7*2+11,5*2)/0,6*1,05</t>
  </si>
  <si>
    <t>(138*1,55*0,1)*2</t>
  </si>
  <si>
    <t>767990010RAC</t>
  </si>
  <si>
    <t>Atypické ocelové konstrukce - vč.porchové úpravy, svařování 10 - 50 kg/kus</t>
  </si>
  <si>
    <t xml:space="preserve">nosná kce markýzy vstupu 1NP : </t>
  </si>
  <si>
    <t>ozn 2 HEA 100 hmotnost 16,7 kg/m : 5,8*16,7</t>
  </si>
  <si>
    <t>ozn 3 UPE 100 hmotnost 9,82 kg/m : 5,9*9,82</t>
  </si>
  <si>
    <t>767 Z/101</t>
  </si>
  <si>
    <t>Zárubeň ocelová 1rámová s těsněním pro 1-kř dveře 900x2100x150 L</t>
  </si>
  <si>
    <t>998767202R00</t>
  </si>
  <si>
    <t>Přesun hmot pro zámečnické konstr., výšky do 12 m</t>
  </si>
  <si>
    <t>771275521RT1</t>
  </si>
  <si>
    <t>Montáž keramických dlaždic na podstupnice, TM tmel,spára</t>
  </si>
  <si>
    <t>mč.103 : 1,25*22</t>
  </si>
  <si>
    <t>mč.203 : 1,25*22</t>
  </si>
  <si>
    <t>771575118RT1</t>
  </si>
  <si>
    <t>Montáž podlah keram.,hladké, tmel, 60x60 cm (lep), (sp)</t>
  </si>
  <si>
    <t xml:space="preserve">skladba S4 : </t>
  </si>
  <si>
    <t>771577131RS2</t>
  </si>
  <si>
    <t>Hrana schodů z nerezového profilu  pro tloušťku dlaždic 10 mm, roh zaoblený</t>
  </si>
  <si>
    <t>771 PC 001</t>
  </si>
  <si>
    <t>Dlažba mrazuvzdorná a rektifikovaná šedá v betonovém designu mat o rozměru 59,7x59,7x1,0 cm (P1)</t>
  </si>
  <si>
    <t xml:space="preserve">  skladba J : </t>
  </si>
  <si>
    <t xml:space="preserve">  1NP : </t>
  </si>
  <si>
    <t xml:space="preserve">  mč.103 : 12,54</t>
  </si>
  <si>
    <t xml:space="preserve">  2NP : </t>
  </si>
  <si>
    <t xml:space="preserve">  mč.203 : 11,39</t>
  </si>
  <si>
    <t xml:space="preserve">  skladba L : </t>
  </si>
  <si>
    <t xml:space="preserve">  mč.104 : 3,76</t>
  </si>
  <si>
    <t xml:space="preserve">  mč.112 : 22,0</t>
  </si>
  <si>
    <t xml:space="preserve">  skladba N : </t>
  </si>
  <si>
    <t xml:space="preserve">  mč.101 : 15,1</t>
  </si>
  <si>
    <t xml:space="preserve">  mč.102 : 18,8</t>
  </si>
  <si>
    <t xml:space="preserve">  skladba P : </t>
  </si>
  <si>
    <t xml:space="preserve">  mč.202b : 31,1</t>
  </si>
  <si>
    <t xml:space="preserve">  mč.217 : 4,7</t>
  </si>
  <si>
    <t xml:space="preserve">  skladba S4 : </t>
  </si>
  <si>
    <t xml:space="preserve">  podstupnice : 55,0*0,17</t>
  </si>
  <si>
    <t xml:space="preserve">  sokl : 160,0*0,1</t>
  </si>
  <si>
    <t>160,04*1,2</t>
  </si>
  <si>
    <t>771 PC 002</t>
  </si>
  <si>
    <t>Dlažba mrazuvzdorná a rektifikovaná šedá v betonovém designu mat o rozměru 59,6x59,6x0,8 cm (P2)</t>
  </si>
  <si>
    <t xml:space="preserve">  mč.115 : 4,3</t>
  </si>
  <si>
    <t xml:space="preserve">  mč.206 : 6,5</t>
  </si>
  <si>
    <t>23,1*1,2</t>
  </si>
  <si>
    <t>771101121R00</t>
  </si>
  <si>
    <t>Provedení penetrace podkladu</t>
  </si>
  <si>
    <t>771475014RT1</t>
  </si>
  <si>
    <t>Obklad soklíků keram.rovných, tmel, výška 10cm</t>
  </si>
  <si>
    <t>771479001R00</t>
  </si>
  <si>
    <t>Řezání dlaždic keramických pro soklíky</t>
  </si>
  <si>
    <t>771578011R00</t>
  </si>
  <si>
    <t>Spára podlaha - stěna, silikonem</t>
  </si>
  <si>
    <t>771579795R00</t>
  </si>
  <si>
    <t>Příplatek za spárování vodotěsnou hmotou - plošně</t>
  </si>
  <si>
    <t>RTS 19/ II</t>
  </si>
  <si>
    <t>998771202R00</t>
  </si>
  <si>
    <t>Přesun hmot pro podlahy z dlaždic, výšky do 12 m</t>
  </si>
  <si>
    <t>776521200RT1</t>
  </si>
  <si>
    <t>Lepení povlakových podlah z dílců PVC a CV (vinyl) pouze položení - PVC ve specifikaci</t>
  </si>
  <si>
    <t xml:space="preserve">skladba S5 : </t>
  </si>
  <si>
    <t>776981113RV1</t>
  </si>
  <si>
    <t>Lišta hliníková přechodová,různá výška podlah</t>
  </si>
  <si>
    <t xml:space="preserve">v místě dveř křídla : </t>
  </si>
  <si>
    <t>1NP : 0,8*2+0,9+0,8</t>
  </si>
  <si>
    <t>2NP : 0,8*8</t>
  </si>
  <si>
    <t>3NP : 0,8*9+1,7+0,7*2</t>
  </si>
  <si>
    <t>776 PC 001</t>
  </si>
  <si>
    <t>D+M Skolové lišty pro PVC a CV podlahy</t>
  </si>
  <si>
    <t>776101121R00</t>
  </si>
  <si>
    <t>776971509R01</t>
  </si>
  <si>
    <t>Rohož čistící textilní tl. 9 mm O/107</t>
  </si>
  <si>
    <t>O107 : 1,75*1,275</t>
  </si>
  <si>
    <t>776972328R01</t>
  </si>
  <si>
    <t>Hliníkovo gumová čistící venkovní rohož vč. nerez. rámu pro osazení do podlahy O/106 800x1200x28mm</t>
  </si>
  <si>
    <t>O106 : 1,5*1,0*2</t>
  </si>
  <si>
    <t>28410302R.</t>
  </si>
  <si>
    <t xml:space="preserve">Podlaha lepená vinyl zátěž 33/42 dekor beton mat šedá 609,60 x 609,60 x 2,5 mm (P3) </t>
  </si>
  <si>
    <t xml:space="preserve">  skladba M : </t>
  </si>
  <si>
    <t xml:space="preserve">  mč.109 : 35,0</t>
  </si>
  <si>
    <t xml:space="preserve">  mč.110 : 25,0</t>
  </si>
  <si>
    <t xml:space="preserve">  skladba K : </t>
  </si>
  <si>
    <t xml:space="preserve">  mč.113 : 19,7</t>
  </si>
  <si>
    <t xml:space="preserve">  mč.114 : 15,2</t>
  </si>
  <si>
    <t xml:space="preserve">  skladba O : </t>
  </si>
  <si>
    <t xml:space="preserve">  mč.205 : 7,5</t>
  </si>
  <si>
    <t xml:space="preserve">  mč.207 : 13,9</t>
  </si>
  <si>
    <t xml:space="preserve">  mč.208 : 7,8</t>
  </si>
  <si>
    <t xml:space="preserve">  skladba S7 : </t>
  </si>
  <si>
    <t xml:space="preserve">  skladba S5 : </t>
  </si>
  <si>
    <t>10% ztratné : 376,8*1,1</t>
  </si>
  <si>
    <t>28410302X</t>
  </si>
  <si>
    <t>Podlaha lepená PVC antistatik tl. 2 mm</t>
  </si>
  <si>
    <t xml:space="preserve">  skladba Q : </t>
  </si>
  <si>
    <t xml:space="preserve">  mč.204 : 12,26</t>
  </si>
  <si>
    <t>10% ztratné : 12,26*1,1</t>
  </si>
  <si>
    <t>998776202R00</t>
  </si>
  <si>
    <t>Přesun hmot pro podlahy povlakové, výšky do 12 m</t>
  </si>
  <si>
    <t>777553010R00</t>
  </si>
  <si>
    <t>Penetrace savého podkladu disperzí samonivelační hmotu</t>
  </si>
  <si>
    <t xml:space="preserve">skladba S4 tl.2 mm : </t>
  </si>
  <si>
    <t xml:space="preserve">skladba S5 tl.2 mm : </t>
  </si>
  <si>
    <t xml:space="preserve">skladba S7 tl.2 mm : </t>
  </si>
  <si>
    <t>777553210R00</t>
  </si>
  <si>
    <t>Vyrovnání podlah, samonivel. hmota tl. 2mm</t>
  </si>
  <si>
    <t>777615215R00</t>
  </si>
  <si>
    <t>Nátěry podlah betonových bezprašný 2x (výtahová šachta)</t>
  </si>
  <si>
    <t>R-položka</t>
  </si>
  <si>
    <t>POL12_1</t>
  </si>
  <si>
    <t>998777202R00</t>
  </si>
  <si>
    <t>Přesun hmot pro podlahy syntetické, výšky do 12 m</t>
  </si>
  <si>
    <t>781475127R00</t>
  </si>
  <si>
    <t>Obklad vnitřní stěn keramický, do tmele, 60x120 cm (lep),(sp)</t>
  </si>
  <si>
    <t>mč.115 : 2,1*(2,155*2+1,935*2)-(0,9*2,1)</t>
  </si>
  <si>
    <t>mč.206 : 2,0*(1,8*2+3,585*2+0,9*2)-(0,8*2,0*2)</t>
  </si>
  <si>
    <t>mč.311 : 2,2*(1,275*2+1,25*2)-(0,7*2,2*2)</t>
  </si>
  <si>
    <t>2,2*(2,87*2+3,0*2)-(0,7*2,2)</t>
  </si>
  <si>
    <t>mč.312 : 2,2*(1,625*2+2,3*2)-(0,8*2,0)</t>
  </si>
  <si>
    <t>781 PC 001</t>
  </si>
  <si>
    <t>D+M Vnitřního obkladu za kuchyňskou linkou vš.600 mm - jednoformátová</t>
  </si>
  <si>
    <t>mč.304 : (2,335)</t>
  </si>
  <si>
    <t>781.1</t>
  </si>
  <si>
    <t>Rektifikovaný obklad v šedé barvě v betonovém designu o rozměru 59,6x119,6 cm a tl. 8 mm MAT Vysoce odolné proti opotřebení</t>
  </si>
  <si>
    <t xml:space="preserve">  mč.115 : 2,1*(2,155*2+1,935*2)-(0,9*2,1)</t>
  </si>
  <si>
    <t xml:space="preserve">  mč.206 : 2,0*(1,8*2+3,585*2+0,9*2)-(0,8*2,0*2)</t>
  </si>
  <si>
    <t xml:space="preserve">  mč.311 : 2,2*(1,275*2+1,25*2)-(0,7*2,2*2)</t>
  </si>
  <si>
    <t xml:space="preserve">  2,2*(2,87*2+3,0*2)-(0,7*2,2)</t>
  </si>
  <si>
    <t xml:space="preserve">  mč.312 : 2,2*(1,625*2+2,3*2)-(0,8*2,0)</t>
  </si>
  <si>
    <t>85,216*1,2</t>
  </si>
  <si>
    <t>781101210RT1</t>
  </si>
  <si>
    <t>Penetrace podkladu pod obklady</t>
  </si>
  <si>
    <t>781479705R00</t>
  </si>
  <si>
    <t>Přípl.za spárovací hmotu - plošně</t>
  </si>
  <si>
    <t>781491001R00</t>
  </si>
  <si>
    <t>Montáž lišt k obkladům</t>
  </si>
  <si>
    <t>59760111.A</t>
  </si>
  <si>
    <t>Lišta plastová na obklad vnitřní</t>
  </si>
  <si>
    <t>RTS 14/ I</t>
  </si>
  <si>
    <t>60,0*1,1</t>
  </si>
  <si>
    <t>998781202R00</t>
  </si>
  <si>
    <t>Přesun hmot pro obklady keramické, výšky do 12 m</t>
  </si>
  <si>
    <t>783 PC 001</t>
  </si>
  <si>
    <t>Vrchní nátěr vodou ředitelný ocelových zárubní odstín tmavě šedá antracit</t>
  </si>
  <si>
    <t>784402801R00</t>
  </si>
  <si>
    <t>Odstranění malby oškrábáním v místnosti H do 3,8 m</t>
  </si>
  <si>
    <t>784191101R00</t>
  </si>
  <si>
    <t>Penetrace podkladu univerzální 1x</t>
  </si>
  <si>
    <t>1252,4395</t>
  </si>
  <si>
    <t>477,81025</t>
  </si>
  <si>
    <t>784195222R00</t>
  </si>
  <si>
    <t>Malba tekutá, barva, 2 x</t>
  </si>
  <si>
    <t xml:space="preserve">stěny : </t>
  </si>
  <si>
    <t>784452212R00</t>
  </si>
  <si>
    <t>Malba sádrokartonových stěn/podhledů 2x</t>
  </si>
  <si>
    <t>RTS 12/ I</t>
  </si>
  <si>
    <t xml:space="preserve">podhled : </t>
  </si>
  <si>
    <t>mč.301,302 : 3,7*(6,85*2+6,2*2)</t>
  </si>
  <si>
    <t>mč.303 : 3,7*(15,18*2+2,0*2)</t>
  </si>
  <si>
    <t>mč.304 : 3,7*(5,695*2+4,525*2)</t>
  </si>
  <si>
    <t>mč.305 : 3,7*(5,0*2+4,825*2)</t>
  </si>
  <si>
    <t>mč.306 : 3,7*(5,0*2+4,91*2)</t>
  </si>
  <si>
    <t>mč.307 : 3,7*(5,0*2+4,97*2)</t>
  </si>
  <si>
    <t>mč.308 : 3,7*(4,22*2+4,97*2)</t>
  </si>
  <si>
    <t>mč.309 : 3,7*(4,22*2+4,91*2)</t>
  </si>
  <si>
    <t>mč.310 : 3,7*(4,22*2+4,35*2)</t>
  </si>
  <si>
    <t>mč.311 : 1,5*(4,25*2+3,0*2+1,275*2)</t>
  </si>
  <si>
    <t>mč.312 : 1,5*(1,625*2+2,3*2)</t>
  </si>
  <si>
    <t>mč.313 : 3,7*(6,005*2+11,47*2)</t>
  </si>
  <si>
    <t xml:space="preserve">  mč.119/115/111 : 3,1*(4,5)</t>
  </si>
  <si>
    <t xml:space="preserve">  mč.101/102 : 3,1*(3,445)-(1,85*2,95)</t>
  </si>
  <si>
    <t xml:space="preserve">  mč.109/110 : 3,1*(0,5+1,53)</t>
  </si>
  <si>
    <t xml:space="preserve">  mč.114/113 : 3,1*(3,82)</t>
  </si>
  <si>
    <t xml:space="preserve">  mč.205/206/208 : 3,1*(2,165+1,8+0,9)-(0,9*2,02*2)</t>
  </si>
  <si>
    <t xml:space="preserve">  mč.209/217 : 3,1*(4,5)-(0,9*1,5)</t>
  </si>
  <si>
    <t>61,3525*2</t>
  </si>
  <si>
    <t xml:space="preserve">  mč.217 : 3,1*(2,1)</t>
  </si>
  <si>
    <t xml:space="preserve">  mč.304 : 3,7*(2,15+2,335)</t>
  </si>
  <si>
    <t>23,1045*1</t>
  </si>
  <si>
    <t xml:space="preserve">  mč.115/101 : 3,1*(2,3)</t>
  </si>
  <si>
    <t xml:space="preserve">  -(1,0*2,15)</t>
  </si>
  <si>
    <t xml:space="preserve">  mč.202b/217 : 3,1*(2,28)+3,1*(1,0)</t>
  </si>
  <si>
    <t xml:space="preserve">  -(0,9*2,02+0,6*0,8)</t>
  </si>
  <si>
    <t xml:space="preserve">  mč.207/205/206 : 3,1*(5,45)</t>
  </si>
  <si>
    <t xml:space="preserve">  -(0,9*2,02)</t>
  </si>
  <si>
    <t>27,927*2</t>
  </si>
  <si>
    <t xml:space="preserve">  1NP mč.112/113/114 : 3,1*(9,25)</t>
  </si>
  <si>
    <t xml:space="preserve">  -(0,9*2,02*2)</t>
  </si>
  <si>
    <t>25,039*2</t>
  </si>
  <si>
    <t>786 O/101</t>
  </si>
  <si>
    <t>Venkovní okenní AL žaluzie (stříbrná) vč boxu pojezdu a elektro pohonu pro AL/107 a AL/108 1270x2150mm</t>
  </si>
  <si>
    <t>786 O/102</t>
  </si>
  <si>
    <t>Venkovní okenní AL žaluzie (stříbrná) vč boxu, pojezdu a elektro pohonu pro AL/109 2000x2650mm</t>
  </si>
  <si>
    <t>786 O/103</t>
  </si>
  <si>
    <t>Venkovní okenní AL žaluzie (stříbrná) vč boxu, pojezdu a elektro pohonu pro AL/110 1980x2650mm</t>
  </si>
  <si>
    <t>998786202R00</t>
  </si>
  <si>
    <t>Přesun hmot pro zastiň. techniku, výšky do 12 m</t>
  </si>
  <si>
    <t>330030100RAB</t>
  </si>
  <si>
    <t>Výtah osobní lanový 320/0,63 3 stanice, 3 nástupiště</t>
  </si>
  <si>
    <t>979990121R00</t>
  </si>
  <si>
    <t>Poplatek za skládku suti - asfaltové pásy, MV, ostatní materiály</t>
  </si>
  <si>
    <t>979086112R00</t>
  </si>
  <si>
    <t>Nakládání nebo překládání suti a vybouraných hmot</t>
  </si>
  <si>
    <t>Přesun suti</t>
  </si>
  <si>
    <t>POL8_</t>
  </si>
  <si>
    <t>979011111R00</t>
  </si>
  <si>
    <t>Svislá doprava suti a vybour. hmot za 2.NP a 1.PP</t>
  </si>
  <si>
    <t>979011121R00</t>
  </si>
  <si>
    <t>Příplatek za každé další podlaží</t>
  </si>
  <si>
    <t>979081111R00</t>
  </si>
  <si>
    <t>Odvoz suti a vybour. hmot na skládku do 1 km</t>
  </si>
  <si>
    <t>979081121R00</t>
  </si>
  <si>
    <t>Příplatek k odvozu za každý další 1 km</t>
  </si>
  <si>
    <t>979082111R00</t>
  </si>
  <si>
    <t>Vnitrostaveništní doprava suti do 10 m</t>
  </si>
  <si>
    <t>979082121R00</t>
  </si>
  <si>
    <t>Příplatek k vnitrost. dopravě suti za dalších 5 m</t>
  </si>
  <si>
    <t>979990001R00</t>
  </si>
  <si>
    <t>Poplatek za skládku stavební suti</t>
  </si>
  <si>
    <t>SUM</t>
  </si>
  <si>
    <t>Poznámky uchazeče k zadání</t>
  </si>
  <si>
    <t>POPUZIV</t>
  </si>
  <si>
    <t>END</t>
  </si>
  <si>
    <t>M01</t>
  </si>
  <si>
    <t>D+M Dvoudílné skříňky do šaten 1850x600x500 mm viz specifikace mobiliáře</t>
  </si>
  <si>
    <t>M02</t>
  </si>
  <si>
    <t>D+M Lavice do šaten 1000x400x430 mm viz specifikace mobiliáře</t>
  </si>
  <si>
    <t>M03</t>
  </si>
  <si>
    <t>D+M Vysoušeče rukou (k vložení) 488x300x210 mm  viz specifikace mobiliáře</t>
  </si>
  <si>
    <t>M04</t>
  </si>
  <si>
    <t>D+M Vysoušeč rukou bezdotykový 1650 W 325x295x172 mm viz specifikace mobiliáře</t>
  </si>
  <si>
    <t>M05</t>
  </si>
  <si>
    <t>M06</t>
  </si>
  <si>
    <t>D+M Dávkovač na mýdlo 115x250x115 mm viz specifikace mobiliáře</t>
  </si>
  <si>
    <t>M07</t>
  </si>
  <si>
    <t>D+M Zásobník na toaletní papír 220x275x145 mm viz specifikace mobiliáře</t>
  </si>
  <si>
    <t>M08</t>
  </si>
  <si>
    <t>D+M Koš na odpadky 330x600x225 mm viz specifikace mobiliáře</t>
  </si>
  <si>
    <t>M09</t>
  </si>
  <si>
    <t>D+M Mechanický podavač 340x310x205 mm viz specifikace mobiliáře</t>
  </si>
  <si>
    <t>M10</t>
  </si>
  <si>
    <t>D+M Zásobník hygienických sáčků viz specifikace mobiliáře</t>
  </si>
  <si>
    <t>M11</t>
  </si>
  <si>
    <t>D+M Zrcadlo pro invalidy výklopné 400x600 mm viz specifikace mobiliáře</t>
  </si>
  <si>
    <t>M12</t>
  </si>
  <si>
    <t>D+M Klika viz specifikace mobiliáře - obsaženo ve výpisu dveří</t>
  </si>
  <si>
    <t>M13</t>
  </si>
  <si>
    <t>D+M WC stěna 01 viz specifikace mobiliáře</t>
  </si>
  <si>
    <t>set</t>
  </si>
  <si>
    <t>M14</t>
  </si>
  <si>
    <t>D+M WC stěna 02 viz specifikace mobiliáře</t>
  </si>
  <si>
    <t>M15</t>
  </si>
  <si>
    <t>M16a</t>
  </si>
  <si>
    <t>M16b</t>
  </si>
  <si>
    <t>M17a</t>
  </si>
  <si>
    <t>D+M Zrcadlo lepené 1185x1000 mm viz specifikace mobiliáře</t>
  </si>
  <si>
    <t>M17b</t>
  </si>
  <si>
    <t>D+M Zrcadlo lepené 1250x1200 mm viz specifikace mobiliáře</t>
  </si>
  <si>
    <t>M17c</t>
  </si>
  <si>
    <t>D+M Zrcadlo závěsné 2200x1000 mm viz specifikace mobiliáře</t>
  </si>
  <si>
    <t>M17d</t>
  </si>
  <si>
    <t>D+M Zrcadlo závěsné 2250x1000 mm viz specifikace mobiliáře</t>
  </si>
  <si>
    <t>M18</t>
  </si>
  <si>
    <t>D+M Světelný nápis SAKO vč. příslušenství viz specifikace mobiliáře - obsaženo ve výpisu zámečníků</t>
  </si>
  <si>
    <t>M19</t>
  </si>
  <si>
    <t>Pol1</t>
  </si>
  <si>
    <t>D+M Polep dveří v.400 mm  viz specifikace polepů</t>
  </si>
  <si>
    <t>Pol2</t>
  </si>
  <si>
    <t>Pol3</t>
  </si>
  <si>
    <t>Pol4</t>
  </si>
  <si>
    <t>Pol5</t>
  </si>
  <si>
    <t>Pol6</t>
  </si>
  <si>
    <t>Pol7</t>
  </si>
  <si>
    <t>Pol G1</t>
  </si>
  <si>
    <t>D+M Polep dveří/grafika viz specifikace polepů</t>
  </si>
  <si>
    <t>Pol G2</t>
  </si>
  <si>
    <t>Pol G3</t>
  </si>
  <si>
    <t>Pol G4</t>
  </si>
  <si>
    <t>Pol F1</t>
  </si>
  <si>
    <t>D+M Polep stěny/fotografie 4380x2660 mm viz specifikace polepů</t>
  </si>
  <si>
    <t>Pol F2</t>
  </si>
  <si>
    <t>D+M Vinylový nátěr/ alt. tapeta viz specifikace polepů</t>
  </si>
  <si>
    <t>Zařízení staveniště - veškeré náklady spojené s vybudováním, provozem a odstraněním ZS</t>
  </si>
  <si>
    <t>Zkoušky a revize- náklady zhotovitele na provádění zkoušek a revizí nezbytných k provedení díla</t>
  </si>
  <si>
    <t>03</t>
  </si>
  <si>
    <t>Provozní vlivy - zohlednění všech cizích vlivů způsobených na stavbě</t>
  </si>
  <si>
    <t>04</t>
  </si>
  <si>
    <t>Geodetické práce - vytyčení všech stávajících podzemních sítí, stavby, IS, skutečného provedení atd</t>
  </si>
  <si>
    <t>05</t>
  </si>
  <si>
    <t>Mimostaveništní doprava - mimořádné náklady spojené s dopravou materiálu na staveniště</t>
  </si>
  <si>
    <t>06</t>
  </si>
  <si>
    <t>Územní vlivy - zohlednění dopravních omezení záborů veřejných ploch</t>
  </si>
  <si>
    <t>07</t>
  </si>
  <si>
    <t>Vnitroareálová doprava - mimořádné náklady spojené se stíženými podmínkami (absence přístupu apod.)</t>
  </si>
  <si>
    <t>08</t>
  </si>
  <si>
    <t>Dokumentace skutečného provedení (5paré)</t>
  </si>
  <si>
    <t>09</t>
  </si>
  <si>
    <t>Bankovní záruky - náklady na bankovní záruky dle podmínek zadavatele</t>
  </si>
  <si>
    <t>10</t>
  </si>
  <si>
    <t>Pojištění stavby - náklady na pojištění stavby dle podmínek zadavatele</t>
  </si>
  <si>
    <t>612403381R00</t>
  </si>
  <si>
    <t>Hrubá výplň rýh ve stěnách do 5x3 cm maltou ze SMS</t>
  </si>
  <si>
    <t>el. drážky 30x50 mm : 540,0</t>
  </si>
  <si>
    <t>974051215R00</t>
  </si>
  <si>
    <t>Frézování drážky do 30x50 mm, zdivo,cihla plná</t>
  </si>
  <si>
    <t>974054215R00</t>
  </si>
  <si>
    <t>Vyvrtání kapsy pro krabici do pr.150 mm,cihla plná</t>
  </si>
  <si>
    <t>el. kapsy 100x100x80 mm : 350</t>
  </si>
  <si>
    <t>Zařízení silnoproudé elektrotechniky - viz přiložený rozpočet</t>
  </si>
  <si>
    <t>Hromosvody viz přiložený rozpočet</t>
  </si>
  <si>
    <t>Napájecí rozvody viz přiložený rozpočet</t>
  </si>
  <si>
    <t>Technologie chlazení viz přiložený rozpočet</t>
  </si>
  <si>
    <t>Měření a regulace viz přiložený rozpočet</t>
  </si>
  <si>
    <t>Zdravotně technické instalace viz přiložený rozpočet</t>
  </si>
  <si>
    <t>Plynové zařízení viz přiložený rozpočet</t>
  </si>
  <si>
    <t>Venkovní kanalizace s akumulační jímkou viz přiložený rozpočet</t>
  </si>
  <si>
    <t>Zařízení slaboproudé elektrotechniky viz přiložený rozpočet</t>
  </si>
  <si>
    <t>Plynová kotelna viz přiložený rozpočet</t>
  </si>
  <si>
    <t>Vytápění viz přiložený rozpočet</t>
  </si>
  <si>
    <t>Vzduchotechnika viz přiložený rozpočet</t>
  </si>
  <si>
    <t>120001101R00</t>
  </si>
  <si>
    <t>Příplatek za ztížení vykopávky v blízkosti vedení</t>
  </si>
  <si>
    <t>výkop v blízkosti stáv. kanalizace (výtahová šachta) : 1,5</t>
  </si>
  <si>
    <t>131201110R00</t>
  </si>
  <si>
    <t>Hloubení nezapaž. jam hor.3 do 50 m3, STROJNĚ</t>
  </si>
  <si>
    <t>výtahová šachta : 1,75*(1,8*2,36)</t>
  </si>
  <si>
    <t>1,65*(1,8*2,36)</t>
  </si>
  <si>
    <t>1,45*(1,35*2,36)</t>
  </si>
  <si>
    <t>závětří vstupu : 0,25*(3,0*2,3)</t>
  </si>
  <si>
    <t>139601102R00</t>
  </si>
  <si>
    <t>Ruční výkop jam, rýh a šachet v hornině tř. 3</t>
  </si>
  <si>
    <t>patky závětří 1NP : (0,5*0,5*0,8)*2</t>
  </si>
  <si>
    <t>5,36*3,65</t>
  </si>
  <si>
    <t>273313511R00</t>
  </si>
  <si>
    <t xml:space="preserve">Beton základových desek prostý C 12/15 </t>
  </si>
  <si>
    <t>výtahová šachta podkladní beton : 0,07*(2,26*2,8)</t>
  </si>
  <si>
    <t>výtahová šachta (obezdívka kanalizace) podkladní beton : 0,1*0,5*2,5*2</t>
  </si>
  <si>
    <t>273323411RT1</t>
  </si>
  <si>
    <t>Železobeton základ. desek vodostavební C 25/30 XC2</t>
  </si>
  <si>
    <t>výtahová šachta (viz výkres č.8) : 0,25*(2,26*2,8)</t>
  </si>
  <si>
    <t>273351215R00</t>
  </si>
  <si>
    <t>Bednění stěn základových desek - zřízení</t>
  </si>
  <si>
    <t>zádveří 1NP : 0,15*(1,45)*2</t>
  </si>
  <si>
    <t>výtahová šachta (viz výkres č.8) : 0,25*(2,26*2+2,8*2)</t>
  </si>
  <si>
    <t>273351216R00</t>
  </si>
  <si>
    <t>Bednění stěn základových desek - odstranění</t>
  </si>
  <si>
    <t>273361921RT5</t>
  </si>
  <si>
    <t>Výztuž základových desek ze svařovaných sítí průměr drátu  6,0, oka 150/150 mm KH20</t>
  </si>
  <si>
    <t xml:space="preserve">hmotnost 3,03 kg/m2 : </t>
  </si>
  <si>
    <t xml:space="preserve">  zádveří 1NP : (1,45*1,8)</t>
  </si>
  <si>
    <t>2,61*3,03/1000*1,2</t>
  </si>
  <si>
    <t>274272140RT5</t>
  </si>
  <si>
    <t>Zdivo základové z bednicích tvárnic, tl. 30 cm výplň tvárnic betonem C 25/30</t>
  </si>
  <si>
    <t>výtahová šachta (obezdívka kanalizace) : 0,5*(2,5)*2</t>
  </si>
  <si>
    <t>274313621R00</t>
  </si>
  <si>
    <t xml:space="preserve">Beton základových pasů prostý C 20/25 </t>
  </si>
  <si>
    <t>zádveří 1NP : 0,5*0,935*(0,65)*2</t>
  </si>
  <si>
    <t>0,5*0,59*(0,75)*2</t>
  </si>
  <si>
    <t>274351215R00</t>
  </si>
  <si>
    <t>Bednění stěn základových pasů - zřízení</t>
  </si>
  <si>
    <t xml:space="preserve">  zádveří 1NP : 0,935*(0,65)*2</t>
  </si>
  <si>
    <t xml:space="preserve">  0,59*(0,75)*2</t>
  </si>
  <si>
    <t>2,1005*2</t>
  </si>
  <si>
    <t>274351216R00</t>
  </si>
  <si>
    <t>Bednění stěn základových pasů - odstranění</t>
  </si>
  <si>
    <t>275313621R00</t>
  </si>
  <si>
    <t>Beton základových patek prostý C 20/25</t>
  </si>
  <si>
    <t>279323411RT1</t>
  </si>
  <si>
    <t>Železobeton základ. zdí vodostavební C 25/30 XC2</t>
  </si>
  <si>
    <t>výtahová šachta (viz výkres č.8) : 0,25*1,1*(2,26*2+1,8*2)</t>
  </si>
  <si>
    <t>279351105R00</t>
  </si>
  <si>
    <t>Bednění stěn základových zdí, oboustranné-zřízení</t>
  </si>
  <si>
    <t>výtahová šachta (viz výkres č.8) : 1,1*(2,26*2+1,8*2)*2</t>
  </si>
  <si>
    <t>279351106R00</t>
  </si>
  <si>
    <t>Bednění stěn základových zdí, oboustranné-odstran.</t>
  </si>
  <si>
    <t>279361821R00</t>
  </si>
  <si>
    <t>Výztuž základových zdí z betonář. oceli 10 505 (R)</t>
  </si>
  <si>
    <t>výtahová šachta (viz výkres č.8) - výztuž základové desky, stěn : 407,829/1000</t>
  </si>
  <si>
    <t>výtahová šachta : 0,15*(2,26*2,8)</t>
  </si>
  <si>
    <t>zádveří (mezi základové pasy) : 0,935*(0,86*1,4)</t>
  </si>
  <si>
    <t>zádveří 1NP : 0,15*(1,45*1,8)</t>
  </si>
  <si>
    <t xml:space="preserve">  výtahová šachta (obezdívka kanalizace) : 0,5*(2,5)*2</t>
  </si>
  <si>
    <t>cca 20,0kg/m2 : 2,5*20,0/1000</t>
  </si>
  <si>
    <t>310271630R00</t>
  </si>
  <si>
    <t>Zazdívka otvorů do 4 m2, pórobet.tvárnice, tl.30cm</t>
  </si>
  <si>
    <t>mč.109 : 0,4*(1,1*0,9)</t>
  </si>
  <si>
    <t>mč.112 : 0,4*(2,0*2,0)</t>
  </si>
  <si>
    <t>mč.209,208,206,205 : 0,4*(1,1*0,9)*8</t>
  </si>
  <si>
    <t>311271176R00</t>
  </si>
  <si>
    <t>Zdivo z tvárnic porobetonových hladkých tl. 25 cm</t>
  </si>
  <si>
    <t>vnitř nosné zdivo 3NP : 2,25*(4,5+5,9+4,7)</t>
  </si>
  <si>
    <t>vnitř nosné zdivo 4NP : 2,5*(4,5+5,9+4,7)</t>
  </si>
  <si>
    <t>311271177RT4</t>
  </si>
  <si>
    <t>Zdivo z tvárnic porobetonových hladkých tl. 30 cm</t>
  </si>
  <si>
    <t>obvodové zdivo 3NP : 2,25*(39,5*2+7,5*2)</t>
  </si>
  <si>
    <t>-(1,1*0,75*21+1,6*2,35)</t>
  </si>
  <si>
    <t>obvodové zdivo 4NP : 2,5*(39,5*2+7,5*2)</t>
  </si>
  <si>
    <t>-(1,1*0,75*21+1,6*2,35+2,0*2,0)</t>
  </si>
  <si>
    <t>atika : 0,25*(39,5*2+7,5*2)</t>
  </si>
  <si>
    <t>317121045RT3</t>
  </si>
  <si>
    <t>Překlad nosný pórobeton, světlost otv. do 375 cm překlad nosný 249 x 24,9 x 30 cm P/205</t>
  </si>
  <si>
    <t>P/205 : 1</t>
  </si>
  <si>
    <t>340271515R00</t>
  </si>
  <si>
    <t>Zazdívka otvorů pl.do 1 m2, pórobet.tvár.,tl.15 cm</t>
  </si>
  <si>
    <t>mč.111 : 0,15*(0,9*2,02)</t>
  </si>
  <si>
    <t>mč.212 : 0,15*(0,9*2,02)</t>
  </si>
  <si>
    <t>342255024R00</t>
  </si>
  <si>
    <t>Příčky z desek porobetonových tl. 10 cm</t>
  </si>
  <si>
    <t>vnitřní dělící příčky 3NP : 2,65*(1,2*2+1,1+4,4+3,5+1,6)</t>
  </si>
  <si>
    <t>2,1*(1,3)</t>
  </si>
  <si>
    <t>-(0,8*2,02*2+0,9*2,02+1,6*2,02)</t>
  </si>
  <si>
    <t>vnitřní dělící příčky 4NP : 2,9*(1,2*2+1,1+4,4+3,5+1,6)</t>
  </si>
  <si>
    <t>342255028R00</t>
  </si>
  <si>
    <t>Příčky z desek porobetonových tl. 15 cm</t>
  </si>
  <si>
    <t>vnitřní dělící příčky 1NP : 3,15*(7,3)</t>
  </si>
  <si>
    <t>vnitřní dělící příčky 3NP : 2,65*(7,5+4,1+1,25+18,6+7,5+4,6+0,65+5,75)</t>
  </si>
  <si>
    <t>-(0,9*2,02*7)</t>
  </si>
  <si>
    <t>vnitřní dělící příčky 4NP : 2,9*(7,5+4,1+1,25+18,6+7,5+4,6+5,75)</t>
  </si>
  <si>
    <t>346971162R00</t>
  </si>
  <si>
    <t xml:space="preserve">Dilatace příček od stropu š. do 150 mm, tl.30 mm </t>
  </si>
  <si>
    <t xml:space="preserve">příčky tl.100 mm : </t>
  </si>
  <si>
    <t>vnitřní dělící příčky 3NP : (1,2*2+1,1+4,4+3,5)</t>
  </si>
  <si>
    <t>(1,3)</t>
  </si>
  <si>
    <t xml:space="preserve">příčky tl.150 mm : </t>
  </si>
  <si>
    <t>vnitřní dělící příčky 1NP : (7,3)</t>
  </si>
  <si>
    <t>vnitřní dělící příčky 3NP : (7,5+4,1+1,25+18,6+7,5+4,6+0,65+5,75)</t>
  </si>
  <si>
    <t xml:space="preserve">příčky tl.125 mm : </t>
  </si>
  <si>
    <t>mč.304 : (2,65)</t>
  </si>
  <si>
    <t>mč.310 : (2,8+4,675)</t>
  </si>
  <si>
    <t>346275114R00</t>
  </si>
  <si>
    <t>Přizdívky z desek porobetonových tl. 125 mm</t>
  </si>
  <si>
    <t>mč.303 : 1,6*(3,0)</t>
  </si>
  <si>
    <t>mč.304 : 2,65*(2,65)</t>
  </si>
  <si>
    <t>mč.310 : 2,65*(2,8+4,675)</t>
  </si>
  <si>
    <t xml:space="preserve">4NP : </t>
  </si>
  <si>
    <t>mč.403 : 1,6*(3,0)</t>
  </si>
  <si>
    <t>mč.404 : 2,9*(2,65)</t>
  </si>
  <si>
    <t>mč.410 : 2,9*(2,8+4,675)</t>
  </si>
  <si>
    <t>346275115R00</t>
  </si>
  <si>
    <t>Přizdívky z desek porobetonových tl. 150 mm</t>
  </si>
  <si>
    <t>mč.310 : 1,5*(0,9)</t>
  </si>
  <si>
    <t>mč.410 : 1,5*(0,9)</t>
  </si>
  <si>
    <t xml:space="preserve">skladba S9 : </t>
  </si>
  <si>
    <t>mč.213 : 2,0</t>
  </si>
  <si>
    <t xml:space="preserve">skladba S11 : </t>
  </si>
  <si>
    <t>mč.312 : 1,9</t>
  </si>
  <si>
    <t>mč.412 : 1,9</t>
  </si>
  <si>
    <t>D+M Systémového podkladního ocel.roštu (systémové svislé ocel. latě) vč. kotvících prvků do ocel kce (obvod stěna výtah šachty)</t>
  </si>
  <si>
    <t xml:space="preserve">skladba SS3 : </t>
  </si>
  <si>
    <t>opláštění výtahové šachty : 13,85*(2,4*2+2,36*2)-(1,2*2,18*4)</t>
  </si>
  <si>
    <t>střešní kce výtahové šachty : (2,4*2,36)</t>
  </si>
  <si>
    <t>D+M Nerezového komínu pr.200 mm vč. kotvení DODÁVKA OBSAŽENA V UT NEOCEŇOVAT!</t>
  </si>
  <si>
    <t>317 P/201</t>
  </si>
  <si>
    <t>Nosný překlad ve stěně z 2x ocel. profilu L50x50x5mm délky 1200mm</t>
  </si>
  <si>
    <t>317 P/204</t>
  </si>
  <si>
    <t>Nosný překlad ve stěně z 2x ocel. profilu L50x50x5mm délky 1900mm</t>
  </si>
  <si>
    <t>317121047RT2</t>
  </si>
  <si>
    <t>Překlad nenosný pórobeton, světlost otv. do 105 cm 124 x 24,9 x 10 cm P/203</t>
  </si>
  <si>
    <t>317121047RT4</t>
  </si>
  <si>
    <t>Překlad nenosný pórobeton, světlost otv. do 105 cm 124 x 24,9 x 15 cm P/202</t>
  </si>
  <si>
    <t>342172237R0C</t>
  </si>
  <si>
    <t>Mtž systémového fasádního sendvič.panelu s jádrem z MV k oc.prof.,stěna slož.,tl.150 mm  vč.dodávky materiálu, příslušenství, kladeč.plánu, dopravy</t>
  </si>
  <si>
    <t>342267112RTC</t>
  </si>
  <si>
    <t>Obklad trámů sádrokartonem třístranný do 0,5/0,5 m desky protipožární 2x tl. 12,5 mm EI 30 DP1</t>
  </si>
  <si>
    <t xml:space="preserve">kastlík pro rozvody instalací 200x200 mm : </t>
  </si>
  <si>
    <t>mč.207 : 11,35</t>
  </si>
  <si>
    <t>mč.301 : 10,45</t>
  </si>
  <si>
    <t>342948111R00</t>
  </si>
  <si>
    <t>Ukotvení příček k cihel.konstr. kotvami na hmožd.</t>
  </si>
  <si>
    <t>1NP : 3,15*2</t>
  </si>
  <si>
    <t>3NP : 2,65*22</t>
  </si>
  <si>
    <t>4NP : 2,9*22</t>
  </si>
  <si>
    <t>389381001RT4</t>
  </si>
  <si>
    <t>Dobetonování prefabrikovaných konstrukcí betonem třídy C 20/25</t>
  </si>
  <si>
    <t xml:space="preserve">dobetonávky spiroll stropu nad 3NP : </t>
  </si>
  <si>
    <t>D301 : 0,25*(1,6*8,1)</t>
  </si>
  <si>
    <t>D302 : 0,25*(3,0*3,5)</t>
  </si>
  <si>
    <t>D303 : 0,25*(0,55*8,1)</t>
  </si>
  <si>
    <t xml:space="preserve">(výztuž zahrnuta ve výztuži věnců) : </t>
  </si>
  <si>
    <t>411135003R00</t>
  </si>
  <si>
    <t>Montáž strop.panelů z před.betonu Spiroll, do 5 t</t>
  </si>
  <si>
    <t>strop nad 3NP viz výkres č.04 : 29</t>
  </si>
  <si>
    <t>411351201R00</t>
  </si>
  <si>
    <t>Bednění stropů deskových, podepření, do 3,5m, 5kPa</t>
  </si>
  <si>
    <t>D301 : (1,6*7,5)</t>
  </si>
  <si>
    <t>D302 : (3,0*3,2)</t>
  </si>
  <si>
    <t>D303 : (0,275*7,5)</t>
  </si>
  <si>
    <t>411351202R00</t>
  </si>
  <si>
    <t>Odstranění bednění stropů deskových do 3,5m, 5kPa</t>
  </si>
  <si>
    <t>D301 bednění prostupu VZT : (1,2*2+0,4*2)</t>
  </si>
  <si>
    <t xml:space="preserve">  stropní kce nad 4NP (viz statika v.č.4) : </t>
  </si>
  <si>
    <t xml:space="preserve">  1 HEA220 : 4444,0</t>
  </si>
  <si>
    <t xml:space="preserve">  2 UPE140 : 232,0</t>
  </si>
  <si>
    <t xml:space="preserve">  3 U160 : 631,68</t>
  </si>
  <si>
    <t>5307,68/1000</t>
  </si>
  <si>
    <t>416022221R00</t>
  </si>
  <si>
    <t>Podhledy SDK,ocel.dvouúrov.křížový rošt,2x SDrK deska standard tl. 12,5</t>
  </si>
  <si>
    <t>mč.401 : 33,7</t>
  </si>
  <si>
    <t>mč.402 : 15,3</t>
  </si>
  <si>
    <t>mč.405 : 7,1</t>
  </si>
  <si>
    <t>mč.406 : 7,4</t>
  </si>
  <si>
    <t>mč.407 : 21,3</t>
  </si>
  <si>
    <t>mč.408 : 63,8</t>
  </si>
  <si>
    <t>mč.409 : 64,4</t>
  </si>
  <si>
    <t>mč.411 : 11,8</t>
  </si>
  <si>
    <t>416022223R00</t>
  </si>
  <si>
    <t>Podhled SDK,ocel.dvouúrov.křížový rošt,2x SDrK deska standard impreg 12,5</t>
  </si>
  <si>
    <t>mč.403 : 10,5</t>
  </si>
  <si>
    <t>mč.404 : 4,8</t>
  </si>
  <si>
    <t>mč.410 : 39,0</t>
  </si>
  <si>
    <t>416091083R00</t>
  </si>
  <si>
    <t>V201 : 0,3*0,2*(8,1*2+39,5*2)</t>
  </si>
  <si>
    <t>V202 : 0,25*0,2*(4,65+5,8*2)</t>
  </si>
  <si>
    <t>V301 : 0,175*0,25*(39,5+27,55+8,95)</t>
  </si>
  <si>
    <t>0,3*0,2*(39,5+27,55+8,95)</t>
  </si>
  <si>
    <t>V302 : 0,16*0,25*(8,1)</t>
  </si>
  <si>
    <t>0,3*0,2*(8,1)</t>
  </si>
  <si>
    <t>V303 : 0,3*0,2*(8,1)</t>
  </si>
  <si>
    <t>V304 : 0,25*0,2*(4,5)</t>
  </si>
  <si>
    <t>V305 : 0,25*0,45*(4,7+5,9+3,0)</t>
  </si>
  <si>
    <t>V401 : 0,3*0,563*(79,0)</t>
  </si>
  <si>
    <t>V402 : 0,3*0,41*(16,2)</t>
  </si>
  <si>
    <t>0,2*0,15*(16,2)</t>
  </si>
  <si>
    <t>V403 : 0,25*0,41*(16,2)</t>
  </si>
  <si>
    <t>V404 : 0,3*0,15*(95,2)</t>
  </si>
  <si>
    <t>V201 : 0,2*(8,1*2+39,5*2)*2</t>
  </si>
  <si>
    <t>V202 : 0,2*(4,65+5,8*2)*2</t>
  </si>
  <si>
    <t>V301 : 0,25*(39,5+27,55+8,95)*1</t>
  </si>
  <si>
    <t>0,2*(39,5+27,55+8,95)*2</t>
  </si>
  <si>
    <t>V302 : 0,25*(8,1)*1</t>
  </si>
  <si>
    <t>0,2*(8,1)*2</t>
  </si>
  <si>
    <t>V303 : (0,2+0,45)*(8,1)</t>
  </si>
  <si>
    <t>V304 : 0,2*(4,5)*2</t>
  </si>
  <si>
    <t>V305 : (0,2+0,45)*(4,7+5,9+3,0)</t>
  </si>
  <si>
    <t>V401 : 0,563*(79,0)*2</t>
  </si>
  <si>
    <t>V402 : 0,41*(16,2)*2</t>
  </si>
  <si>
    <t>0,15*(16,2)*1</t>
  </si>
  <si>
    <t>V403 : 0,41*(16,2)*2</t>
  </si>
  <si>
    <t>V404 : 0,15*(95,2)*2</t>
  </si>
  <si>
    <t>výztuž věnců V201a V202 zahrnuta v objektu SO01!!! (viz výpis výztuže č.10) : 0</t>
  </si>
  <si>
    <t>výztuž věnců V301-V305, dobetonávky D301-D303 : 2111,234/1000</t>
  </si>
  <si>
    <t>výztuž věnců V401-V404 : 2463,116/1000</t>
  </si>
  <si>
    <t>Mimostaveništní doprava stropních panelů</t>
  </si>
  <si>
    <t>411354261R0C</t>
  </si>
  <si>
    <t>Bednění stropů plech pozink. vlna 150/280 mm tl. 0,75 mm (trapézový plech)</t>
  </si>
  <si>
    <t xml:space="preserve">  stropní kce nad 4NP (viz statika v.č.4) - hmotnost 3,2635 t + 5% prořez : </t>
  </si>
  <si>
    <t>střecha : 39,216*8,0</t>
  </si>
  <si>
    <t>spojovací krček : 2,0</t>
  </si>
  <si>
    <t xml:space="preserve">stropní kce nad 4NP (viz statika v.č.4) : </t>
  </si>
  <si>
    <t>4 P5x100x100 : 204,1/1000</t>
  </si>
  <si>
    <t>13384440R</t>
  </si>
  <si>
    <t>Tyč průřezu U 160, střední, jakost oceli S235 11375</t>
  </si>
  <si>
    <t>5% prořez : 631,68/1000*1,05</t>
  </si>
  <si>
    <t>13385385R</t>
  </si>
  <si>
    <t>Tyč průřezu UE140, střední, jakost oceli S235 11375</t>
  </si>
  <si>
    <t>5% prořez : 232,0/1000*1,05</t>
  </si>
  <si>
    <t>5% prořez : 4444,0/1000*1,05</t>
  </si>
  <si>
    <t>59346810R</t>
  </si>
  <si>
    <t>Panel stropní SPIROLL H 250 mm š. do 1,2 m rozpětí do 10m viz statická část (4 lana d 12,5 mm)</t>
  </si>
  <si>
    <t>strop nad 3NP viz výkres č.04 : 29*7,8</t>
  </si>
  <si>
    <t>564811111R00</t>
  </si>
  <si>
    <t>Podklad ze štěrkodrti po zhutnění tloušťky 5 cm štěrkodrť frakce 8-16 mm</t>
  </si>
  <si>
    <t xml:space="preserve">skladba S13 : </t>
  </si>
  <si>
    <t>závětří : (3,0*2,5+0,3*1,25)</t>
  </si>
  <si>
    <t>564831111RT4</t>
  </si>
  <si>
    <t>Podklad ze štěrkodrti po zhutnění tloušťky 10 cm štěrkodrť frakce 0-63 mm</t>
  </si>
  <si>
    <t>596215020R00</t>
  </si>
  <si>
    <t>Kladení zámkové dlažby tl. 6 cm do drtě tl. 3 cm, štěrkodrť frakce 4-8 mm</t>
  </si>
  <si>
    <t>596291111R00</t>
  </si>
  <si>
    <t>Řezání zámkové dlažby tl. 60 mm</t>
  </si>
  <si>
    <t>závětří : (3,0+2,5)</t>
  </si>
  <si>
    <t>3NP,4NP : 0</t>
  </si>
  <si>
    <t>pohled severní : 1,1*0,75*20</t>
  </si>
  <si>
    <t>pohled jižní : 2,0*2,0*2+1,1*0,75*22</t>
  </si>
  <si>
    <t>611401311RT2</t>
  </si>
  <si>
    <t>Oprava omítky na stropech o ploše do 1 m2 vápennou štukovou omítkou</t>
  </si>
  <si>
    <t>prostupy UT pozn BP18 pr.50 mm : 30</t>
  </si>
  <si>
    <t xml:space="preserve">pozn BP23 pr.200 mm : </t>
  </si>
  <si>
    <t>1NP : 1</t>
  </si>
  <si>
    <t>2NP : 1</t>
  </si>
  <si>
    <t xml:space="preserve">pozn BP25 pr.50 mm : </t>
  </si>
  <si>
    <t>1NP : 6</t>
  </si>
  <si>
    <t>611474921RT4</t>
  </si>
  <si>
    <t>Omítka stropů vnitřní, penetrace, VPC jádro,vápen.štuk, stroj na beton</t>
  </si>
  <si>
    <t xml:space="preserve">strop nad 3NP : </t>
  </si>
  <si>
    <t>mč.301 : 33,7</t>
  </si>
  <si>
    <t>mč.302 : 15,3</t>
  </si>
  <si>
    <t>mč.303 : 10,5</t>
  </si>
  <si>
    <t>mč.304 : 4,8</t>
  </si>
  <si>
    <t>mč.305 : 7,1</t>
  </si>
  <si>
    <t>mč.306 : 7,4</t>
  </si>
  <si>
    <t>mč.307 : 21,3</t>
  </si>
  <si>
    <t>mč.308 : 63,8</t>
  </si>
  <si>
    <t>mč.309 : 64,4</t>
  </si>
  <si>
    <t>mč.310 : 39,0</t>
  </si>
  <si>
    <t>611481211RT2</t>
  </si>
  <si>
    <t>Montáž výztužné sítě (perlinky) do stěrky-stropy včetně výztužné sítě a stěrkového</t>
  </si>
  <si>
    <t xml:space="preserve">na panelový strop : </t>
  </si>
  <si>
    <t>mč.311 : 11,8</t>
  </si>
  <si>
    <t xml:space="preserve">mč.313 neobsazeno : </t>
  </si>
  <si>
    <t>mč.314 : 0</t>
  </si>
  <si>
    <t>přechody materiáů, ztužení kce - po bourání otvorů stropní kcí 1NP a 2NP : 40</t>
  </si>
  <si>
    <t>612401391RT2</t>
  </si>
  <si>
    <t>Omítka malých ploch vnitřních stěn do 1 m2 vápennou štukovou omítkou</t>
  </si>
  <si>
    <t xml:space="preserve">  pozn BP20 700x300 mm : </t>
  </si>
  <si>
    <t xml:space="preserve">  1NP : 1</t>
  </si>
  <si>
    <t xml:space="preserve">  2NP : 1</t>
  </si>
  <si>
    <t xml:space="preserve">  prostupy pro VZT : </t>
  </si>
  <si>
    <t xml:space="preserve">  300x300 mm : 1</t>
  </si>
  <si>
    <t xml:space="preserve">  pr.200 mm : 7</t>
  </si>
  <si>
    <t xml:space="preserve">  450x300 : 1</t>
  </si>
  <si>
    <t xml:space="preserve">  pr.250 mm : 1</t>
  </si>
  <si>
    <t>20*2</t>
  </si>
  <si>
    <t xml:space="preserve">  400x300 mm : 1</t>
  </si>
  <si>
    <t xml:space="preserve">  550x450 mm : 1</t>
  </si>
  <si>
    <t xml:space="preserve">  500x450 mm : 1</t>
  </si>
  <si>
    <t>6*2</t>
  </si>
  <si>
    <t xml:space="preserve">  pozn BP19 : </t>
  </si>
  <si>
    <t xml:space="preserve">  1NP pr.300 mm : 1</t>
  </si>
  <si>
    <t xml:space="preserve">  pozn BP21 : </t>
  </si>
  <si>
    <t xml:space="preserve">  1NP pr.250 mm : 1</t>
  </si>
  <si>
    <t xml:space="preserve">  pozn BP22 : </t>
  </si>
  <si>
    <t xml:space="preserve">  1NP 550x450 mm : 2</t>
  </si>
  <si>
    <t xml:space="preserve">  2NP 550x450 mm : 2</t>
  </si>
  <si>
    <t xml:space="preserve">  pozn BP28 : </t>
  </si>
  <si>
    <t xml:space="preserve">  1NP pr.250 mm : 2</t>
  </si>
  <si>
    <t xml:space="preserve">  2NP pr.250 mm : 2</t>
  </si>
  <si>
    <t>10*1</t>
  </si>
  <si>
    <t>mč.101 : 3,0*(1,7*2+5,46*2)</t>
  </si>
  <si>
    <t>mč.106 : 0</t>
  </si>
  <si>
    <t>mč.107 : 3,0*(7,3*2+6,4*2)</t>
  </si>
  <si>
    <t>mč.108 : 0</t>
  </si>
  <si>
    <t>mč.109 : 3,0*(3,6*2+7,3)</t>
  </si>
  <si>
    <t>mč.201 : 3,15*(2,2*2+5,65*2)</t>
  </si>
  <si>
    <t>mč.205 : 3,15*(1,45)</t>
  </si>
  <si>
    <t>mč.206 : 3,15*(7,25*2+1,5*2)</t>
  </si>
  <si>
    <t>mč.207 : 3,15*(3,7*2+7,3*2)</t>
  </si>
  <si>
    <t>mč.208 : 3,15*(23,55*2+1,5*2)</t>
  </si>
  <si>
    <t>mč.209 : 3,15*(2,65*2+1,5*2)</t>
  </si>
  <si>
    <t>3NP : 2,65*13+2,35*1</t>
  </si>
  <si>
    <t>4MP : 2,9*10+2,35*1</t>
  </si>
  <si>
    <t>612474921RT3</t>
  </si>
  <si>
    <t>Omítka stěn vnitřní, penetrace, VPC jádro,vápen.štuk, strojně na pórobeton</t>
  </si>
  <si>
    <t>mč.115/109 : 3,0*(7,3)*2</t>
  </si>
  <si>
    <t>zapravení zazdívaných otvorů : 1,1*0,9+0,9*2,02*2+2,0*2,02</t>
  </si>
  <si>
    <t>zapravení zazdívaných otvorů : 1,1*0,9*8+0,9*2,02</t>
  </si>
  <si>
    <t>mč.201 zapravení po vybourání obkladu : 1,8*(2,2+5,65*2)</t>
  </si>
  <si>
    <t>mč.301,311 : 2,65*(7,8*2+10,45*2+4,7*2)-(1,6*2,35+1,6*2,02+0,9*2,0+1,1*0,75*2)</t>
  </si>
  <si>
    <t>mč.302 : 2,65*(2,65*2+5,75*2)-(0,8*2,0+1,1*0,75)</t>
  </si>
  <si>
    <t>mč.303 : 2,65*(3,5*2+3,0*2)-(0,7*2,0+1,1*0,75*2)</t>
  </si>
  <si>
    <t>mč.304 : 2,65*(1,8*2+2,65*2)-(0,8*2,0+0,7*2,0)</t>
  </si>
  <si>
    <t>mč.305 : 2,65*(1,7*2+4,4*2)-(0,8*2,0+1,1*0,75)</t>
  </si>
  <si>
    <t>mč.306 : 2,65*(2,1*2+4,6*2)-(0,8*2,0*4+1,1*0,75)</t>
  </si>
  <si>
    <t>mč.307 : 2,65*(13,35*2+1,6*2)-(0,8*2,0*2+1,6*2,0+1,1*0,75*3)</t>
  </si>
  <si>
    <t>mč.308 : 2,65*(8,5*2+7,5*2)-(0,8*2,0*2+1,1*0,75*6)</t>
  </si>
  <si>
    <t>mč.309 : 2,65*(11,3*2+5,75*2)-(0,8*2,0*2+1,1*0,75*3)</t>
  </si>
  <si>
    <t>mč.310 : 2,65*(7,15*2+5,75*2+2,75*2+4,1*2)-(0,8*2,0*2+0,7*2,0+1,1*0,75*2)</t>
  </si>
  <si>
    <t>2,65*(0,9*2+1,2*2)-(0,7*2,0)</t>
  </si>
  <si>
    <t>mč.313 neobsazeno : 0</t>
  </si>
  <si>
    <t>ostění : 0,25*(1,1+0,75*2)*21</t>
  </si>
  <si>
    <t>mč.401,411 : 2,65*(7,8*2+10,45*2+4,7*2)-(1,6*2,35+1,6*2,02+0,9*2,0+1,1*0,75*2+2,0*2,0)</t>
  </si>
  <si>
    <t>mč.402 : 2,65*(2,65*2+5,75*2)-(0,8*2,0+1,1*0,75)</t>
  </si>
  <si>
    <t>mč.403 : 2,65*(3,5*2+3,0*2)-(0,7*2,0+1,1*0,75*2)</t>
  </si>
  <si>
    <t>mč.404 : 2,65*(1,8*2+2,65*2)-(0,8*2,0+0,7*2,0)</t>
  </si>
  <si>
    <t>mč.405 : 2,65*(1,7*2+4,4*2)-(0,8*2,0+1,1*0,75)</t>
  </si>
  <si>
    <t>mč.406 : 2,65*(1,6*2+4,6*2)-(0,8*2,0*4+1,1*0,75)</t>
  </si>
  <si>
    <t>mč.407 : 2,65*(13,35*2+1,6*2)-(0,8*2,0*2+1,6*2,0+1,1*0,75*3)</t>
  </si>
  <si>
    <t>mč.408 : 2,65*(8,5*2+7,5*2)-(0,8*2,0*2+1,1*0,75*6)</t>
  </si>
  <si>
    <t>mč.409 : 2,65*(11,3*2+5,75*2)-(0,8*2,0*2+1,1*0,75*3)</t>
  </si>
  <si>
    <t>mč.410 : 2,65*(7,15*2+5,75*2+2,75*2+4,1*2)-(0,8*2,0*2+0,7*2,0+1,1*0,75*2)</t>
  </si>
  <si>
    <t>mč.412 : 0</t>
  </si>
  <si>
    <t>mč.413 neobsazeno : 0</t>
  </si>
  <si>
    <t>mč.414 : 0</t>
  </si>
  <si>
    <t>ostění : 0,25*(1,1+0,75*2)*21+0,25*(2,0+2,0*2)</t>
  </si>
  <si>
    <t>Montáž výztužné sítě(perlinky)do stěrky-vnit.stěny včetně výztužné sítě a stěrkového</t>
  </si>
  <si>
    <t>přechody materiálů, ztužení kce, atd (celoplošně na stěnách neuvažováno) : 100,0</t>
  </si>
  <si>
    <t>zarpavení nadpraží 2NP : (1,1*12+2,0+1,1*11)</t>
  </si>
  <si>
    <t>3NP : (1,1+0,75*2)*21</t>
  </si>
  <si>
    <t>4NP : (1,1+0,75*2)*21</t>
  </si>
  <si>
    <t>(2,0+2,0*2)</t>
  </si>
  <si>
    <t>pohled východní : 0</t>
  </si>
  <si>
    <t>pohled severní : 1,1*0,75*20+1,1*0,9*10</t>
  </si>
  <si>
    <t>pohled jižní : 2,0*2,0*2+1,1*0,75*22+1,1*0,9*22+1,1*2,4</t>
  </si>
  <si>
    <t>622311135RT3</t>
  </si>
  <si>
    <t>Zateplovací systém ETICS, fasáda, EPS F tl.150 mm s omítkou, lepidlo</t>
  </si>
  <si>
    <t xml:space="preserve">zapravení otvorů : </t>
  </si>
  <si>
    <t>1NP : 1,1*0,9+2,0*2,0</t>
  </si>
  <si>
    <t>2NP : 1,1*0,9*8</t>
  </si>
  <si>
    <t xml:space="preserve">skladba SS2 : </t>
  </si>
  <si>
    <t>pohled jižní (3NP a 4NP) : 6,5*(39,5)</t>
  </si>
  <si>
    <t>zapravení po bour.prac : 0,6*(39,5)</t>
  </si>
  <si>
    <t>pohled severní (3NP a 4NP) : 6,5*(39,5)</t>
  </si>
  <si>
    <t>pohled východní (3NP a 4NP) : 6,5*(8,4)</t>
  </si>
  <si>
    <t>zapravení po bour.prac : 0,6*(8,4)</t>
  </si>
  <si>
    <t>pohled západní (4NP) : 1,85*(8,4)</t>
  </si>
  <si>
    <t>zapravení po bour.prac : 0</t>
  </si>
  <si>
    <t>3NP : -(1,1*0,75*21+1,6*2,35)</t>
  </si>
  <si>
    <t>4NP : -(1,1*0,75*21+2,0*2,0+1,6*2,35)</t>
  </si>
  <si>
    <t>zarpavení nadpraží 2NP : 0,15*(1,1*12+2,0+1,1*11)</t>
  </si>
  <si>
    <t>3NP : 0,15*(1,1+0,75*2)*21</t>
  </si>
  <si>
    <t>4NP : 0,15*(1,1+0,75*2)*21</t>
  </si>
  <si>
    <t>0,15*(2,0+2,0*2)</t>
  </si>
  <si>
    <t>pohled východní : 6,3*(8,4)</t>
  </si>
  <si>
    <t>pohled severní : 1,0*(39,5)</t>
  </si>
  <si>
    <t>pohled jižní : 6,3*(39,5)</t>
  </si>
  <si>
    <t xml:space="preserve">(bez odpočtu otvorů - rezerva pro ostění) : </t>
  </si>
  <si>
    <t>631313621RM1</t>
  </si>
  <si>
    <t>Mazanina betonová tl. 8 - 12 cm C 20/25 z betonu prostého</t>
  </si>
  <si>
    <t xml:space="preserve">skladba S8 : </t>
  </si>
  <si>
    <t xml:space="preserve">4NP tl. 60 mm nad vlnu (+ 25 mm vlna) : </t>
  </si>
  <si>
    <t>mč.411 : (1,82*2,5)*0,085</t>
  </si>
  <si>
    <t xml:space="preserve">2NP tl. 100 mm : </t>
  </si>
  <si>
    <t>mč.213 : 2,0*0,1</t>
  </si>
  <si>
    <t xml:space="preserve">3NP  tl. 100 mm : </t>
  </si>
  <si>
    <t>mč.312 : 1,9*0,1</t>
  </si>
  <si>
    <t>mč.412 : 1,9*0,1</t>
  </si>
  <si>
    <t>631319153R00</t>
  </si>
  <si>
    <t>Příplatek za přehlaz. mazanin pod povlaky tl. 12cm</t>
  </si>
  <si>
    <t>631319173R00</t>
  </si>
  <si>
    <t>Příplatek za stržení povrchu mazaniny tl. 12 cm</t>
  </si>
  <si>
    <t>631361921RT5</t>
  </si>
  <si>
    <t>Výztuž mazanin svařovanou sítí průměr drátu  6,0, oka 150/150 mm KH20</t>
  </si>
  <si>
    <t xml:space="preserve">Hmotnost 1 m2 sítě je 3,301 kg : </t>
  </si>
  <si>
    <t xml:space="preserve">  skladba S9 : </t>
  </si>
  <si>
    <t xml:space="preserve">  2NP tl. 100 mm : </t>
  </si>
  <si>
    <t xml:space="preserve">  mč.213 : 2,0</t>
  </si>
  <si>
    <t xml:space="preserve">  skladba S11 : </t>
  </si>
  <si>
    <t xml:space="preserve">  3NP  tl. 100 mm : </t>
  </si>
  <si>
    <t xml:space="preserve">  mč.312 : 1,9</t>
  </si>
  <si>
    <t xml:space="preserve">  4NP : </t>
  </si>
  <si>
    <t xml:space="preserve">  mč.412 : 1,9</t>
  </si>
  <si>
    <t>5,8*3,301/1000*1,2</t>
  </si>
  <si>
    <t xml:space="preserve">skladba A : </t>
  </si>
  <si>
    <t>mč.101 : 9,14</t>
  </si>
  <si>
    <t>mč.107 : 20,7</t>
  </si>
  <si>
    <t xml:space="preserve">skladba B : </t>
  </si>
  <si>
    <t>mč.201 : 13,4</t>
  </si>
  <si>
    <t>mč.207 : 31,5</t>
  </si>
  <si>
    <t xml:space="preserve">skladba E (schodiště) : </t>
  </si>
  <si>
    <t>mč.112-mč.207 : 1,55*2,5+2,8*1,2*2</t>
  </si>
  <si>
    <t>mč.207-mč.311 : 1,65*2,5+2,55*1,2*2</t>
  </si>
  <si>
    <t>mč.311-mč.411 : 0</t>
  </si>
  <si>
    <t xml:space="preserve">skladba C : </t>
  </si>
  <si>
    <t xml:space="preserve">skladba I : </t>
  </si>
  <si>
    <t>mč.115 : 25,2</t>
  </si>
  <si>
    <t xml:space="preserve">skladba S10 : </t>
  </si>
  <si>
    <t xml:space="preserve">4NP tl.55 mm : </t>
  </si>
  <si>
    <t xml:space="preserve">skladba S12 : </t>
  </si>
  <si>
    <t xml:space="preserve">1NP tl. 66 mm : </t>
  </si>
  <si>
    <t>mč.113 : 2,0</t>
  </si>
  <si>
    <t xml:space="preserve">  skladba S10 : </t>
  </si>
  <si>
    <t xml:space="preserve">  4NP tl.55 mm : </t>
  </si>
  <si>
    <t xml:space="preserve">  mč.401 : 33,7</t>
  </si>
  <si>
    <t xml:space="preserve">  mč.402 : 15,3</t>
  </si>
  <si>
    <t xml:space="preserve">  mč.403 : 10,5</t>
  </si>
  <si>
    <t xml:space="preserve">  mč.404 : 4,8</t>
  </si>
  <si>
    <t xml:space="preserve">  mč.405 : 7,1</t>
  </si>
  <si>
    <t xml:space="preserve">  mč.406 : 7,4</t>
  </si>
  <si>
    <t xml:space="preserve">  mč.407 : 21,3</t>
  </si>
  <si>
    <t xml:space="preserve">  mč.408 : 63,8</t>
  </si>
  <si>
    <t xml:space="preserve">  mč.409 : 64,4</t>
  </si>
  <si>
    <t xml:space="preserve">  mč.410 : 39,0</t>
  </si>
  <si>
    <t>267,3*1</t>
  </si>
  <si>
    <t xml:space="preserve">  skladba S12 : </t>
  </si>
  <si>
    <t xml:space="preserve">  1NP tl. 66 mm : </t>
  </si>
  <si>
    <t xml:space="preserve">  mč.113 : 2,0</t>
  </si>
  <si>
    <t>2,0*3</t>
  </si>
  <si>
    <t>Vyrovnávací potěr MC 15, v ploše (i lokálně), tl. 20 mm</t>
  </si>
  <si>
    <t>632451032R00</t>
  </si>
  <si>
    <t>Vyrovnávací potěr MC 15, v ploše, tl. 30 mm</t>
  </si>
  <si>
    <t xml:space="preserve">rezerva pro vyrovnání stropních panelů : </t>
  </si>
  <si>
    <t>3NP : 7,8*(15,6+10,2+8,4)</t>
  </si>
  <si>
    <t>13,4*(39,5+8,4+1,2*2)</t>
  </si>
  <si>
    <t>8,15*(39,5)</t>
  </si>
  <si>
    <t>2,2*(8,4)</t>
  </si>
  <si>
    <t xml:space="preserve">  13,4*(39,5+8,4+1,2*2)</t>
  </si>
  <si>
    <t xml:space="preserve">  8,15*(39,5)</t>
  </si>
  <si>
    <t xml:space="preserve">  2,2*(8,4)</t>
  </si>
  <si>
    <t>předpoklad 2 měsíce : 1014,425*2</t>
  </si>
  <si>
    <t xml:space="preserve">mč.413 neobsazeno : </t>
  </si>
  <si>
    <t>D+M Přenosného hasícího přístroje 183B (prášek) vč.nosné kce</t>
  </si>
  <si>
    <t>ochrana stávajícího podlaží proti povětrnostním vlivům při odstranění střešní krytiny (pozn BP29) : (38,7*7,25)</t>
  </si>
  <si>
    <t xml:space="preserve">1NP (místnosti dotčeny stavebními úpravami) : </t>
  </si>
  <si>
    <t>mč.114 : 4,0</t>
  </si>
  <si>
    <t xml:space="preserve">(zřizování prostupů pro instalace provádět s co nejmenší prašností) : </t>
  </si>
  <si>
    <t>mč.205 : 6,24</t>
  </si>
  <si>
    <t>mč.206 : 3,9*1,5</t>
  </si>
  <si>
    <t>mč.208 : 35,33</t>
  </si>
  <si>
    <t>mč.214 : 0</t>
  </si>
  <si>
    <t>3x : 717,36*3</t>
  </si>
  <si>
    <t>3NP : 1,7*(11,0+7,0+10,85+7,0+0,9*2)</t>
  </si>
  <si>
    <t>2,25*(1,2)</t>
  </si>
  <si>
    <t>(plocha odměřena z řezu B04B) : 10,95*6</t>
  </si>
  <si>
    <t>-(0,9*2,0*5+0,7*2,0)</t>
  </si>
  <si>
    <t>3NP : 2,0*(2,5+1,7*2)-(0,9*2,0*2)</t>
  </si>
  <si>
    <t xml:space="preserve">pozn BP10 : </t>
  </si>
  <si>
    <t>1NP sloupky : 2,8*(0,45*0,3)*2</t>
  </si>
  <si>
    <t>nadezdívky : 0,4*0,7*(39,5+7,3)</t>
  </si>
  <si>
    <t>0,4*1,0*(39,5)</t>
  </si>
  <si>
    <t>štít : 0,4*(0,71*7,3+7,3*2,81/2)</t>
  </si>
  <si>
    <t>vnitřní nosné stěny (plocha odměřena z CAD B04B) : 0,25*(10,25)*2</t>
  </si>
  <si>
    <t>963090002R00</t>
  </si>
  <si>
    <t>Demontáž strop. panelů vč.omítky dl.360 cm, do 1,5 t, H 24 m</t>
  </si>
  <si>
    <t>skladba F (předpoklad pouze nad obytnou částí!!!) - PZD tl.120 mm : 3,0*(20,8)</t>
  </si>
  <si>
    <t>965041341RT1</t>
  </si>
  <si>
    <t>Bourání lehčených mazanin tl. 10 cm vč. lepenky A 400 H, nad 4 m2 ručně, tl. mazaniny 5 - 8 cm</t>
  </si>
  <si>
    <t>skladba F (předpoklad pouze nad obytnou částí!!!) : 3,0*(20,8)*0,05</t>
  </si>
  <si>
    <t>965042141RT2</t>
  </si>
  <si>
    <t>Bourání mazanin betonových tl. 10 cm vč. tepelné izolace podlah, nad 4 m2 ručně tl. mazaniny 8 - 10 cm</t>
  </si>
  <si>
    <t xml:space="preserve">  keram dlažba : </t>
  </si>
  <si>
    <t xml:space="preserve">  mč.301 : 15,15</t>
  </si>
  <si>
    <t xml:space="preserve">  mč.307 : 3,3</t>
  </si>
  <si>
    <t xml:space="preserve">  mč.308 : 3,14</t>
  </si>
  <si>
    <t xml:space="preserve">  PVC : </t>
  </si>
  <si>
    <t xml:space="preserve">  mč.302 : 20,5</t>
  </si>
  <si>
    <t xml:space="preserve">  mč.303 : 15,26</t>
  </si>
  <si>
    <t xml:space="preserve">  mč.304 : 16,11</t>
  </si>
  <si>
    <t xml:space="preserve">  mč.305 : 17,11</t>
  </si>
  <si>
    <t xml:space="preserve">  mč.306 : 17,06</t>
  </si>
  <si>
    <t>předpoklad 10 cm : 107,63*0,1</t>
  </si>
  <si>
    <t>neobytná část 3NP (půda) : 0,07*(38,7*7,3-20,79*5,6)</t>
  </si>
  <si>
    <t>965049111RT1</t>
  </si>
  <si>
    <t>Příplatek, bourání mazanin se svař. síťí tl. 10 cm jednostranná výztuž svařovanou sítí</t>
  </si>
  <si>
    <t>mč.301 : 15,15</t>
  </si>
  <si>
    <t>mč.307 : 3,3</t>
  </si>
  <si>
    <t>mč.308 : 3,14</t>
  </si>
  <si>
    <t xml:space="preserve">pozn BP5, BP16 : </t>
  </si>
  <si>
    <t>mč.101 : 8,26</t>
  </si>
  <si>
    <t>mč.109 : 3,6*7,3</t>
  </si>
  <si>
    <t>mč.106/107/108 : 12,89+3,95*1,5+1,2*1,5</t>
  </si>
  <si>
    <t>mč.112 : 4,35*2,5</t>
  </si>
  <si>
    <t>mč.201 : 12,43</t>
  </si>
  <si>
    <t>mč.207 : 14,1</t>
  </si>
  <si>
    <t>mč.206/208 : 1,5*4,35+1,5*3,4</t>
  </si>
  <si>
    <t>zapravení otvorů : 20,0</t>
  </si>
  <si>
    <t>mč.108/111 : 1</t>
  </si>
  <si>
    <t>mč.208/212 : 1</t>
  </si>
  <si>
    <t>mč.206/201 : 1</t>
  </si>
  <si>
    <t>mč.208/210 : 1</t>
  </si>
  <si>
    <t>mč.301-308 : 7+1</t>
  </si>
  <si>
    <t>mč.108/111 : 0,9*2,0</t>
  </si>
  <si>
    <t>mč.208/212 : 0,9*2,0</t>
  </si>
  <si>
    <t>mč.206/201 : 0,9*2,0</t>
  </si>
  <si>
    <t>mč.208/210 : 0,9*2,0</t>
  </si>
  <si>
    <t>mč.301-308 : 0,9*2,0*7+0,7*2,0*1</t>
  </si>
  <si>
    <t>mč.201 obklad : 1,8*(2,2+5,65*2)</t>
  </si>
  <si>
    <t>ubourání nadezdívek : 0,6*(39,5+8,1)</t>
  </si>
  <si>
    <t>0,75*(39,5)</t>
  </si>
  <si>
    <t xml:space="preserve">bourané otvory fasády : </t>
  </si>
  <si>
    <t>1NP : 1,1*1,5</t>
  </si>
  <si>
    <t>2NP : 1,1*1,9</t>
  </si>
  <si>
    <t>VZT : 0,55*0,45*4</t>
  </si>
  <si>
    <t>713102121R00</t>
  </si>
  <si>
    <t>Odstr.tep.izol.podlah,volně,minerál do tl.120 mm</t>
  </si>
  <si>
    <t>skladba F (předpoklad pouze nad obytnou částí!!!) : 3,0*(20,8)</t>
  </si>
  <si>
    <t>713105122R00</t>
  </si>
  <si>
    <t>Odstr.tep.izol.střech šik,volně,miner.tl.100-200mm</t>
  </si>
  <si>
    <t>skladba G (předpoklad pouze nad obytnou částí!!!) : 1,4*(20,8)*2</t>
  </si>
  <si>
    <t>762341811R00</t>
  </si>
  <si>
    <t>Demontáž bednění střech rovných z prken hrubých vč. lepenky A 500 H</t>
  </si>
  <si>
    <t>plocha S1 : (35,45+39,405)*5,35/2</t>
  </si>
  <si>
    <t>(35,45+39,405)*5,35/2</t>
  </si>
  <si>
    <t>plocha S2 : (8,7*5,35)/2</t>
  </si>
  <si>
    <t>762841812R00</t>
  </si>
  <si>
    <t>Demontáž podbití střech z prken s rákos. omítkou</t>
  </si>
  <si>
    <t>39,405*2+8,7</t>
  </si>
  <si>
    <t>764361811R00</t>
  </si>
  <si>
    <t>Demontáž střešního okna ve vlnité krytině, do 45°</t>
  </si>
  <si>
    <t>3NP : 14</t>
  </si>
  <si>
    <t>764410850R00</t>
  </si>
  <si>
    <t>Demontáž oplechování parapetů,rš od 100 do 330 mm</t>
  </si>
  <si>
    <t>1NP : 1,1*2+2,0</t>
  </si>
  <si>
    <t>2NP : 1,1*9</t>
  </si>
  <si>
    <t>pozn BP17 : 2,5*2+7,3*2</t>
  </si>
  <si>
    <t>Odstranění PVC a koberců lepených s podložkou  vč. soklových lišt, z ploch nad 20 m2</t>
  </si>
  <si>
    <t>mč.302 : 20,5</t>
  </si>
  <si>
    <t>mč.303 : 15,26</t>
  </si>
  <si>
    <t>mč.304 : 16,11</t>
  </si>
  <si>
    <t>mč.305 : 17,11</t>
  </si>
  <si>
    <t>mč.306 : 17,06</t>
  </si>
  <si>
    <t xml:space="preserve">pohled jižní : </t>
  </si>
  <si>
    <t>okna : 1,1*0,9*2+2,0*2,0</t>
  </si>
  <si>
    <t>dveře : 1,6*2,4</t>
  </si>
  <si>
    <t>okna : 1,1*0,9</t>
  </si>
  <si>
    <t>1,1*0,9*8</t>
  </si>
  <si>
    <t>vybourání vnitřních dvoukřídlých dveří : 1,5*2,2*2+1,7*2,2</t>
  </si>
  <si>
    <t>vybourání vnitřních dvoukřídlých dveří : 1,5*2,2*3</t>
  </si>
  <si>
    <t>DMtž Přístřešku u vstupu 1000x3410 mm vč.kotvení</t>
  </si>
  <si>
    <t>pozn BP10 - 1NP vstup : 1,0*3,41</t>
  </si>
  <si>
    <t>762900030RAY</t>
  </si>
  <si>
    <t>Demontáž dřevěného/ocelového krovu - pozednice krokve, sloupky, pásky, vaznice, vazné trámy, vzpěry - kompletní kce krovu</t>
  </si>
  <si>
    <t xml:space="preserve">pozn BP12 : </t>
  </si>
  <si>
    <t>půdorysná plocha střešní kce!!! : 39,55*8,7</t>
  </si>
  <si>
    <t>970251100R00</t>
  </si>
  <si>
    <t>Řezání železobetonu hl. řezu 100 mm</t>
  </si>
  <si>
    <t xml:space="preserve">výhrab ve stropní kci (spiroll) pro sprchové žlaby : </t>
  </si>
  <si>
    <t>mč.310 : (2,9*2+0,15*2)+(3,9*2+0,15*2)</t>
  </si>
  <si>
    <t>mč.410 : (2,9*2+0,15*2)+(3,9*2+0,15*2)</t>
  </si>
  <si>
    <t>971033431R00</t>
  </si>
  <si>
    <t>Vybourání otv. zeď cihel. pl.0,25 m2, tl.15cm, MVC</t>
  </si>
  <si>
    <t xml:space="preserve">pozn BP20 700x300 mm : </t>
  </si>
  <si>
    <t xml:space="preserve">prostupy pro VZT : </t>
  </si>
  <si>
    <t>300x300 mm : 1</t>
  </si>
  <si>
    <t>pr.200 mm : 7</t>
  </si>
  <si>
    <t>450x300 : 1</t>
  </si>
  <si>
    <t>pr.250 mm : 1</t>
  </si>
  <si>
    <t>971033441R00</t>
  </si>
  <si>
    <t>Vybourání otv. zeď cihel. pl.0,25 m2, tl.30cm, MVC</t>
  </si>
  <si>
    <t>400x300 mm : 1</t>
  </si>
  <si>
    <t>550x450 mm : 1</t>
  </si>
  <si>
    <t>500x450 mm : 1</t>
  </si>
  <si>
    <t>971033451R00</t>
  </si>
  <si>
    <t>Vybourání otv. zeď cihel. pl.0,25 m2, tl.45cm, MVC</t>
  </si>
  <si>
    <t xml:space="preserve">pozn BP19 : </t>
  </si>
  <si>
    <t>1NP pr.300 mm : 1</t>
  </si>
  <si>
    <t xml:space="preserve">pozn BP21 : </t>
  </si>
  <si>
    <t>1NP pr.250 mm : 1</t>
  </si>
  <si>
    <t xml:space="preserve">pozn BP22 : </t>
  </si>
  <si>
    <t>1NP 550x450 mm : 2</t>
  </si>
  <si>
    <t>2NP 550x450 mm : 2</t>
  </si>
  <si>
    <t xml:space="preserve">pozn BP28 : </t>
  </si>
  <si>
    <t>1NP pr.250 mm : 2</t>
  </si>
  <si>
    <t>2NP pr.250 mm : 2</t>
  </si>
  <si>
    <t>1NP : 0,9*2,02</t>
  </si>
  <si>
    <t>2NP : 0,9*2,02</t>
  </si>
  <si>
    <t>mč.201/206 : 3,25*(2,2)-(0,9*2,0)</t>
  </si>
  <si>
    <t>1NP : 0,4*(1,1*1,5)</t>
  </si>
  <si>
    <t>2NP : 0,4*(1,1*1,9)</t>
  </si>
  <si>
    <t>972012211R00</t>
  </si>
  <si>
    <t>Vybourání otvorů strop prefa pl. 0,09 m2, nad 12cm</t>
  </si>
  <si>
    <t>973031151R00</t>
  </si>
  <si>
    <t>Vysekání výklenků zeď cihel. MVC, pl. nad 0,25 m2</t>
  </si>
  <si>
    <t xml:space="preserve">niky pro hydrant, rozvadě, HUP : </t>
  </si>
  <si>
    <t>1NP : 0,175*(0,7*0,9)</t>
  </si>
  <si>
    <t>0,175*(0,6*0,6)</t>
  </si>
  <si>
    <t>0,35*(0,8*0,5)</t>
  </si>
  <si>
    <t>2NP : 0,175*(0,7*0,9)</t>
  </si>
  <si>
    <t>974042554R00</t>
  </si>
  <si>
    <t>Vysekání rýh v podlaze betonové, 10x15 cm</t>
  </si>
  <si>
    <t>mč.310 : 2,9+3,9</t>
  </si>
  <si>
    <t>mč.410 : 2,9+3,9</t>
  </si>
  <si>
    <t xml:space="preserve">skladba S12 (zádveří) : </t>
  </si>
  <si>
    <t>vodorovná : 1,85*1,8</t>
  </si>
  <si>
    <t>svislá : 1,45*(1,8)+0,15*(1,8)</t>
  </si>
  <si>
    <t>oddilatování patky,pasy : 0,8*(0,5)+0,6*(0,5)*2</t>
  </si>
  <si>
    <t>vytaž 200 mm po obvodě : 0,2*(7,15*2+5,75*2+2,75*2+4,1*2)-(0,8*2,0*2+0,7*2,0)</t>
  </si>
  <si>
    <t>vytaž 2000 mm v místě sprch koutu : 2,0*(1,3*2+1,3*2+3,0+4,0)</t>
  </si>
  <si>
    <t>mč.310 : (7,15*2+5,75*2+2,75*2+4,1*2)-(0,8*2,0*2+0,7*2,0)</t>
  </si>
  <si>
    <t>mč.410 : (7,15*2+5,75*2+2,75*2+4,1*2)-(0,8*2,0*2+0,7*2,0)</t>
  </si>
  <si>
    <t xml:space="preserve">  skladba S12 (zádveří) : </t>
  </si>
  <si>
    <t xml:space="preserve">  vodorovná : 1,85*1,8</t>
  </si>
  <si>
    <t xml:space="preserve">  svislá : 1,45*(1,8)+0,15*(1,8)</t>
  </si>
  <si>
    <t xml:space="preserve">  oddilatování patky,pasy : 0,8*(0,5)+0,6*(0,5)*2</t>
  </si>
  <si>
    <t>7,21*1,2</t>
  </si>
  <si>
    <t xml:space="preserve">vodorovná : </t>
  </si>
  <si>
    <t xml:space="preserve">skladba S1 : </t>
  </si>
  <si>
    <t>šatny : 39,2*7,5</t>
  </si>
  <si>
    <t>krček : 1,8*1,25</t>
  </si>
  <si>
    <t xml:space="preserve">svislá : </t>
  </si>
  <si>
    <t>šatny : 0,4*(39,2*2+7,5*2)</t>
  </si>
  <si>
    <t>krček : 0,5*(1,8*2)</t>
  </si>
  <si>
    <t>střešní výlez : 0,5*(1,3*2+0,7*2)</t>
  </si>
  <si>
    <t>712361703RT1</t>
  </si>
  <si>
    <t>Povlaková krytina střech do 10°, fólií lepenou 1 vrstva - fólie ve specifikaci</t>
  </si>
  <si>
    <t>krytina střechy výtahové šachty : (2,4*2,36+1,0*2,36)</t>
  </si>
  <si>
    <t>Krytina střech do 10° fólie, 4 kotvy/m2,ocel,dřevo tl. izolace do 430 mm, fólie ve specifikaci</t>
  </si>
  <si>
    <t>atika : 0,53*(39,65*2+8,4*2)</t>
  </si>
  <si>
    <t>atika : 0,2*(39,2*2+7,5*2)</t>
  </si>
  <si>
    <t>krček : 0,4*(1,8*2)</t>
  </si>
  <si>
    <t>712378005R00</t>
  </si>
  <si>
    <t>Stěnová lišta vyhnutá RŠ 70 mm</t>
  </si>
  <si>
    <t>napojení krčku/výtah šachty : 1,9</t>
  </si>
  <si>
    <t xml:space="preserve">Detail atiky pl.střechy  D01B : </t>
  </si>
  <si>
    <t>atika : (38,74*2+7,34*2)</t>
  </si>
  <si>
    <t>712378007R00</t>
  </si>
  <si>
    <t>Rohová lišta vnitřní  RŠ 100 mm</t>
  </si>
  <si>
    <t>712399097RT3</t>
  </si>
  <si>
    <t>Příplatek za plochu do 10 m2, pryže, termopl. plochy jednotlivě 5 - 10 m2</t>
  </si>
  <si>
    <t xml:space="preserve">  skladba S1 : </t>
  </si>
  <si>
    <t xml:space="preserve">  šatny : 39,2*7,5</t>
  </si>
  <si>
    <t xml:space="preserve">  atika : 0,53*(39,65*2+8,4*2)</t>
  </si>
  <si>
    <t xml:space="preserve">  krček : 1,8*1,25</t>
  </si>
  <si>
    <t xml:space="preserve">  atika : 0,2*(39,2*2+7,5*2)</t>
  </si>
  <si>
    <t xml:space="preserve">  krček : 0,4*(1,8*2)</t>
  </si>
  <si>
    <t xml:space="preserve">  střešní výlez : 0,5*(1,3*2+0,7*2)</t>
  </si>
  <si>
    <t>369,303*1,2</t>
  </si>
  <si>
    <t>283220191R</t>
  </si>
  <si>
    <t>Fólie z PVC-P s nakašírovanou polyesterovou plstí tl. 3,2 mm š. 2100 mm určená k lepení na podklad PU lepidlem</t>
  </si>
  <si>
    <t xml:space="preserve">  krytina střechy výtahové šachty : (2,4*2,36+1,0*2,36)</t>
  </si>
  <si>
    <t>8,024*1,2</t>
  </si>
  <si>
    <t xml:space="preserve">  samostatné vytažení : </t>
  </si>
  <si>
    <t xml:space="preserve">  šatny : 0,4*(39,2*2+7,5*2)</t>
  </si>
  <si>
    <t xml:space="preserve">  krček : 0,5*(1,8*2)</t>
  </si>
  <si>
    <t>337,41*1,2</t>
  </si>
  <si>
    <t xml:space="preserve">skladba S9 MV tl. 50 mm : </t>
  </si>
  <si>
    <t xml:space="preserve">skladba S11  MV tl. 50 mm : </t>
  </si>
  <si>
    <t xml:space="preserve">4NP MV tl. 40 mm : </t>
  </si>
  <si>
    <t>mč.113 EPS 150S tl.180 mm : 2,0</t>
  </si>
  <si>
    <t>vodorovná část XPS tl. 80 mm : 0,3*(39,2*2+7,5*2)</t>
  </si>
  <si>
    <t>svislá část EPS 100 tl. 80 mm : 0,53*(38,74*2+7,34*2)</t>
  </si>
  <si>
    <t>spojovací krček/šatny svislá část EPS 100 tl. 150 mm : 0,55*(1,8)</t>
  </si>
  <si>
    <t>1.vrstva spádové klíny EPS 100 tl.20-210 mm (průměr 120 mm) : (38,74*7,34)+(1,25*1,8)</t>
  </si>
  <si>
    <t>2.vrstva EPS 100 tl.100 mm : (38,74*7,34)+(1,25*1,8)</t>
  </si>
  <si>
    <t>3.vrstva EPS 100 tl.120 mm : (38,74*7,34)+(1,25*1,8)</t>
  </si>
  <si>
    <t>713 PC 002</t>
  </si>
  <si>
    <t>D+M Nízkoexpanzní montážní pěna - výplň laťování atik</t>
  </si>
  <si>
    <t>atika : 0,3*(39,5*2+7,5*2)</t>
  </si>
  <si>
    <t>3NP, 4NP : 560,0</t>
  </si>
  <si>
    <t xml:space="preserve">  Detail atiky pl.střechy  D01B : </t>
  </si>
  <si>
    <t xml:space="preserve">  vodorovná část XPS tl. 80 mm : 0,3*(39,2*2+7,5*2)</t>
  </si>
  <si>
    <t>28,02*0,08*1,05</t>
  </si>
  <si>
    <t xml:space="preserve">  svislá část EPS 100 tl. 80 mm : 0,53*(38,74*2+7,34*2)*0,08</t>
  </si>
  <si>
    <t xml:space="preserve">  spojovací krček/šatny svislá část EPS 100 tl. 150 mm : 0,55*(1,8)*0,15</t>
  </si>
  <si>
    <t>4,05608*1,05</t>
  </si>
  <si>
    <t xml:space="preserve">  2.vrstva EPS 100 tl.100 mm : ((38,74*7,34)+(1,25*1,8))*0,1</t>
  </si>
  <si>
    <t xml:space="preserve">  3.vrstva EPS 100 tl.120 mm : ((38,74*7,34)+(1,25*1,8))*0,12</t>
  </si>
  <si>
    <t>63,05235*1,05</t>
  </si>
  <si>
    <t>28375705R</t>
  </si>
  <si>
    <t>Deska izolační stabilizov. EPS 150 S 1000 x 500 mm</t>
  </si>
  <si>
    <t xml:space="preserve">  mč.113 EPS 150S tl.180 mm : 2,0*0,18</t>
  </si>
  <si>
    <t>0,36*1,1</t>
  </si>
  <si>
    <t xml:space="preserve">  1.vrstva spádové klíny EPS 100 tl.20-210 mm (průměr 120 mm) : ((38,74*7,34)+(1,25*1,8))*0,12</t>
  </si>
  <si>
    <t>34,39219*1,05</t>
  </si>
  <si>
    <t>Deska z minerální plsti podhled 46 kg/m3 tl. 1200x625x50 mm</t>
  </si>
  <si>
    <t>5,8*1,1</t>
  </si>
  <si>
    <t xml:space="preserve">  4NP MV tl. 40 mm : </t>
  </si>
  <si>
    <t>267,3*1,05</t>
  </si>
  <si>
    <t>atika : 0,53*(39,5*2+7,5*2)</t>
  </si>
  <si>
    <t>712378002R01</t>
  </si>
  <si>
    <t>Atiková okapnice poplast plech RŠ 350 mm K/203</t>
  </si>
  <si>
    <t>Úprava délky a připevnění okapnice natloukacími hmoždinkami včetně dodávky okapnice.</t>
  </si>
  <si>
    <t>764 K/208</t>
  </si>
  <si>
    <t>D+M oplechování ocel. sloupku přístřešku 100x100mm rš 400mm AL plech</t>
  </si>
  <si>
    <t>764 K/209</t>
  </si>
  <si>
    <t>D+M oplechování ocelové konstrukce přístřešku AL plech tl. 0,55 mm</t>
  </si>
  <si>
    <t>764 K/210</t>
  </si>
  <si>
    <t>D+M lemování zdi u přístřešku z poplast Pzn plechu tl. 0,55 mm rš 250mm</t>
  </si>
  <si>
    <t>764812320R01</t>
  </si>
  <si>
    <t>Okapnice výtah. šachty,lak.Pz,rš 200 mm K/205</t>
  </si>
  <si>
    <t>764815101R00</t>
  </si>
  <si>
    <t>Žlaby podokap.čtyřhranné z lak.Pz plechu,rš 250 mm K/206</t>
  </si>
  <si>
    <t>764815302R01</t>
  </si>
  <si>
    <t>Hranaté opláštění plast. svodu, lak.Pz plech,rš 575 mm K/204</t>
  </si>
  <si>
    <t>Oplechování parapetů, lakovaný Pz plech, rš 230 mm K/201, K/202</t>
  </si>
  <si>
    <t>K/201 : 1,1*42</t>
  </si>
  <si>
    <t>K/202 : 2,0*1</t>
  </si>
  <si>
    <t>764819102R00</t>
  </si>
  <si>
    <t>Odpadní trouby čtvercové z lak.Pz plechu,str.100mm K/207</t>
  </si>
  <si>
    <t>766 O/203</t>
  </si>
  <si>
    <t>766 O/204</t>
  </si>
  <si>
    <t>766 O/205</t>
  </si>
  <si>
    <t xml:space="preserve">  mč.303 : 2,05*(1,6*2+3,0)-(0,7*2,0*3)</t>
  </si>
  <si>
    <t xml:space="preserve">  mč.403 : 2,05*(1,6*2+3,0)-(0,7*2,0*3)</t>
  </si>
  <si>
    <t>766 T/201</t>
  </si>
  <si>
    <t>D+M dřev vnitřní 1-kř dveře plné 800x1970 vč kování a okop. plechu HPL laminát (zelená)</t>
  </si>
  <si>
    <t>766 T/202</t>
  </si>
  <si>
    <t>766 T/203</t>
  </si>
  <si>
    <t>D+M dřev vnitřní 1-kř dveře plné 700x1970 vč kování a okop. plechu HPL laminát (zelená)</t>
  </si>
  <si>
    <t>766 T/204</t>
  </si>
  <si>
    <t>766 T/205</t>
  </si>
  <si>
    <t>766 T/206</t>
  </si>
  <si>
    <t>D+M dřev vnitřní 1-kř dveře plné 700x1970 vč kování HPL laminát (zelená), v sanitární příčce</t>
  </si>
  <si>
    <t>766 T/207</t>
  </si>
  <si>
    <t>766 T/208</t>
  </si>
  <si>
    <t>D+M dřev vnitřní parapetu 150x1100x17mm pro okna AL/211, AL/212 CPL/HPL tl.0,7mm</t>
  </si>
  <si>
    <t>766 T/209</t>
  </si>
  <si>
    <t>D+M dřev vnitřní parapetu 260x2000x17mm pro okna AL/213 CPL/HPL tl.0,7mm</t>
  </si>
  <si>
    <t>3NP : (1,1)*21</t>
  </si>
  <si>
    <t>4NP : (1,1)*21</t>
  </si>
  <si>
    <t>Osazení zárubní dveřních ocelových, pl. do 2,5 m2 pro zárubně Z/201-Z/206</t>
  </si>
  <si>
    <t>Z/201-Z/206 : 10+4+2+2+2+3</t>
  </si>
  <si>
    <t>767 AL/201</t>
  </si>
  <si>
    <t>D+M AL vnější 1-kř dveře prosklené izol. 3-sklo 1400x2665mm vč kování rozšírení rámu</t>
  </si>
  <si>
    <t>767 AL/202</t>
  </si>
  <si>
    <t>D+M AL vnitřní 2-kř dveře prosklené 1-sklo 1700x2020mm vč kování</t>
  </si>
  <si>
    <t>767 AL/203</t>
  </si>
  <si>
    <t>D+M AL vnitřní 2-kř dveře prosklené 1-sklo 1500x2020mm vč kování EI30 DP3-C</t>
  </si>
  <si>
    <t>767 AL/204</t>
  </si>
  <si>
    <t>767 AL/205</t>
  </si>
  <si>
    <t>D+M AL vnější 1-kř dveře plné 1100x2400mm vč kování</t>
  </si>
  <si>
    <t>767 AL/206</t>
  </si>
  <si>
    <t>D+M AL okna 2-křídlé 1xFIX, 1xO/S izol. 3-sklo 1400x2665mm rozšíření rámu</t>
  </si>
  <si>
    <t>767 AL/207</t>
  </si>
  <si>
    <t>D+M AL vnitřní 2-kř dveře plné 1300x2020mm vč kování EW45 DP1-C</t>
  </si>
  <si>
    <t>767 AL/208</t>
  </si>
  <si>
    <t>D+M AL okna 2-křídlé 1xFIX, 1xO/S izol. 3-sklo 1400x2900mm rozšíření rámu</t>
  </si>
  <si>
    <t>767 AL/209</t>
  </si>
  <si>
    <t>D+M AL vnitřní 2-kř dveře prosklené 1-sklo 1600x2020mm vč kování EI 30 DP3-C</t>
  </si>
  <si>
    <t>767 AL/210</t>
  </si>
  <si>
    <t>D+M AL okna 2-křídlé 1xFIX (bezp sklo), 1xO/S izol. 3-sklo 1400x2550mm rozšíření rámu</t>
  </si>
  <si>
    <t>767 AL/211</t>
  </si>
  <si>
    <t>D+M AL okna 1-křídlé O/S izol. 3-sklo 1100x750mm</t>
  </si>
  <si>
    <t>767 AL/212</t>
  </si>
  <si>
    <t>767 AL/213</t>
  </si>
  <si>
    <t>D+M AL okna 4-křídlé 4xO/S izol. 3-sklo 2000x2000mm</t>
  </si>
  <si>
    <t>767 O/206</t>
  </si>
  <si>
    <t>767 O/207</t>
  </si>
  <si>
    <t>767 O/208</t>
  </si>
  <si>
    <t>767 O/209</t>
  </si>
  <si>
    <t>767 Z/207</t>
  </si>
  <si>
    <t>767 Z/208</t>
  </si>
  <si>
    <t>D+M Ocelové žebříku na střechu vč. madel a plošiny z pororoštu l=2200mm žárově Zn</t>
  </si>
  <si>
    <t>767 Z/209</t>
  </si>
  <si>
    <t>D+M Ocel. 2-ramenného schodiště s beton. nášlapem se 2-schodnicemi vč povrchové úpravy 1xZ+2xL</t>
  </si>
  <si>
    <t>767 Z/210</t>
  </si>
  <si>
    <t>D+M Ocel. zábradlí schodiště Z/209 s dřev. madlem vč povrchové úpravy</t>
  </si>
  <si>
    <t>2,965*2</t>
  </si>
  <si>
    <t>767 Z/211</t>
  </si>
  <si>
    <t>D+M Ocel. konstrukce přístřešku u hl. vstupu vč. opláštění AL plechem žárově Zn</t>
  </si>
  <si>
    <t>PC 767</t>
  </si>
  <si>
    <t>Zařízení staveniště a ostatní vedlejší náklady pro zavěšené fasády z tahokovu</t>
  </si>
  <si>
    <t>PC 767421231</t>
  </si>
  <si>
    <t>Montáž fasádních kovových obkladů kazetových do zdiva výšky do 10 m</t>
  </si>
  <si>
    <t>skladba SS2 - zavěšená fasáda tahokov : 6,85*(40,32+30,35+7,55+8,92)</t>
  </si>
  <si>
    <t>1,76*8,92</t>
  </si>
  <si>
    <t>PC 767422101</t>
  </si>
  <si>
    <t>Montáž fasádních kovových obkladů - roštu opláštění</t>
  </si>
  <si>
    <t>767990010RAD</t>
  </si>
  <si>
    <t>Atypické ocelové konstrukce vč.povrchové úpravy, svařování a kotvení 50 - 100 kg/kus</t>
  </si>
  <si>
    <t xml:space="preserve">schodiště 3NP-4NP : </t>
  </si>
  <si>
    <t xml:space="preserve">  1 U160 : 763,28</t>
  </si>
  <si>
    <t xml:space="preserve">  2 P4x161x400 podstupnice : 64,704</t>
  </si>
  <si>
    <t xml:space="preserve">  3 P4x410x1300 stupeň : 267,776</t>
  </si>
  <si>
    <t>5% prořez : 1095,76*1,05</t>
  </si>
  <si>
    <t xml:space="preserve">ocelová kce výtahové šachty 1NP-4NP : </t>
  </si>
  <si>
    <t xml:space="preserve">  1 TRH 100x100/8 : 1129,344</t>
  </si>
  <si>
    <t xml:space="preserve">  2 TRH 100x100/6 : 1242,253</t>
  </si>
  <si>
    <t xml:space="preserve">  3 TRH 60x60/4 : 176,016</t>
  </si>
  <si>
    <t xml:space="preserve">  4 P20x350x350 : 57,699</t>
  </si>
  <si>
    <t xml:space="preserve">  5 P20x160x260 : 6,531</t>
  </si>
  <si>
    <t xml:space="preserve">  6 P20x350x460 : 25,277</t>
  </si>
  <si>
    <t xml:space="preserve">  7 U160 : 101,52</t>
  </si>
  <si>
    <t xml:space="preserve">  8 U200 : 136,62</t>
  </si>
  <si>
    <t xml:space="preserve">  9 HEA140 : 266,76</t>
  </si>
  <si>
    <t xml:space="preserve">  10 P4x75x100 : 1,888</t>
  </si>
  <si>
    <t xml:space="preserve">  11 TR50/250/1,0 : 130,0</t>
  </si>
  <si>
    <t>5% prořez : 3273,908*1,05</t>
  </si>
  <si>
    <t>767 Z/201</t>
  </si>
  <si>
    <t>Zárubeň ocelová 1rámová s těsněním pro 1-kř dveře 800x1970x150 P</t>
  </si>
  <si>
    <t>767 Z/202</t>
  </si>
  <si>
    <t>Zárubeň ocelová 1rámová s těsněním pro 1-kř dveře 800x1970x150 L</t>
  </si>
  <si>
    <t>767 Z/203</t>
  </si>
  <si>
    <t>Zárubeň ocelová 1rámová s těsněním pro 1-kř dveře 700x1970x100 L</t>
  </si>
  <si>
    <t>767 Z/204</t>
  </si>
  <si>
    <t>Zárubeň ocelová 1rámová s těsněním pro 1-kř dveře 700x1970x150 P</t>
  </si>
  <si>
    <t>767 Z/205</t>
  </si>
  <si>
    <t>Zárubeň ocelová 1rámová s těsněním pro 1-kř dveře 800x1970x150 L, EI30 DP3</t>
  </si>
  <si>
    <t>767 Z/206</t>
  </si>
  <si>
    <t>Zárubeň ocelová 2-rámová (obkladová) s těsněním pro 1-kř dveře 800x1970x150 P</t>
  </si>
  <si>
    <t>PC 13611218.1</t>
  </si>
  <si>
    <t>Plech ocelový hladký jakost S235JR tl 5mm š 60mm, pozinkovaný</t>
  </si>
  <si>
    <t>skladba SS2 - zavěšená fasáda tahokov : 1,2</t>
  </si>
  <si>
    <t>PC 14550334.1</t>
  </si>
  <si>
    <t>Profil ocelový obdélníkový svařovaný 60x40x4mm, pozinkovaný</t>
  </si>
  <si>
    <t>skladba SS2 - zavěšená fasáda tahokov : 3,75</t>
  </si>
  <si>
    <t>PC 14550340.1</t>
  </si>
  <si>
    <t>Profil ocelový obdélníkový svařovaný 80x60x4mm, pozinkovaný</t>
  </si>
  <si>
    <t>skladba SS2 - zavěšená fasáda tahokov : 4,15</t>
  </si>
  <si>
    <t>PC 15945245.1</t>
  </si>
  <si>
    <t>Plech děrovaný tahokov TQ 50F 3,0mm, pozinkovaný</t>
  </si>
  <si>
    <t xml:space="preserve">  skladba SS2 - zavěšená fasáda tahokov : 6,85*(40,32+30,35+7,55+8,92)</t>
  </si>
  <si>
    <t xml:space="preserve">  1,76*8,92</t>
  </si>
  <si>
    <t>612,6082*1,1</t>
  </si>
  <si>
    <t xml:space="preserve">  skladba A : </t>
  </si>
  <si>
    <t xml:space="preserve">  mč.101 : 9,14</t>
  </si>
  <si>
    <t xml:space="preserve">  mč.107 : 20,7</t>
  </si>
  <si>
    <t xml:space="preserve">  skladba B : </t>
  </si>
  <si>
    <t xml:space="preserve">  mč.201 : 13,4</t>
  </si>
  <si>
    <t xml:space="preserve">  mč.207 : 31,5</t>
  </si>
  <si>
    <t xml:space="preserve">  sokl : 83,4*0,1</t>
  </si>
  <si>
    <t>87,08*1,2</t>
  </si>
  <si>
    <t>mč.101,107,113 : (1,6+5,3+0,25+4,9+2,5+5,8+5,5+11,15+1,2)-(1,2)</t>
  </si>
  <si>
    <t>mč.201,207,213 : (1,6+0,25*2+6,2+0,25+5,8+2,5+5,8+5,5+11,35+0,9+5,8+0,85+0,3+0,25)-(1,2)</t>
  </si>
  <si>
    <t xml:space="preserve">obklad/podlaha : </t>
  </si>
  <si>
    <t>mč.302 : (5,75*2+2,65*2)-(0,8)</t>
  </si>
  <si>
    <t>mč.303 : (3,5*2+3,0*2)-(0,7)</t>
  </si>
  <si>
    <t>mč.304 : (1,8*2+2,65*2)-(0,8+0,7)</t>
  </si>
  <si>
    <t>mč.305 : (1,7*2+4,4*2)-(0,8)</t>
  </si>
  <si>
    <t>mč.310 : (7,15*2+5,75*2+2,75*2+4,1*2)-(0,8*2+0,7)</t>
  </si>
  <si>
    <t>(0,9*2+1,2*2)-(0,7)</t>
  </si>
  <si>
    <t>mč.402 : (5,75*2+2,65*2)-(0,8)</t>
  </si>
  <si>
    <t>mč.403 : (3,5*2+3,0*2)-(0,7)</t>
  </si>
  <si>
    <t>mč.404 : (1,8*2+2,65*2)-(0,8+0,7)</t>
  </si>
  <si>
    <t>mč.405 : (1,7*2+4,4*2)-(0,8)</t>
  </si>
  <si>
    <t>mč.410 : (7,15*2+5,75*2+2,75*2+4,1*2)-(0,8*2+0,7)</t>
  </si>
  <si>
    <t>776210300RU1</t>
  </si>
  <si>
    <t>Lepení hran pryžových na stupně včetně dodávky hran - šedá</t>
  </si>
  <si>
    <t>mč.112-mč.207 : 1,2*20</t>
  </si>
  <si>
    <t>mč.207-mč.311 : 1,2*20</t>
  </si>
  <si>
    <t>mč.311-mč.411 : 1,2*18</t>
  </si>
  <si>
    <t>776220110RT1</t>
  </si>
  <si>
    <t>Lepení podlah z PVC na stupnice rovné pouze lepení - PVC ve specifikaci</t>
  </si>
  <si>
    <t>776220200RT1</t>
  </si>
  <si>
    <t>Lepení podlah z PVC na podstupnice pouze lepení - PVC ve specifikaci</t>
  </si>
  <si>
    <t xml:space="preserve">mezipodesty : </t>
  </si>
  <si>
    <t>mč.112-mč.207 : 1,55*2,5</t>
  </si>
  <si>
    <t>mč.207-mč.311 : 1,65*2,5</t>
  </si>
  <si>
    <t>mč.411 : (1,82*2,5)</t>
  </si>
  <si>
    <t>1NP : 0,9+1,5*2+1,7</t>
  </si>
  <si>
    <t>2NP : 1,5*2</t>
  </si>
  <si>
    <t xml:space="preserve">lišty 3NP a 4NP zahrnuty v oddílu 777 : </t>
  </si>
  <si>
    <t>mč.112-mč.207 : 1,55*2+2,5</t>
  </si>
  <si>
    <t>mč.207-mč.311 : 1,65*2+2,5</t>
  </si>
  <si>
    <t>mč.411 : 1,82*2+2,5</t>
  </si>
  <si>
    <t xml:space="preserve">skladba E (schodiště) stupně a podstupnice : </t>
  </si>
  <si>
    <t>mč.112-mč.207 : 20*(0,155+0,28)</t>
  </si>
  <si>
    <t>mč.207-mč.311 : 20*(0,16+0,255)</t>
  </si>
  <si>
    <t>mč.311-mč.411 : 18*(0,161+0,31)</t>
  </si>
  <si>
    <t>776 PC 002</t>
  </si>
  <si>
    <t>D+M Vnitřní kobercové čistící zóny (P7) viz specifikace povrchů</t>
  </si>
  <si>
    <t>mč.113 : 1,6*1,25</t>
  </si>
  <si>
    <t>Rohož čistící textilní tl. 9 mm O/201</t>
  </si>
  <si>
    <t>O201 : 1,6*1,25</t>
  </si>
  <si>
    <t>Hliníkovo gumová čistící venkovní rohož vč. nerez. rámu pro osazení do podlahy O/202 800x1200x28mm</t>
  </si>
  <si>
    <t>O202 : 0,8*1,2</t>
  </si>
  <si>
    <t>28410302Y</t>
  </si>
  <si>
    <t>Podlaha lepená PVC zátěž 34 akustický útlum 17 db tl. 3,35 mm (P4)</t>
  </si>
  <si>
    <t xml:space="preserve">  skladba E (schodiště) stupně a podstupnice : </t>
  </si>
  <si>
    <t xml:space="preserve">  mč.112-mč.207 : 1,2*20*(0,155+0,28)</t>
  </si>
  <si>
    <t xml:space="preserve">  mč.207-mč.311 : 1,2*20*(0,16+0,255)</t>
  </si>
  <si>
    <t xml:space="preserve">  mč.311-mč.411 : 1,2*18*(0,161+0,31)</t>
  </si>
  <si>
    <t>30,5736*1,1</t>
  </si>
  <si>
    <t>28410302Z</t>
  </si>
  <si>
    <t xml:space="preserve">Podlaha lepená akustický 15 db vinyl zátěž 33/42 dekor beton mat šedá tl. 3,4 mm (P5) </t>
  </si>
  <si>
    <t xml:space="preserve">  mezipodesty : </t>
  </si>
  <si>
    <t xml:space="preserve">  skladba E (schodiště) : </t>
  </si>
  <si>
    <t xml:space="preserve">  mč.112-mč.207 : 1,55*2,5</t>
  </si>
  <si>
    <t xml:space="preserve">  mč.207-mč.311 : 1,65*2,5</t>
  </si>
  <si>
    <t xml:space="preserve">  skladba S8 : </t>
  </si>
  <si>
    <t xml:space="preserve">  mč.411 : (1,82*2,5)</t>
  </si>
  <si>
    <t>12,55*1,1</t>
  </si>
  <si>
    <t>777101101R00</t>
  </si>
  <si>
    <t>Příprava podkladu - vysávání podlah prům.vysavačem</t>
  </si>
  <si>
    <t>777 PC 001</t>
  </si>
  <si>
    <t>D+M Systémového soklu pro lité podlahy vč. ukončovací nerez L profil, fabion v. 50 mm</t>
  </si>
  <si>
    <t>lité podlahy - dle cenové nabídky : 298,0*2</t>
  </si>
  <si>
    <t>777 PC 002</t>
  </si>
  <si>
    <t>D+M Systémového přechodové nerezové pásnice v místě dveří</t>
  </si>
  <si>
    <t>lité podlahy - dle cenové nabídky : 35,0*2</t>
  </si>
  <si>
    <t>777811202R0Z</t>
  </si>
  <si>
    <t>Podlahový litý epoxidový systém tl. 5 mm vč. penetrace, (požadavek na protiskluznost viz TZ µ ? 0,5)</t>
  </si>
  <si>
    <t>781475116RT1</t>
  </si>
  <si>
    <t>Obklad vnitřní stěn keramický, do tmele, 20x40 cm (lep),(sp)</t>
  </si>
  <si>
    <t>mč.302 : 2,0*(5,75*2+2,65*2)-(0,8*2,0)</t>
  </si>
  <si>
    <t>mč.303 : 2,0*(3,5*2+3,0*2)-(0,7*2,0)</t>
  </si>
  <si>
    <t>mč.304 : 2,0*(1,8*2+2,65*2)-(0,8*2,0+0,7*2,0)</t>
  </si>
  <si>
    <t>mč.305 : 2,0*(1,7*2+4,4*2)-(0,8*2,0)</t>
  </si>
  <si>
    <t>mč.310 : 2,1*(7,15*2+5,75*2+2,75*2+4,1*2)-(0,8*2,0*2+0,7*2,0)</t>
  </si>
  <si>
    <t>2,1*(0,9*2+1,2*2)-(0,7*2,0)</t>
  </si>
  <si>
    <t>mč.402 : 2,0*(5,75*2+2,65*2)-(0,8*2,0)</t>
  </si>
  <si>
    <t>mč.403 : 2,0*(3,5*2+3,0*2)-(0,7*2,0)</t>
  </si>
  <si>
    <t>mč.404 : 2,0*(1,8*2+2,65*2)-(0,8*2,0+0,7*2,0)</t>
  </si>
  <si>
    <t>mč.405 : 2,0*(1,7*2+4,4*2)-(0,8*2,0)</t>
  </si>
  <si>
    <t>mč.410 : 2,1*(7,15*2+5,75*2+2,75*2+4,1*2)-(0,8*2,0*2+0,7*2,0)</t>
  </si>
  <si>
    <t>Obklad v bílé barvě o rozměru 19,8x39,8 cm a tloušťce 7 mm s lesklým povrchem</t>
  </si>
  <si>
    <t xml:space="preserve">  mč.302 : 2,0*(5,75*2+2,65*2)-(0,8*2,0)</t>
  </si>
  <si>
    <t xml:space="preserve">  mč.303 : 2,0*(3,5*2+3,0*2)-(0,7*2,0)</t>
  </si>
  <si>
    <t xml:space="preserve">  mč.304 : 2,0*(1,8*2+2,65*2)-(0,8*2,0+0,7*2,0)</t>
  </si>
  <si>
    <t xml:space="preserve">  mč.305 : 2,0*(1,7*2+4,4*2)-(0,8*2,0)</t>
  </si>
  <si>
    <t xml:space="preserve">  mč.310 : 2,1*(7,15*2+5,75*2+2,75*2+4,1*2)-(0,8*2,0*2+0,7*2,0)</t>
  </si>
  <si>
    <t xml:space="preserve">  2,1*(0,9*2+1,2*2)-(0,7*2,0)</t>
  </si>
  <si>
    <t xml:space="preserve">  mč.402 : 2,0*(5,75*2+2,65*2)-(0,8*2,0)</t>
  </si>
  <si>
    <t xml:space="preserve">  mč.403 : 2,0*(3,5*2+3,0*2)-(0,7*2,0)</t>
  </si>
  <si>
    <t xml:space="preserve">  mč.404 : 2,0*(1,8*2+2,65*2)-(0,8*2,0+0,7*2,0)</t>
  </si>
  <si>
    <t xml:space="preserve">  mč.405 : 2,0*(1,7*2+4,4*2)-(0,8*2,0)</t>
  </si>
  <si>
    <t xml:space="preserve">  mč.410 : 2,1*(7,15*2+5,75*2+2,75*2+4,1*2)-(0,8*2,0*2+0,7*2,0)</t>
  </si>
  <si>
    <t>359,94*1,1</t>
  </si>
  <si>
    <t>150,0*1,1</t>
  </si>
  <si>
    <t>2449,1315</t>
  </si>
  <si>
    <t>279,1</t>
  </si>
  <si>
    <t xml:space="preserve">strop : </t>
  </si>
  <si>
    <t>mč.301,311 : 2,65*(7,8*2+10,45*2+4,7*2)</t>
  </si>
  <si>
    <t>mč.302 : 2,65*(2,65*2+5,75*2)</t>
  </si>
  <si>
    <t>mč.303 : 2,65*(3,5*2+3,0*2)</t>
  </si>
  <si>
    <t>mč.304 : 2,65*(1,8*2+2,65*2)</t>
  </si>
  <si>
    <t>mč.305 : 2,65*(1,7*2+4,4*2)</t>
  </si>
  <si>
    <t>mč.306 : 2,65*(2,1*2+4,6*2)</t>
  </si>
  <si>
    <t>mč.307 : 2,65*(13,35*2+1,6*2)</t>
  </si>
  <si>
    <t>mč.308 : 2,65*(8,5*2+7,5*2)</t>
  </si>
  <si>
    <t>mč.309 : 2,65*(11,3*2+5,75*2)</t>
  </si>
  <si>
    <t>mč.310 : 2,65*(7,15*2+5,75*2+2,75*2+4,1*2)</t>
  </si>
  <si>
    <t>2,65*(0,9*2+1,2*2)</t>
  </si>
  <si>
    <t>mč.401,411 : 2,65*(7,8*2+10,45*2+4,7*2)</t>
  </si>
  <si>
    <t>mč.402 : 2,65*(2,65*2+5,75*2)</t>
  </si>
  <si>
    <t>mč.403 : 2,65*(3,5*2+3,0*2)</t>
  </si>
  <si>
    <t>mč.404 : 2,65*(1,8*2+2,65*2)</t>
  </si>
  <si>
    <t>mč.405 : 2,65*(1,7*2+4,4*2)</t>
  </si>
  <si>
    <t>mč.406 : 2,65*(1,6*2+4,6*2)</t>
  </si>
  <si>
    <t>mč.407 : 2,65*(13,35*2+1,6*2)</t>
  </si>
  <si>
    <t>mč.408 : 2,65*(8,5*2+7,5*2)</t>
  </si>
  <si>
    <t>mč.409 : 2,65*(11,3*2+5,75*2)</t>
  </si>
  <si>
    <t>mč.410 : 2,65*(7,15*2+5,75*2+2,75*2+4,1*2)</t>
  </si>
  <si>
    <t>REZERVA - ZAPRAVENÍ PO BOURACÍCH PRACÍCH : 100,0</t>
  </si>
  <si>
    <t>330030100RAC</t>
  </si>
  <si>
    <t>Výtah osobní lanový 320/0,63 4 stanice, 4 nástupiště</t>
  </si>
  <si>
    <t>Neobsazeno</t>
  </si>
  <si>
    <t>D+M Deska pro umyvadlo 550x390 mm (1250x450 mm) viz specifikace mobiliáře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</si>
</sst>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indexed="17"/>
      <name val="Arial CE"/>
      <charset val="238"/>
    </font>
    <font>
      <sz val="8"/>
      <color rgb="FFFF0000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theme="5" tint="0.79998168889431442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9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8" fillId="0" borderId="33" xfId="0" applyNumberFormat="1" applyFont="1" applyBorder="1" applyAlignment="1">
      <alignment vertical="center"/>
    </xf>
    <xf numFmtId="4" fontId="8" fillId="0" borderId="35" xfId="0" applyNumberFormat="1" applyFont="1" applyBorder="1" applyAlignment="1">
      <alignment vertical="center" wrapText="1" shrinkToFit="1"/>
    </xf>
    <xf numFmtId="4" fontId="8" fillId="0" borderId="35" xfId="0" applyNumberFormat="1" applyFont="1" applyBorder="1" applyAlignment="1">
      <alignment vertical="center" shrinkToFit="1"/>
    </xf>
    <xf numFmtId="3" fontId="8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7" fillId="0" borderId="33" xfId="0" applyNumberFormat="1" applyFont="1" applyBorder="1" applyAlignment="1">
      <alignment vertical="center"/>
    </xf>
    <xf numFmtId="0" fontId="7" fillId="3" borderId="36" xfId="0" applyFont="1" applyFill="1" applyBorder="1" applyAlignment="1">
      <alignment vertical="center"/>
    </xf>
    <xf numFmtId="0" fontId="7" fillId="3" borderId="36" xfId="0" applyFont="1" applyFill="1" applyBorder="1" applyAlignment="1">
      <alignment vertical="center" wrapText="1"/>
    </xf>
    <xf numFmtId="0" fontId="7" fillId="3" borderId="37" xfId="0" applyFont="1" applyFill="1" applyBorder="1" applyAlignment="1">
      <alignment vertical="center" wrapText="1"/>
    </xf>
    <xf numFmtId="3" fontId="7" fillId="0" borderId="35" xfId="0" applyNumberFormat="1" applyFont="1" applyBorder="1" applyAlignment="1">
      <alignment vertical="center"/>
    </xf>
    <xf numFmtId="3" fontId="7" fillId="3" borderId="39" xfId="0" applyNumberFormat="1" applyFont="1" applyFill="1" applyBorder="1" applyAlignment="1">
      <alignment vertical="center"/>
    </xf>
    <xf numFmtId="4" fontId="7" fillId="0" borderId="35" xfId="0" applyNumberFormat="1" applyFont="1" applyBorder="1" applyAlignment="1">
      <alignment horizontal="center" vertical="center"/>
    </xf>
    <xf numFmtId="4" fontId="7" fillId="0" borderId="35" xfId="0" applyNumberFormat="1" applyFont="1" applyBorder="1" applyAlignment="1">
      <alignment vertical="center"/>
    </xf>
    <xf numFmtId="4" fontId="7" fillId="3" borderId="39" xfId="0" applyNumberFormat="1" applyFont="1" applyFill="1" applyBorder="1" applyAlignment="1">
      <alignment horizontal="center" vertical="center"/>
    </xf>
    <xf numFmtId="4" fontId="7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4" borderId="0" xfId="0" applyNumberFormat="1" applyFont="1" applyFill="1" applyBorder="1" applyAlignment="1" applyProtection="1">
      <alignment vertical="top" shrinkToFit="1"/>
      <protection locked="0"/>
    </xf>
    <xf numFmtId="164" fontId="17" fillId="0" borderId="0" xfId="0" applyNumberFormat="1" applyFont="1" applyBorder="1" applyAlignment="1">
      <alignment horizontal="center" vertical="top" wrapText="1" shrinkToFit="1"/>
    </xf>
    <xf numFmtId="164" fontId="17" fillId="0" borderId="0" xfId="0" applyNumberFormat="1" applyFont="1" applyBorder="1" applyAlignment="1">
      <alignment vertical="top" wrapText="1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9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40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4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4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164" fontId="16" fillId="4" borderId="0" xfId="0" applyNumberFormat="1" applyFont="1" applyFill="1" applyBorder="1" applyAlignment="1" applyProtection="1">
      <alignment vertical="top" shrinkToFit="1"/>
      <protection locked="0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164" fontId="18" fillId="0" borderId="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6" fillId="6" borderId="44" xfId="0" applyFont="1" applyFill="1" applyBorder="1" applyAlignment="1">
      <alignment vertical="top"/>
    </xf>
    <xf numFmtId="49" fontId="16" fillId="6" borderId="45" xfId="0" applyNumberFormat="1" applyFont="1" applyFill="1" applyBorder="1" applyAlignment="1">
      <alignment vertical="top"/>
    </xf>
    <xf numFmtId="49" fontId="16" fillId="6" borderId="45" xfId="0" applyNumberFormat="1" applyFont="1" applyFill="1" applyBorder="1" applyAlignment="1">
      <alignment horizontal="left" vertical="top" wrapText="1"/>
    </xf>
    <xf numFmtId="0" fontId="16" fillId="6" borderId="45" xfId="0" applyFont="1" applyFill="1" applyBorder="1" applyAlignment="1">
      <alignment horizontal="center" vertical="top" shrinkToFit="1"/>
    </xf>
    <xf numFmtId="164" fontId="16" fillId="6" borderId="45" xfId="0" applyNumberFormat="1" applyFont="1" applyFill="1" applyBorder="1" applyAlignment="1">
      <alignment vertical="top" shrinkToFit="1"/>
    </xf>
    <xf numFmtId="4" fontId="16" fillId="6" borderId="46" xfId="0" applyNumberFormat="1" applyFont="1" applyFill="1" applyBorder="1" applyAlignment="1">
      <alignment vertical="top" shrinkToFit="1"/>
    </xf>
    <xf numFmtId="0" fontId="16" fillId="6" borderId="41" xfId="0" applyFont="1" applyFill="1" applyBorder="1" applyAlignment="1">
      <alignment vertical="top"/>
    </xf>
    <xf numFmtId="49" fontId="16" fillId="6" borderId="42" xfId="0" applyNumberFormat="1" applyFont="1" applyFill="1" applyBorder="1" applyAlignment="1">
      <alignment vertical="top"/>
    </xf>
    <xf numFmtId="49" fontId="16" fillId="6" borderId="42" xfId="0" applyNumberFormat="1" applyFont="1" applyFill="1" applyBorder="1" applyAlignment="1">
      <alignment horizontal="left" vertical="top" wrapText="1"/>
    </xf>
    <xf numFmtId="0" fontId="16" fillId="6" borderId="42" xfId="0" applyFont="1" applyFill="1" applyBorder="1" applyAlignment="1">
      <alignment horizontal="center" vertical="top" shrinkToFit="1"/>
    </xf>
    <xf numFmtId="164" fontId="16" fillId="6" borderId="42" xfId="0" applyNumberFormat="1" applyFont="1" applyFill="1" applyBorder="1" applyAlignment="1">
      <alignment vertical="top" shrinkToFit="1"/>
    </xf>
    <xf numFmtId="4" fontId="16" fillId="6" borderId="43" xfId="0" applyNumberFormat="1" applyFont="1" applyFill="1" applyBorder="1" applyAlignment="1">
      <alignment vertical="top" shrinkToFit="1"/>
    </xf>
    <xf numFmtId="49" fontId="20" fillId="0" borderId="45" xfId="0" applyNumberFormat="1" applyFont="1" applyBorder="1" applyAlignment="1">
      <alignment horizontal="left" vertical="top" wrapText="1"/>
    </xf>
    <xf numFmtId="0" fontId="20" fillId="0" borderId="44" xfId="0" applyFont="1" applyBorder="1" applyAlignment="1">
      <alignment vertical="top"/>
    </xf>
    <xf numFmtId="49" fontId="20" fillId="0" borderId="45" xfId="0" applyNumberFormat="1" applyFont="1" applyBorder="1" applyAlignment="1">
      <alignment vertical="top"/>
    </xf>
    <xf numFmtId="0" fontId="20" fillId="0" borderId="45" xfId="0" applyFont="1" applyBorder="1" applyAlignment="1">
      <alignment horizontal="center" vertical="top" shrinkToFit="1"/>
    </xf>
    <xf numFmtId="164" fontId="20" fillId="0" borderId="45" xfId="0" applyNumberFormat="1" applyFont="1" applyBorder="1" applyAlignment="1">
      <alignment vertical="top" shrinkToFit="1"/>
    </xf>
    <xf numFmtId="4" fontId="20" fillId="4" borderId="45" xfId="0" applyNumberFormat="1" applyFont="1" applyFill="1" applyBorder="1" applyAlignment="1" applyProtection="1">
      <alignment vertical="top" shrinkToFit="1"/>
      <protection locked="0"/>
    </xf>
    <xf numFmtId="4" fontId="20" fillId="0" borderId="46" xfId="0" applyNumberFormat="1" applyFont="1" applyBorder="1" applyAlignment="1">
      <alignment vertical="top" shrinkToFit="1"/>
    </xf>
    <xf numFmtId="0" fontId="3" fillId="2" borderId="0" xfId="0" applyFont="1" applyFill="1" applyAlignment="1">
      <alignment horizontal="left" wrapText="1"/>
    </xf>
    <xf numFmtId="49" fontId="7" fillId="0" borderId="33" xfId="0" applyNumberFormat="1" applyFont="1" applyBorder="1" applyAlignment="1">
      <alignment vertical="center" wrapText="1"/>
    </xf>
    <xf numFmtId="49" fontId="7" fillId="0" borderId="34" xfId="0" applyNumberFormat="1" applyFont="1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8" fillId="0" borderId="34" xfId="0" applyNumberFormat="1" applyFont="1" applyBorder="1" applyAlignment="1">
      <alignment vertical="center" wrapTex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9" fillId="0" borderId="18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4" fontId="8" fillId="0" borderId="35" xfId="0" quotePrefix="1" applyNumberFormat="1" applyFont="1" applyBorder="1" applyAlignment="1">
      <alignment vertical="center" wrapText="1" shrinkToFi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213" t="s">
        <v>41</v>
      </c>
      <c r="B2" s="213"/>
      <c r="C2" s="213"/>
      <c r="D2" s="213"/>
      <c r="E2" s="213"/>
      <c r="F2" s="213"/>
      <c r="G2" s="213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19"/>
  <sheetViews>
    <sheetView showGridLines="0" tabSelected="1" topLeftCell="B1" zoomScaleNormal="100" zoomScaleSheetLayoutView="75" workbookViewId="0">
      <selection activeCell="J102" sqref="J102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8.85546875" bestFit="1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38</v>
      </c>
      <c r="B1" s="241" t="s">
        <v>4</v>
      </c>
      <c r="C1" s="242"/>
      <c r="D1" s="242"/>
      <c r="E1" s="242"/>
      <c r="F1" s="242"/>
      <c r="G1" s="242"/>
      <c r="H1" s="242"/>
      <c r="I1" s="242"/>
      <c r="J1" s="243"/>
    </row>
    <row r="2" spans="1:15" ht="36" customHeight="1" x14ac:dyDescent="0.2">
      <c r="A2" s="2"/>
      <c r="B2" s="76" t="s">
        <v>24</v>
      </c>
      <c r="C2" s="77"/>
      <c r="D2" s="78" t="s">
        <v>43</v>
      </c>
      <c r="E2" s="247" t="s">
        <v>44</v>
      </c>
      <c r="F2" s="248"/>
      <c r="G2" s="248"/>
      <c r="H2" s="248"/>
      <c r="I2" s="248"/>
      <c r="J2" s="249"/>
      <c r="O2" s="1"/>
    </row>
    <row r="3" spans="1:15" ht="27" hidden="1" customHeight="1" x14ac:dyDescent="0.2">
      <c r="A3" s="2"/>
      <c r="B3" s="79"/>
      <c r="C3" s="77"/>
      <c r="D3" s="80"/>
      <c r="E3" s="250"/>
      <c r="F3" s="251"/>
      <c r="G3" s="251"/>
      <c r="H3" s="251"/>
      <c r="I3" s="251"/>
      <c r="J3" s="252"/>
    </row>
    <row r="4" spans="1:15" ht="23.25" customHeight="1" x14ac:dyDescent="0.2">
      <c r="A4" s="2"/>
      <c r="B4" s="81"/>
      <c r="C4" s="82"/>
      <c r="D4" s="83"/>
      <c r="E4" s="259"/>
      <c r="F4" s="259"/>
      <c r="G4" s="259"/>
      <c r="H4" s="259"/>
      <c r="I4" s="259"/>
      <c r="J4" s="260"/>
    </row>
    <row r="5" spans="1:15" ht="24" customHeight="1" x14ac:dyDescent="0.2">
      <c r="A5" s="2"/>
      <c r="B5" s="31" t="s">
        <v>23</v>
      </c>
      <c r="D5" s="263"/>
      <c r="E5" s="264"/>
      <c r="F5" s="264"/>
      <c r="G5" s="264"/>
      <c r="H5" s="18" t="s">
        <v>42</v>
      </c>
      <c r="I5" s="22"/>
      <c r="J5" s="8"/>
    </row>
    <row r="6" spans="1:15" ht="15.75" customHeight="1" x14ac:dyDescent="0.2">
      <c r="A6" s="2"/>
      <c r="B6" s="28"/>
      <c r="C6" s="55"/>
      <c r="D6" s="221"/>
      <c r="E6" s="222"/>
      <c r="F6" s="222"/>
      <c r="G6" s="222"/>
      <c r="H6" s="18" t="s">
        <v>36</v>
      </c>
      <c r="I6" s="22"/>
      <c r="J6" s="8"/>
    </row>
    <row r="7" spans="1:15" ht="15.75" customHeight="1" x14ac:dyDescent="0.2">
      <c r="A7" s="2"/>
      <c r="B7" s="29"/>
      <c r="C7" s="56"/>
      <c r="D7" s="53"/>
      <c r="E7" s="223"/>
      <c r="F7" s="224"/>
      <c r="G7" s="224"/>
      <c r="H7" s="24"/>
      <c r="I7" s="23"/>
      <c r="J7" s="34"/>
    </row>
    <row r="8" spans="1:15" ht="24" hidden="1" customHeight="1" x14ac:dyDescent="0.2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20</v>
      </c>
      <c r="D11" s="254"/>
      <c r="E11" s="254"/>
      <c r="F11" s="254"/>
      <c r="G11" s="254"/>
      <c r="H11" s="18" t="s">
        <v>42</v>
      </c>
      <c r="I11" s="85"/>
      <c r="J11" s="8"/>
    </row>
    <row r="12" spans="1:15" ht="15.75" customHeight="1" x14ac:dyDescent="0.2">
      <c r="A12" s="2"/>
      <c r="B12" s="28"/>
      <c r="C12" s="55"/>
      <c r="D12" s="258"/>
      <c r="E12" s="258"/>
      <c r="F12" s="258"/>
      <c r="G12" s="258"/>
      <c r="H12" s="18" t="s">
        <v>36</v>
      </c>
      <c r="I12" s="85"/>
      <c r="J12" s="8"/>
    </row>
    <row r="13" spans="1:15" ht="15.75" customHeight="1" x14ac:dyDescent="0.2">
      <c r="A13" s="2"/>
      <c r="B13" s="29"/>
      <c r="C13" s="56"/>
      <c r="D13" s="84"/>
      <c r="E13" s="261"/>
      <c r="F13" s="262"/>
      <c r="G13" s="262"/>
      <c r="H13" s="19"/>
      <c r="I13" s="23"/>
      <c r="J13" s="34"/>
    </row>
    <row r="14" spans="1:15" ht="24" customHeight="1" x14ac:dyDescent="0.2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34</v>
      </c>
      <c r="C15" s="61"/>
      <c r="D15" s="54"/>
      <c r="E15" s="253"/>
      <c r="F15" s="253"/>
      <c r="G15" s="255"/>
      <c r="H15" s="255"/>
      <c r="I15" s="255" t="s">
        <v>31</v>
      </c>
      <c r="J15" s="256"/>
    </row>
    <row r="16" spans="1:15" ht="23.25" customHeight="1" x14ac:dyDescent="0.2">
      <c r="A16" s="138" t="s">
        <v>26</v>
      </c>
      <c r="B16" s="38" t="s">
        <v>26</v>
      </c>
      <c r="C16" s="62"/>
      <c r="D16" s="63"/>
      <c r="E16" s="230"/>
      <c r="F16" s="231"/>
      <c r="G16" s="230"/>
      <c r="H16" s="231"/>
      <c r="I16" s="230">
        <f>SUMIF(F67:F115,A16,I67:I115)+SUMIF(F67:F115,"PSU",I67:I115)</f>
        <v>0</v>
      </c>
      <c r="J16" s="232"/>
    </row>
    <row r="17" spans="1:10" ht="23.25" customHeight="1" x14ac:dyDescent="0.2">
      <c r="A17" s="138" t="s">
        <v>27</v>
      </c>
      <c r="B17" s="38" t="s">
        <v>27</v>
      </c>
      <c r="C17" s="62"/>
      <c r="D17" s="63"/>
      <c r="E17" s="230"/>
      <c r="F17" s="231"/>
      <c r="G17" s="230"/>
      <c r="H17" s="231"/>
      <c r="I17" s="230">
        <f>SUMIF(F67:F115,A17,I67:I115)</f>
        <v>0</v>
      </c>
      <c r="J17" s="232"/>
    </row>
    <row r="18" spans="1:10" ht="23.25" customHeight="1" x14ac:dyDescent="0.2">
      <c r="A18" s="138" t="s">
        <v>28</v>
      </c>
      <c r="B18" s="38" t="s">
        <v>28</v>
      </c>
      <c r="C18" s="62"/>
      <c r="D18" s="63"/>
      <c r="E18" s="230"/>
      <c r="F18" s="231"/>
      <c r="G18" s="230"/>
      <c r="H18" s="231"/>
      <c r="I18" s="230">
        <f>SUMIF(F67:F115,A18,I67:I115)</f>
        <v>0</v>
      </c>
      <c r="J18" s="232"/>
    </row>
    <row r="19" spans="1:10" ht="23.25" customHeight="1" x14ac:dyDescent="0.2">
      <c r="A19" s="138" t="s">
        <v>181</v>
      </c>
      <c r="B19" s="38" t="s">
        <v>29</v>
      </c>
      <c r="C19" s="62"/>
      <c r="D19" s="63"/>
      <c r="E19" s="230"/>
      <c r="F19" s="231"/>
      <c r="G19" s="230"/>
      <c r="H19" s="231"/>
      <c r="I19" s="230">
        <f>SUMIF(F67:F115,A19,I67:I115)</f>
        <v>0</v>
      </c>
      <c r="J19" s="232"/>
    </row>
    <row r="20" spans="1:10" ht="23.25" customHeight="1" x14ac:dyDescent="0.2">
      <c r="A20" s="138" t="s">
        <v>182</v>
      </c>
      <c r="B20" s="38" t="s">
        <v>30</v>
      </c>
      <c r="C20" s="62"/>
      <c r="D20" s="63"/>
      <c r="E20" s="230"/>
      <c r="F20" s="231"/>
      <c r="G20" s="230"/>
      <c r="H20" s="231"/>
      <c r="I20" s="230">
        <f>SUMIF(F67:F115,A20,I67:I115)</f>
        <v>0</v>
      </c>
      <c r="J20" s="232"/>
    </row>
    <row r="21" spans="1:10" ht="23.25" customHeight="1" x14ac:dyDescent="0.2">
      <c r="A21" s="2"/>
      <c r="B21" s="48" t="s">
        <v>31</v>
      </c>
      <c r="C21" s="64"/>
      <c r="D21" s="65"/>
      <c r="E21" s="233"/>
      <c r="F21" s="257"/>
      <c r="G21" s="233"/>
      <c r="H21" s="257"/>
      <c r="I21" s="233">
        <f>SUM(I16:J20)</f>
        <v>0</v>
      </c>
      <c r="J21" s="234"/>
    </row>
    <row r="22" spans="1:10" ht="33" customHeight="1" x14ac:dyDescent="0.2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228">
        <f>ZakladDPHSniVypocet</f>
        <v>0</v>
      </c>
      <c r="H23" s="229"/>
      <c r="I23" s="229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226">
        <f>A23</f>
        <v>0</v>
      </c>
      <c r="H24" s="227"/>
      <c r="I24" s="227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228">
        <f>ZakladDPHZaklVypocet</f>
        <v>0</v>
      </c>
      <c r="H25" s="229"/>
      <c r="I25" s="229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244">
        <f>A25</f>
        <v>0</v>
      </c>
      <c r="H26" s="245"/>
      <c r="I26" s="245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246">
        <f>CenaCelkem-(ZakladDPHSni+DPHSni+ZakladDPHZakl+DPHZakl)</f>
        <v>0</v>
      </c>
      <c r="H27" s="246"/>
      <c r="I27" s="246"/>
      <c r="J27" s="41" t="str">
        <f t="shared" si="0"/>
        <v>CZK</v>
      </c>
    </row>
    <row r="28" spans="1:10" ht="27.75" hidden="1" customHeight="1" thickBot="1" x14ac:dyDescent="0.25">
      <c r="A28" s="2"/>
      <c r="B28" s="112" t="s">
        <v>25</v>
      </c>
      <c r="C28" s="113"/>
      <c r="D28" s="113"/>
      <c r="E28" s="114"/>
      <c r="F28" s="115"/>
      <c r="G28" s="236">
        <f>ZakladDPHSniVypocet+ZakladDPHZaklVypocet</f>
        <v>0</v>
      </c>
      <c r="H28" s="236"/>
      <c r="I28" s="236"/>
      <c r="J28" s="116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2" t="s">
        <v>37</v>
      </c>
      <c r="C29" s="117"/>
      <c r="D29" s="117"/>
      <c r="E29" s="117"/>
      <c r="F29" s="118"/>
      <c r="G29" s="235">
        <f>A27</f>
        <v>0</v>
      </c>
      <c r="H29" s="235"/>
      <c r="I29" s="235"/>
      <c r="J29" s="119" t="s">
        <v>85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37"/>
      <c r="E34" s="238"/>
      <c r="G34" s="239"/>
      <c r="H34" s="240"/>
      <c r="I34" s="240"/>
      <c r="J34" s="25"/>
    </row>
    <row r="35" spans="1:10" ht="12.75" customHeight="1" x14ac:dyDescent="0.2">
      <c r="A35" s="2"/>
      <c r="B35" s="2"/>
      <c r="D35" s="225" t="s">
        <v>2</v>
      </c>
      <c r="E35" s="225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9" t="s">
        <v>17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 x14ac:dyDescent="0.2">
      <c r="A38" s="88" t="s">
        <v>39</v>
      </c>
      <c r="B38" s="93" t="s">
        <v>18</v>
      </c>
      <c r="C38" s="94" t="s">
        <v>6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19</v>
      </c>
      <c r="I38" s="96" t="s">
        <v>1</v>
      </c>
      <c r="J38" s="97" t="s">
        <v>0</v>
      </c>
    </row>
    <row r="39" spans="1:10" x14ac:dyDescent="0.2">
      <c r="A39" s="88">
        <v>1</v>
      </c>
      <c r="B39" s="98" t="s">
        <v>45</v>
      </c>
      <c r="C39" s="216"/>
      <c r="D39" s="216"/>
      <c r="E39" s="216"/>
      <c r="F39" s="99">
        <f>'SO01 01 Pol'!AE1956+'SO01_SO02 a Pol'!AE46+'SO01_SO02 b Pol'!AE20+'SO01_SO02 c1 Pol'!AE28+'SO01_SO02 c2 Pol'!AE11+'SO01_SO02 c3 Pol'!AE11+'SO01_SO02 c4 Pol'!AE11+'SO01_SO02 d Pol'!AE11+'SO01_SO02 e Pol'!AE11+'SO01_SO02 f Pol'!AE11+'SO01_SO02 g Pol'!AE11+'SO01_SO02 h Pol'!AE11+'SO01_SO02 i Pol'!AE11+'SO01_SO02 j1 Pol'!AE11+'SO01_SO02 j2 Pol'!AE11+'SO01_SO02 k Pol'!AE11+'SO02 01 Pol'!AE1900</f>
        <v>0</v>
      </c>
      <c r="G39" s="100">
        <f>'SO01 01 Pol'!AF1956+'SO01_SO02 a Pol'!AF46+'SO01_SO02 b Pol'!AF20+'SO01_SO02 c1 Pol'!AF28+'SO01_SO02 c2 Pol'!AF11+'SO01_SO02 c3 Pol'!AF11+'SO01_SO02 c4 Pol'!AF11+'SO01_SO02 d Pol'!AF11+'SO01_SO02 e Pol'!AF11+'SO01_SO02 f Pol'!AF11+'SO01_SO02 g Pol'!AF11+'SO01_SO02 h Pol'!AF11+'SO01_SO02 i Pol'!AF11+'SO01_SO02 j1 Pol'!AF11+'SO01_SO02 j2 Pol'!AF11+'SO01_SO02 k Pol'!AF11+'SO02 01 Pol'!AF1900</f>
        <v>0</v>
      </c>
      <c r="H39" s="101">
        <f t="shared" ref="H39:H59" si="1">(F39*SazbaDPH1/100)+(G39*SazbaDPH2/100)</f>
        <v>0</v>
      </c>
      <c r="I39" s="101">
        <f t="shared" ref="I39:I59" si="2">F39+G39+H39</f>
        <v>0</v>
      </c>
      <c r="J39" s="102" t="str">
        <f t="shared" ref="J39:J59" si="3">IF(CenaCelkemVypocet=0,"",I39/CenaCelkemVypocet*100)</f>
        <v/>
      </c>
    </row>
    <row r="40" spans="1:10" ht="25.5" customHeight="1" x14ac:dyDescent="0.2">
      <c r="A40" s="88">
        <v>2</v>
      </c>
      <c r="B40" s="103" t="s">
        <v>46</v>
      </c>
      <c r="C40" s="217" t="s">
        <v>47</v>
      </c>
      <c r="D40" s="217"/>
      <c r="E40" s="217"/>
      <c r="F40" s="104">
        <f>'SO01 01 Pol'!AE1956</f>
        <v>0</v>
      </c>
      <c r="G40" s="105">
        <f>'SO01 01 Pol'!AF1956</f>
        <v>0</v>
      </c>
      <c r="H40" s="105">
        <f t="shared" si="1"/>
        <v>0</v>
      </c>
      <c r="I40" s="105">
        <f t="shared" si="2"/>
        <v>0</v>
      </c>
      <c r="J40" s="106" t="str">
        <f>IF(CenaCelkemVypocet=0,"",I40/CenaCelkemVypocet*100)</f>
        <v/>
      </c>
    </row>
    <row r="41" spans="1:10" ht="25.5" customHeight="1" x14ac:dyDescent="0.2">
      <c r="A41" s="88">
        <v>3</v>
      </c>
      <c r="B41" s="107" t="s">
        <v>48</v>
      </c>
      <c r="C41" s="216" t="s">
        <v>47</v>
      </c>
      <c r="D41" s="216"/>
      <c r="E41" s="216"/>
      <c r="F41" s="108">
        <f>'SO01 01 Pol'!AE1956</f>
        <v>0</v>
      </c>
      <c r="G41" s="101">
        <f>'SO01 01 Pol'!AF1956</f>
        <v>0</v>
      </c>
      <c r="H41" s="101">
        <f t="shared" si="1"/>
        <v>0</v>
      </c>
      <c r="I41" s="101">
        <f t="shared" si="2"/>
        <v>0</v>
      </c>
      <c r="J41" s="102" t="str">
        <f t="shared" si="3"/>
        <v/>
      </c>
    </row>
    <row r="42" spans="1:10" ht="25.5" customHeight="1" x14ac:dyDescent="0.2">
      <c r="A42" s="88">
        <v>2</v>
      </c>
      <c r="B42" s="103" t="s">
        <v>49</v>
      </c>
      <c r="C42" s="217" t="s">
        <v>50</v>
      </c>
      <c r="D42" s="217"/>
      <c r="E42" s="217"/>
      <c r="F42" s="292">
        <f>'SO01_SO02 a Pol'!AE46+'SO01_SO02 b Pol'!AE20+'SO01_SO02 c1 Pol'!AE28+'SO01_SO02 c2 Pol'!AE11+'SO01_SO02 c3 Pol'!AE11+'SO01_SO02 c4 Pol'!AE11+'SO01_SO02 d Pol'!AE11+'SO01_SO02 e Pol'!AE11+'SO01_SO02 f Pol'!AE11+'SO01_SO02 g Pol'!AE11+'SO01_SO02 h Pol'!AE11+'SO01_SO02 i Pol'!AE11+'SO01_SO02 j1 Pol'!AE11+'SO01_SO02 j2 Pol'!AE11+'SO01_SO02 k Pol'!AE11</f>
        <v>0</v>
      </c>
      <c r="G42" s="105">
        <f>'SO01_SO02 a Pol'!AF46+'SO01_SO02 b Pol'!AF20+'SO01_SO02 c1 Pol'!AF28+'SO01_SO02 c2 Pol'!AF11+'SO01_SO02 c3 Pol'!AF11+'SO01_SO02 c4 Pol'!AF11+'SO01_SO02 d Pol'!AF11+'SO01_SO02 e Pol'!AF11+'SO01_SO02 f Pol'!AF11+'SO01_SO02 g Pol'!AF11+'SO01_SO02 h Pol'!AF11+'SO01_SO02 i Pol'!AF11+'SO01_SO02 j1 Pol'!AF11+'SO01_SO02 j2 Pol'!AF11+'SO01_SO02 k Pol'!AF11</f>
        <v>0</v>
      </c>
      <c r="H42" s="105">
        <f t="shared" si="1"/>
        <v>0</v>
      </c>
      <c r="I42" s="105">
        <f t="shared" si="2"/>
        <v>0</v>
      </c>
      <c r="J42" s="106" t="str">
        <f>IF(CenaCelkemVypocet=0,"",I42/CenaCelkemVypocet*100)</f>
        <v/>
      </c>
    </row>
    <row r="43" spans="1:10" ht="25.5" customHeight="1" x14ac:dyDescent="0.2">
      <c r="A43" s="88">
        <v>3</v>
      </c>
      <c r="B43" s="107" t="s">
        <v>53</v>
      </c>
      <c r="C43" s="216" t="s">
        <v>54</v>
      </c>
      <c r="D43" s="216"/>
      <c r="E43" s="216"/>
      <c r="F43" s="108">
        <f>'SO01_SO02 a Pol'!AE46</f>
        <v>0</v>
      </c>
      <c r="G43" s="101">
        <f>'SO01_SO02 a Pol'!AF46</f>
        <v>0</v>
      </c>
      <c r="H43" s="101">
        <f t="shared" si="1"/>
        <v>0</v>
      </c>
      <c r="I43" s="101">
        <f t="shared" si="2"/>
        <v>0</v>
      </c>
      <c r="J43" s="102" t="str">
        <f t="shared" si="3"/>
        <v/>
      </c>
    </row>
    <row r="44" spans="1:10" ht="25.5" customHeight="1" x14ac:dyDescent="0.2">
      <c r="A44" s="88">
        <v>3</v>
      </c>
      <c r="B44" s="107" t="s">
        <v>55</v>
      </c>
      <c r="C44" s="216" t="s">
        <v>56</v>
      </c>
      <c r="D44" s="216"/>
      <c r="E44" s="216"/>
      <c r="F44" s="108">
        <f>'SO01_SO02 b Pol'!AE20</f>
        <v>0</v>
      </c>
      <c r="G44" s="101">
        <f>'SO01_SO02 b Pol'!AF20</f>
        <v>0</v>
      </c>
      <c r="H44" s="101">
        <f t="shared" si="1"/>
        <v>0</v>
      </c>
      <c r="I44" s="101">
        <f t="shared" si="2"/>
        <v>0</v>
      </c>
      <c r="J44" s="102" t="str">
        <f t="shared" si="3"/>
        <v/>
      </c>
    </row>
    <row r="45" spans="1:10" ht="25.5" customHeight="1" x14ac:dyDescent="0.2">
      <c r="A45" s="88">
        <v>3</v>
      </c>
      <c r="B45" s="107" t="s">
        <v>57</v>
      </c>
      <c r="C45" s="216" t="s">
        <v>58</v>
      </c>
      <c r="D45" s="216"/>
      <c r="E45" s="216"/>
      <c r="F45" s="108">
        <f>'SO01_SO02 c1 Pol'!AE28</f>
        <v>0</v>
      </c>
      <c r="G45" s="101">
        <f>'SO01_SO02 c1 Pol'!AF28</f>
        <v>0</v>
      </c>
      <c r="H45" s="101">
        <f t="shared" si="1"/>
        <v>0</v>
      </c>
      <c r="I45" s="101">
        <f t="shared" si="2"/>
        <v>0</v>
      </c>
      <c r="J45" s="102" t="str">
        <f t="shared" si="3"/>
        <v/>
      </c>
    </row>
    <row r="46" spans="1:10" ht="25.5" customHeight="1" x14ac:dyDescent="0.2">
      <c r="A46" s="88">
        <v>3</v>
      </c>
      <c r="B46" s="107" t="s">
        <v>59</v>
      </c>
      <c r="C46" s="216" t="s">
        <v>60</v>
      </c>
      <c r="D46" s="216"/>
      <c r="E46" s="216"/>
      <c r="F46" s="108">
        <f>'SO01_SO02 c2 Pol'!AE11</f>
        <v>0</v>
      </c>
      <c r="G46" s="101">
        <f>'SO01_SO02 c2 Pol'!AF11</f>
        <v>0</v>
      </c>
      <c r="H46" s="101">
        <f t="shared" si="1"/>
        <v>0</v>
      </c>
      <c r="I46" s="101">
        <f t="shared" si="2"/>
        <v>0</v>
      </c>
      <c r="J46" s="102" t="str">
        <f t="shared" si="3"/>
        <v/>
      </c>
    </row>
    <row r="47" spans="1:10" ht="25.5" customHeight="1" x14ac:dyDescent="0.2">
      <c r="A47" s="88">
        <v>3</v>
      </c>
      <c r="B47" s="107" t="s">
        <v>61</v>
      </c>
      <c r="C47" s="216" t="s">
        <v>62</v>
      </c>
      <c r="D47" s="216"/>
      <c r="E47" s="216"/>
      <c r="F47" s="108">
        <f>'SO01_SO02 c3 Pol'!AE11</f>
        <v>0</v>
      </c>
      <c r="G47" s="101">
        <f>'SO01_SO02 c3 Pol'!AF11</f>
        <v>0</v>
      </c>
      <c r="H47" s="101">
        <f t="shared" si="1"/>
        <v>0</v>
      </c>
      <c r="I47" s="101">
        <f t="shared" si="2"/>
        <v>0</v>
      </c>
      <c r="J47" s="102" t="str">
        <f t="shared" si="3"/>
        <v/>
      </c>
    </row>
    <row r="48" spans="1:10" ht="25.5" customHeight="1" x14ac:dyDescent="0.2">
      <c r="A48" s="88">
        <v>3</v>
      </c>
      <c r="B48" s="107" t="s">
        <v>63</v>
      </c>
      <c r="C48" s="216" t="s">
        <v>64</v>
      </c>
      <c r="D48" s="216"/>
      <c r="E48" s="216"/>
      <c r="F48" s="108">
        <f>'SO01_SO02 c4 Pol'!AE11</f>
        <v>0</v>
      </c>
      <c r="G48" s="101">
        <f>'SO01_SO02 c4 Pol'!AF11</f>
        <v>0</v>
      </c>
      <c r="H48" s="101">
        <f t="shared" si="1"/>
        <v>0</v>
      </c>
      <c r="I48" s="101">
        <f t="shared" si="2"/>
        <v>0</v>
      </c>
      <c r="J48" s="102" t="str">
        <f t="shared" si="3"/>
        <v/>
      </c>
    </row>
    <row r="49" spans="1:10" ht="25.5" customHeight="1" x14ac:dyDescent="0.2">
      <c r="A49" s="88">
        <v>3</v>
      </c>
      <c r="B49" s="107" t="s">
        <v>65</v>
      </c>
      <c r="C49" s="216" t="s">
        <v>66</v>
      </c>
      <c r="D49" s="216"/>
      <c r="E49" s="216"/>
      <c r="F49" s="108">
        <f>'SO01_SO02 d Pol'!AE11</f>
        <v>0</v>
      </c>
      <c r="G49" s="101">
        <f>'SO01_SO02 d Pol'!AF11</f>
        <v>0</v>
      </c>
      <c r="H49" s="101">
        <f t="shared" si="1"/>
        <v>0</v>
      </c>
      <c r="I49" s="101">
        <f t="shared" si="2"/>
        <v>0</v>
      </c>
      <c r="J49" s="102" t="str">
        <f t="shared" si="3"/>
        <v/>
      </c>
    </row>
    <row r="50" spans="1:10" ht="25.5" customHeight="1" x14ac:dyDescent="0.2">
      <c r="A50" s="88">
        <v>3</v>
      </c>
      <c r="B50" s="107" t="s">
        <v>67</v>
      </c>
      <c r="C50" s="216" t="s">
        <v>52</v>
      </c>
      <c r="D50" s="216"/>
      <c r="E50" s="216"/>
      <c r="F50" s="108">
        <f>'SO01_SO02 e Pol'!AE11</f>
        <v>0</v>
      </c>
      <c r="G50" s="101">
        <f>'SO01_SO02 e Pol'!AF11</f>
        <v>0</v>
      </c>
      <c r="H50" s="101">
        <f t="shared" si="1"/>
        <v>0</v>
      </c>
      <c r="I50" s="101">
        <f t="shared" si="2"/>
        <v>0</v>
      </c>
      <c r="J50" s="102" t="str">
        <f t="shared" si="3"/>
        <v/>
      </c>
    </row>
    <row r="51" spans="1:10" ht="25.5" customHeight="1" x14ac:dyDescent="0.2">
      <c r="A51" s="88">
        <v>3</v>
      </c>
      <c r="B51" s="107" t="s">
        <v>68</v>
      </c>
      <c r="C51" s="216" t="s">
        <v>69</v>
      </c>
      <c r="D51" s="216"/>
      <c r="E51" s="216"/>
      <c r="F51" s="108">
        <f>'SO01_SO02 f Pol'!AE11</f>
        <v>0</v>
      </c>
      <c r="G51" s="101">
        <f>'SO01_SO02 f Pol'!AF11</f>
        <v>0</v>
      </c>
      <c r="H51" s="101">
        <f t="shared" si="1"/>
        <v>0</v>
      </c>
      <c r="I51" s="101">
        <f t="shared" si="2"/>
        <v>0</v>
      </c>
      <c r="J51" s="102" t="str">
        <f>IF(CenaCelkemVypocet=0,"",I51/CenaCelkemVypocet*100)</f>
        <v/>
      </c>
    </row>
    <row r="52" spans="1:10" ht="25.5" customHeight="1" x14ac:dyDescent="0.2">
      <c r="A52" s="88">
        <v>3</v>
      </c>
      <c r="B52" s="107" t="s">
        <v>70</v>
      </c>
      <c r="C52" s="216" t="s">
        <v>71</v>
      </c>
      <c r="D52" s="216"/>
      <c r="E52" s="216"/>
      <c r="F52" s="108">
        <f>'SO01_SO02 g Pol'!AE11</f>
        <v>0</v>
      </c>
      <c r="G52" s="101">
        <f>'SO01_SO02 g Pol'!AF11</f>
        <v>0</v>
      </c>
      <c r="H52" s="101">
        <f t="shared" si="1"/>
        <v>0</v>
      </c>
      <c r="I52" s="101">
        <f t="shared" si="2"/>
        <v>0</v>
      </c>
      <c r="J52" s="102" t="str">
        <f t="shared" si="3"/>
        <v/>
      </c>
    </row>
    <row r="53" spans="1:10" ht="25.5" customHeight="1" x14ac:dyDescent="0.2">
      <c r="A53" s="88">
        <v>3</v>
      </c>
      <c r="B53" s="107" t="s">
        <v>72</v>
      </c>
      <c r="C53" s="216" t="s">
        <v>73</v>
      </c>
      <c r="D53" s="216"/>
      <c r="E53" s="216"/>
      <c r="F53" s="108">
        <f>'SO01_SO02 h Pol'!AE11</f>
        <v>0</v>
      </c>
      <c r="G53" s="101">
        <f>'SO01_SO02 h Pol'!AF11</f>
        <v>0</v>
      </c>
      <c r="H53" s="101">
        <f t="shared" si="1"/>
        <v>0</v>
      </c>
      <c r="I53" s="101">
        <f t="shared" si="2"/>
        <v>0</v>
      </c>
      <c r="J53" s="102" t="str">
        <f t="shared" si="3"/>
        <v/>
      </c>
    </row>
    <row r="54" spans="1:10" ht="25.5" customHeight="1" x14ac:dyDescent="0.2">
      <c r="A54" s="88">
        <v>3</v>
      </c>
      <c r="B54" s="107" t="s">
        <v>74</v>
      </c>
      <c r="C54" s="216" t="s">
        <v>75</v>
      </c>
      <c r="D54" s="216"/>
      <c r="E54" s="216"/>
      <c r="F54" s="108">
        <f>'SO01_SO02 i Pol'!AE11</f>
        <v>0</v>
      </c>
      <c r="G54" s="101">
        <f>'SO01_SO02 i Pol'!AF11</f>
        <v>0</v>
      </c>
      <c r="H54" s="101">
        <f t="shared" si="1"/>
        <v>0</v>
      </c>
      <c r="I54" s="101">
        <f t="shared" si="2"/>
        <v>0</v>
      </c>
      <c r="J54" s="102" t="str">
        <f t="shared" si="3"/>
        <v/>
      </c>
    </row>
    <row r="55" spans="1:10" ht="25.5" customHeight="1" x14ac:dyDescent="0.2">
      <c r="A55" s="88">
        <v>3</v>
      </c>
      <c r="B55" s="107" t="s">
        <v>76</v>
      </c>
      <c r="C55" s="216" t="s">
        <v>77</v>
      </c>
      <c r="D55" s="216"/>
      <c r="E55" s="216"/>
      <c r="F55" s="108">
        <f>'SO01_SO02 j1 Pol'!AE11</f>
        <v>0</v>
      </c>
      <c r="G55" s="101">
        <f>'SO01_SO02 j1 Pol'!AF11</f>
        <v>0</v>
      </c>
      <c r="H55" s="101">
        <f t="shared" si="1"/>
        <v>0</v>
      </c>
      <c r="I55" s="101">
        <f t="shared" si="2"/>
        <v>0</v>
      </c>
      <c r="J55" s="102" t="str">
        <f t="shared" si="3"/>
        <v/>
      </c>
    </row>
    <row r="56" spans="1:10" ht="25.5" customHeight="1" x14ac:dyDescent="0.2">
      <c r="A56" s="88">
        <v>3</v>
      </c>
      <c r="B56" s="107" t="s">
        <v>78</v>
      </c>
      <c r="C56" s="216" t="s">
        <v>79</v>
      </c>
      <c r="D56" s="216"/>
      <c r="E56" s="216"/>
      <c r="F56" s="108">
        <f>'SO01_SO02 j2 Pol'!AE11</f>
        <v>0</v>
      </c>
      <c r="G56" s="101">
        <f>'SO01_SO02 j2 Pol'!AF11</f>
        <v>0</v>
      </c>
      <c r="H56" s="101">
        <f t="shared" si="1"/>
        <v>0</v>
      </c>
      <c r="I56" s="101">
        <f t="shared" si="2"/>
        <v>0</v>
      </c>
      <c r="J56" s="102" t="str">
        <f t="shared" si="3"/>
        <v/>
      </c>
    </row>
    <row r="57" spans="1:10" ht="25.5" customHeight="1" x14ac:dyDescent="0.2">
      <c r="A57" s="88">
        <v>3</v>
      </c>
      <c r="B57" s="107" t="s">
        <v>80</v>
      </c>
      <c r="C57" s="216" t="s">
        <v>81</v>
      </c>
      <c r="D57" s="216"/>
      <c r="E57" s="216"/>
      <c r="F57" s="108">
        <f>'SO01_SO02 k Pol'!AE11</f>
        <v>0</v>
      </c>
      <c r="G57" s="101">
        <f>'SO01_SO02 k Pol'!AF11</f>
        <v>0</v>
      </c>
      <c r="H57" s="101">
        <f t="shared" si="1"/>
        <v>0</v>
      </c>
      <c r="I57" s="101">
        <f t="shared" si="2"/>
        <v>0</v>
      </c>
      <c r="J57" s="102" t="str">
        <f t="shared" si="3"/>
        <v/>
      </c>
    </row>
    <row r="58" spans="1:10" ht="25.5" customHeight="1" x14ac:dyDescent="0.2">
      <c r="A58" s="88">
        <v>2</v>
      </c>
      <c r="B58" s="103" t="s">
        <v>82</v>
      </c>
      <c r="C58" s="217" t="s">
        <v>83</v>
      </c>
      <c r="D58" s="217"/>
      <c r="E58" s="217"/>
      <c r="F58" s="104">
        <f>'SO02 01 Pol'!AE1900</f>
        <v>0</v>
      </c>
      <c r="G58" s="105">
        <f>'SO02 01 Pol'!AF1900</f>
        <v>0</v>
      </c>
      <c r="H58" s="105">
        <f t="shared" si="1"/>
        <v>0</v>
      </c>
      <c r="I58" s="105">
        <f t="shared" si="2"/>
        <v>0</v>
      </c>
      <c r="J58" s="106" t="str">
        <f t="shared" si="3"/>
        <v/>
      </c>
    </row>
    <row r="59" spans="1:10" ht="25.5" customHeight="1" x14ac:dyDescent="0.2">
      <c r="A59" s="88">
        <v>3</v>
      </c>
      <c r="B59" s="107" t="s">
        <v>48</v>
      </c>
      <c r="C59" s="216" t="s">
        <v>83</v>
      </c>
      <c r="D59" s="216"/>
      <c r="E59" s="216"/>
      <c r="F59" s="108">
        <f>'SO02 01 Pol'!AE1900</f>
        <v>0</v>
      </c>
      <c r="G59" s="101">
        <f>'SO02 01 Pol'!AF1900</f>
        <v>0</v>
      </c>
      <c r="H59" s="101">
        <f t="shared" si="1"/>
        <v>0</v>
      </c>
      <c r="I59" s="101">
        <f t="shared" si="2"/>
        <v>0</v>
      </c>
      <c r="J59" s="102" t="str">
        <f t="shared" si="3"/>
        <v/>
      </c>
    </row>
    <row r="60" spans="1:10" ht="25.5" customHeight="1" x14ac:dyDescent="0.2">
      <c r="A60" s="88"/>
      <c r="B60" s="218" t="s">
        <v>84</v>
      </c>
      <c r="C60" s="219"/>
      <c r="D60" s="219"/>
      <c r="E60" s="220"/>
      <c r="F60" s="109">
        <f>SUMIF(A39:A59,"=1",F39:F59)</f>
        <v>0</v>
      </c>
      <c r="G60" s="110">
        <f>SUMIF(A39:A59,"=1",G39:G59)</f>
        <v>0</v>
      </c>
      <c r="H60" s="110">
        <f>SUMIF(A39:A59,"=1",H39:H59)</f>
        <v>0</v>
      </c>
      <c r="I60" s="110">
        <f>SUMIF(A39:A59,"=1",I39:I59)</f>
        <v>0</v>
      </c>
      <c r="J60" s="111">
        <f>SUMIF(A39:A59,"=1",J39:J59)</f>
        <v>0</v>
      </c>
    </row>
    <row r="64" spans="1:10" ht="15.75" x14ac:dyDescent="0.25">
      <c r="B64" s="120" t="s">
        <v>86</v>
      </c>
    </row>
    <row r="66" spans="1:10" ht="25.5" customHeight="1" x14ac:dyDescent="0.2">
      <c r="A66" s="122"/>
      <c r="B66" s="125" t="s">
        <v>18</v>
      </c>
      <c r="C66" s="125" t="s">
        <v>6</v>
      </c>
      <c r="D66" s="126"/>
      <c r="E66" s="126"/>
      <c r="F66" s="127" t="s">
        <v>87</v>
      </c>
      <c r="G66" s="127"/>
      <c r="H66" s="127"/>
      <c r="I66" s="127" t="s">
        <v>31</v>
      </c>
      <c r="J66" s="127" t="s">
        <v>0</v>
      </c>
    </row>
    <row r="67" spans="1:10" ht="36.75" customHeight="1" x14ac:dyDescent="0.2">
      <c r="A67" s="123"/>
      <c r="B67" s="128" t="s">
        <v>88</v>
      </c>
      <c r="C67" s="214" t="s">
        <v>89</v>
      </c>
      <c r="D67" s="215"/>
      <c r="E67" s="215"/>
      <c r="F67" s="134" t="s">
        <v>26</v>
      </c>
      <c r="G67" s="135"/>
      <c r="H67" s="135"/>
      <c r="I67" s="135">
        <f>'SO01 01 Pol'!G8+'SO02 01 Pol'!G8</f>
        <v>0</v>
      </c>
      <c r="J67" s="132" t="str">
        <f>IF(I116=0,"",I67/I116*100)</f>
        <v/>
      </c>
    </row>
    <row r="68" spans="1:10" ht="36.75" customHeight="1" x14ac:dyDescent="0.2">
      <c r="A68" s="123"/>
      <c r="B68" s="128" t="s">
        <v>90</v>
      </c>
      <c r="C68" s="214" t="s">
        <v>91</v>
      </c>
      <c r="D68" s="215"/>
      <c r="E68" s="215"/>
      <c r="F68" s="134" t="s">
        <v>26</v>
      </c>
      <c r="G68" s="135"/>
      <c r="H68" s="135"/>
      <c r="I68" s="135">
        <f>'SO01 01 Pol'!G32+'SO02 01 Pol'!G30</f>
        <v>0</v>
      </c>
      <c r="J68" s="132" t="str">
        <f>IF(I116=0,"",I68/I116*100)</f>
        <v/>
      </c>
    </row>
    <row r="69" spans="1:10" ht="36.75" customHeight="1" x14ac:dyDescent="0.2">
      <c r="A69" s="123"/>
      <c r="B69" s="128" t="s">
        <v>92</v>
      </c>
      <c r="C69" s="214" t="s">
        <v>93</v>
      </c>
      <c r="D69" s="215"/>
      <c r="E69" s="215"/>
      <c r="F69" s="134" t="s">
        <v>26</v>
      </c>
      <c r="G69" s="135"/>
      <c r="H69" s="135"/>
      <c r="I69" s="135">
        <f>'SO01 01 Pol'!G53+'SO02 01 Pol'!G85</f>
        <v>0</v>
      </c>
      <c r="J69" s="132" t="str">
        <f>IF(I116=0,"",I69/I116*100)</f>
        <v/>
      </c>
    </row>
    <row r="70" spans="1:10" ht="36.75" customHeight="1" x14ac:dyDescent="0.2">
      <c r="A70" s="123"/>
      <c r="B70" s="128" t="s">
        <v>94</v>
      </c>
      <c r="C70" s="214" t="s">
        <v>95</v>
      </c>
      <c r="D70" s="215"/>
      <c r="E70" s="215"/>
      <c r="F70" s="134" t="s">
        <v>26</v>
      </c>
      <c r="G70" s="135"/>
      <c r="H70" s="135"/>
      <c r="I70" s="135">
        <f>'SO01 01 Pol'!G178</f>
        <v>0</v>
      </c>
      <c r="J70" s="132" t="str">
        <f>IF(I116=0,"",I70/I116*100)</f>
        <v/>
      </c>
    </row>
    <row r="71" spans="1:10" ht="36.75" customHeight="1" x14ac:dyDescent="0.2">
      <c r="A71" s="123"/>
      <c r="B71" s="128" t="s">
        <v>96</v>
      </c>
      <c r="C71" s="214" t="s">
        <v>97</v>
      </c>
      <c r="D71" s="215"/>
      <c r="E71" s="215"/>
      <c r="F71" s="134" t="s">
        <v>26</v>
      </c>
      <c r="G71" s="135"/>
      <c r="H71" s="135"/>
      <c r="I71" s="135">
        <f>'SO01 01 Pol'!G225</f>
        <v>0</v>
      </c>
      <c r="J71" s="132" t="str">
        <f>IF(I116=0,"",I71/I116*100)</f>
        <v/>
      </c>
    </row>
    <row r="72" spans="1:10" ht="36.75" customHeight="1" x14ac:dyDescent="0.2">
      <c r="A72" s="123"/>
      <c r="B72" s="128" t="s">
        <v>98</v>
      </c>
      <c r="C72" s="214" t="s">
        <v>99</v>
      </c>
      <c r="D72" s="215"/>
      <c r="E72" s="215"/>
      <c r="F72" s="134" t="s">
        <v>26</v>
      </c>
      <c r="G72" s="135"/>
      <c r="H72" s="135"/>
      <c r="I72" s="135">
        <f>'SO01 01 Pol'!G231</f>
        <v>0</v>
      </c>
      <c r="J72" s="132" t="str">
        <f>IF(I116=0,"",I72/I116*100)</f>
        <v/>
      </c>
    </row>
    <row r="73" spans="1:10" ht="36.75" customHeight="1" x14ac:dyDescent="0.2">
      <c r="A73" s="123"/>
      <c r="B73" s="128" t="s">
        <v>100</v>
      </c>
      <c r="C73" s="214" t="s">
        <v>101</v>
      </c>
      <c r="D73" s="215"/>
      <c r="E73" s="215"/>
      <c r="F73" s="134" t="s">
        <v>26</v>
      </c>
      <c r="G73" s="135"/>
      <c r="H73" s="135"/>
      <c r="I73" s="135">
        <f>'SO01 01 Pol'!G251</f>
        <v>0</v>
      </c>
      <c r="J73" s="132" t="str">
        <f>IF(I116=0,"",I73/I116*100)</f>
        <v/>
      </c>
    </row>
    <row r="74" spans="1:10" ht="36.75" customHeight="1" x14ac:dyDescent="0.2">
      <c r="A74" s="123"/>
      <c r="B74" s="128" t="s">
        <v>102</v>
      </c>
      <c r="C74" s="214" t="s">
        <v>103</v>
      </c>
      <c r="D74" s="215"/>
      <c r="E74" s="215"/>
      <c r="F74" s="134" t="s">
        <v>26</v>
      </c>
      <c r="G74" s="135"/>
      <c r="H74" s="135"/>
      <c r="I74" s="135">
        <f>'SO01 01 Pol'!G259+'SO02 01 Pol'!G199</f>
        <v>0</v>
      </c>
      <c r="J74" s="132" t="str">
        <f>IF(I116=0,"",I74/I116*100)</f>
        <v/>
      </c>
    </row>
    <row r="75" spans="1:10" ht="36.75" customHeight="1" x14ac:dyDescent="0.2">
      <c r="A75" s="123"/>
      <c r="B75" s="128" t="s">
        <v>104</v>
      </c>
      <c r="C75" s="214" t="s">
        <v>105</v>
      </c>
      <c r="D75" s="215"/>
      <c r="E75" s="215"/>
      <c r="F75" s="134" t="s">
        <v>26</v>
      </c>
      <c r="G75" s="135"/>
      <c r="H75" s="135"/>
      <c r="I75" s="135">
        <f>'SO01 01 Pol'!G338</f>
        <v>0</v>
      </c>
      <c r="J75" s="132" t="str">
        <f>IF(I116=0,"",I75/I116*100)</f>
        <v/>
      </c>
    </row>
    <row r="76" spans="1:10" ht="36.75" customHeight="1" x14ac:dyDescent="0.2">
      <c r="A76" s="123"/>
      <c r="B76" s="128" t="s">
        <v>106</v>
      </c>
      <c r="C76" s="214" t="s">
        <v>107</v>
      </c>
      <c r="D76" s="215"/>
      <c r="E76" s="215"/>
      <c r="F76" s="134" t="s">
        <v>26</v>
      </c>
      <c r="G76" s="135"/>
      <c r="H76" s="135"/>
      <c r="I76" s="135">
        <f>'SO01 01 Pol'!G347</f>
        <v>0</v>
      </c>
      <c r="J76" s="132" t="str">
        <f>IF(I116=0,"",I76/I116*100)</f>
        <v/>
      </c>
    </row>
    <row r="77" spans="1:10" ht="36.75" customHeight="1" x14ac:dyDescent="0.2">
      <c r="A77" s="123"/>
      <c r="B77" s="128" t="s">
        <v>108</v>
      </c>
      <c r="C77" s="214" t="s">
        <v>109</v>
      </c>
      <c r="D77" s="215"/>
      <c r="E77" s="215"/>
      <c r="F77" s="134" t="s">
        <v>26</v>
      </c>
      <c r="G77" s="135"/>
      <c r="H77" s="135"/>
      <c r="I77" s="135">
        <f>'SO02 01 Pol'!G347</f>
        <v>0</v>
      </c>
      <c r="J77" s="132" t="str">
        <f>IF(I116=0,"",I77/I116*100)</f>
        <v/>
      </c>
    </row>
    <row r="78" spans="1:10" ht="36.75" customHeight="1" x14ac:dyDescent="0.2">
      <c r="A78" s="123"/>
      <c r="B78" s="128" t="s">
        <v>110</v>
      </c>
      <c r="C78" s="214" t="s">
        <v>111</v>
      </c>
      <c r="D78" s="215"/>
      <c r="E78" s="215"/>
      <c r="F78" s="134" t="s">
        <v>26</v>
      </c>
      <c r="G78" s="135"/>
      <c r="H78" s="135"/>
      <c r="I78" s="135">
        <f>'SO01 01 Pol'!G352+'SO01_SO02 c1 Pol'!G8+'SO02 01 Pol'!G360</f>
        <v>0</v>
      </c>
      <c r="J78" s="132" t="str">
        <f>IF(I116=0,"",I78/I116*100)</f>
        <v/>
      </c>
    </row>
    <row r="79" spans="1:10" ht="36.75" customHeight="1" x14ac:dyDescent="0.2">
      <c r="A79" s="123"/>
      <c r="B79" s="128" t="s">
        <v>112</v>
      </c>
      <c r="C79" s="214" t="s">
        <v>113</v>
      </c>
      <c r="D79" s="215"/>
      <c r="E79" s="215"/>
      <c r="F79" s="134" t="s">
        <v>26</v>
      </c>
      <c r="G79" s="135"/>
      <c r="H79" s="135"/>
      <c r="I79" s="135">
        <f>'SO01 01 Pol'!G432+'SO02 01 Pol'!G533</f>
        <v>0</v>
      </c>
      <c r="J79" s="132" t="str">
        <f>IF(I116=0,"",I79/I116*100)</f>
        <v/>
      </c>
    </row>
    <row r="80" spans="1:10" ht="36.75" customHeight="1" x14ac:dyDescent="0.2">
      <c r="A80" s="123"/>
      <c r="B80" s="128" t="s">
        <v>114</v>
      </c>
      <c r="C80" s="214" t="s">
        <v>115</v>
      </c>
      <c r="D80" s="215"/>
      <c r="E80" s="215"/>
      <c r="F80" s="134" t="s">
        <v>26</v>
      </c>
      <c r="G80" s="135"/>
      <c r="H80" s="135"/>
      <c r="I80" s="135">
        <f>'SO01 01 Pol'!G463+'SO02 01 Pol'!G570</f>
        <v>0</v>
      </c>
      <c r="J80" s="132" t="str">
        <f>IF(I116=0,"",I80/I116*100)</f>
        <v/>
      </c>
    </row>
    <row r="81" spans="1:10" ht="36.75" customHeight="1" x14ac:dyDescent="0.2">
      <c r="A81" s="123"/>
      <c r="B81" s="128" t="s">
        <v>116</v>
      </c>
      <c r="C81" s="214" t="s">
        <v>117</v>
      </c>
      <c r="D81" s="215"/>
      <c r="E81" s="215"/>
      <c r="F81" s="134" t="s">
        <v>26</v>
      </c>
      <c r="G81" s="135"/>
      <c r="H81" s="135"/>
      <c r="I81" s="135">
        <f>'SO01_SO02 h Pol'!G8</f>
        <v>0</v>
      </c>
      <c r="J81" s="132" t="str">
        <f>IF(I116=0,"",I81/I116*100)</f>
        <v/>
      </c>
    </row>
    <row r="82" spans="1:10" ht="36.75" customHeight="1" x14ac:dyDescent="0.2">
      <c r="A82" s="123"/>
      <c r="B82" s="128" t="s">
        <v>118</v>
      </c>
      <c r="C82" s="214" t="s">
        <v>119</v>
      </c>
      <c r="D82" s="215"/>
      <c r="E82" s="215"/>
      <c r="F82" s="134" t="s">
        <v>26</v>
      </c>
      <c r="G82" s="135"/>
      <c r="H82" s="135"/>
      <c r="I82" s="135">
        <f>'SO01 01 Pol'!G591</f>
        <v>0</v>
      </c>
      <c r="J82" s="132" t="str">
        <f>IF(I116=0,"",I82/I116*100)</f>
        <v/>
      </c>
    </row>
    <row r="83" spans="1:10" ht="36.75" customHeight="1" x14ac:dyDescent="0.2">
      <c r="A83" s="123"/>
      <c r="B83" s="128" t="s">
        <v>120</v>
      </c>
      <c r="C83" s="214" t="s">
        <v>121</v>
      </c>
      <c r="D83" s="215"/>
      <c r="E83" s="215"/>
      <c r="F83" s="134" t="s">
        <v>26</v>
      </c>
      <c r="G83" s="135"/>
      <c r="H83" s="135"/>
      <c r="I83" s="135">
        <f>'SO01 01 Pol'!G594+'SO02 01 Pol'!G712</f>
        <v>0</v>
      </c>
      <c r="J83" s="132" t="str">
        <f>IF(I116=0,"",I83/I116*100)</f>
        <v/>
      </c>
    </row>
    <row r="84" spans="1:10" ht="36.75" customHeight="1" x14ac:dyDescent="0.2">
      <c r="A84" s="123"/>
      <c r="B84" s="128" t="s">
        <v>122</v>
      </c>
      <c r="C84" s="214" t="s">
        <v>123</v>
      </c>
      <c r="D84" s="215"/>
      <c r="E84" s="215"/>
      <c r="F84" s="134" t="s">
        <v>26</v>
      </c>
      <c r="G84" s="135"/>
      <c r="H84" s="135"/>
      <c r="I84" s="135">
        <f>'SO01 01 Pol'!G650+'SO02 01 Pol'!G772</f>
        <v>0</v>
      </c>
      <c r="J84" s="132" t="str">
        <f>IF(I116=0,"",I84/I116*100)</f>
        <v/>
      </c>
    </row>
    <row r="85" spans="1:10" ht="36.75" customHeight="1" x14ac:dyDescent="0.2">
      <c r="A85" s="123"/>
      <c r="B85" s="128" t="s">
        <v>124</v>
      </c>
      <c r="C85" s="214" t="s">
        <v>125</v>
      </c>
      <c r="D85" s="215"/>
      <c r="E85" s="215"/>
      <c r="F85" s="134" t="s">
        <v>26</v>
      </c>
      <c r="G85" s="135"/>
      <c r="H85" s="135"/>
      <c r="I85" s="135">
        <f>'SO01 01 Pol'!G712+'SO02 01 Pol'!G839</f>
        <v>0</v>
      </c>
      <c r="J85" s="132" t="str">
        <f>IF(I116=0,"",I85/I116*100)</f>
        <v/>
      </c>
    </row>
    <row r="86" spans="1:10" ht="36.75" customHeight="1" x14ac:dyDescent="0.2">
      <c r="A86" s="123"/>
      <c r="B86" s="128" t="s">
        <v>126</v>
      </c>
      <c r="C86" s="214" t="s">
        <v>125</v>
      </c>
      <c r="D86" s="215"/>
      <c r="E86" s="215"/>
      <c r="F86" s="134" t="s">
        <v>26</v>
      </c>
      <c r="G86" s="135"/>
      <c r="H86" s="135"/>
      <c r="I86" s="135">
        <f>'SO02 01 Pol'!G995</f>
        <v>0</v>
      </c>
      <c r="J86" s="132" t="str">
        <f>IF(I116=0,"",I86/I116*100)</f>
        <v/>
      </c>
    </row>
    <row r="87" spans="1:10" ht="36.75" customHeight="1" x14ac:dyDescent="0.2">
      <c r="A87" s="123"/>
      <c r="B87" s="128" t="s">
        <v>126</v>
      </c>
      <c r="C87" s="214" t="s">
        <v>127</v>
      </c>
      <c r="D87" s="215"/>
      <c r="E87" s="215"/>
      <c r="F87" s="134" t="s">
        <v>26</v>
      </c>
      <c r="G87" s="135"/>
      <c r="H87" s="135"/>
      <c r="I87" s="135">
        <f>'SO01 01 Pol'!G985</f>
        <v>0</v>
      </c>
      <c r="J87" s="132" t="str">
        <f>IF(I116=0,"",I87/I116*100)</f>
        <v/>
      </c>
    </row>
    <row r="88" spans="1:10" ht="36.75" customHeight="1" x14ac:dyDescent="0.2">
      <c r="A88" s="123"/>
      <c r="B88" s="128" t="s">
        <v>126</v>
      </c>
      <c r="C88" s="214" t="s">
        <v>128</v>
      </c>
      <c r="D88" s="215"/>
      <c r="E88" s="215"/>
      <c r="F88" s="134" t="s">
        <v>26</v>
      </c>
      <c r="G88" s="135"/>
      <c r="H88" s="135"/>
      <c r="I88" s="135">
        <f>'SO01_SO02 c1 Pol'!G11</f>
        <v>0</v>
      </c>
      <c r="J88" s="132" t="str">
        <f>IF(I116=0,"",I88/I116*100)</f>
        <v/>
      </c>
    </row>
    <row r="89" spans="1:10" ht="36.75" customHeight="1" x14ac:dyDescent="0.2">
      <c r="A89" s="123"/>
      <c r="B89" s="128" t="s">
        <v>129</v>
      </c>
      <c r="C89" s="214" t="s">
        <v>130</v>
      </c>
      <c r="D89" s="215"/>
      <c r="E89" s="215"/>
      <c r="F89" s="134" t="s">
        <v>26</v>
      </c>
      <c r="G89" s="135"/>
      <c r="H89" s="135"/>
      <c r="I89" s="135">
        <f>'SO01 01 Pol'!G1016+'SO01_SO02 c1 Pol'!G16+'SO02 01 Pol'!G1071</f>
        <v>0</v>
      </c>
      <c r="J89" s="132" t="str">
        <f>IF(I116=0,"",I89/I116*100)</f>
        <v/>
      </c>
    </row>
    <row r="90" spans="1:10" ht="36.75" customHeight="1" x14ac:dyDescent="0.2">
      <c r="A90" s="123"/>
      <c r="B90" s="128" t="s">
        <v>131</v>
      </c>
      <c r="C90" s="214" t="s">
        <v>132</v>
      </c>
      <c r="D90" s="215"/>
      <c r="E90" s="215"/>
      <c r="F90" s="134" t="s">
        <v>27</v>
      </c>
      <c r="G90" s="135"/>
      <c r="H90" s="135"/>
      <c r="I90" s="135">
        <f>'SO01 01 Pol'!G1018+'SO02 01 Pol'!G1073</f>
        <v>0</v>
      </c>
      <c r="J90" s="132" t="str">
        <f>IF(I116=0,"",I90/I116*100)</f>
        <v/>
      </c>
    </row>
    <row r="91" spans="1:10" ht="36.75" customHeight="1" x14ac:dyDescent="0.2">
      <c r="A91" s="123"/>
      <c r="B91" s="128" t="s">
        <v>133</v>
      </c>
      <c r="C91" s="214" t="s">
        <v>134</v>
      </c>
      <c r="D91" s="215"/>
      <c r="E91" s="215"/>
      <c r="F91" s="134" t="s">
        <v>27</v>
      </c>
      <c r="G91" s="135"/>
      <c r="H91" s="135"/>
      <c r="I91" s="135">
        <f>'SO01 01 Pol'!G1056+'SO02 01 Pol'!G1111</f>
        <v>0</v>
      </c>
      <c r="J91" s="132" t="str">
        <f>IF(I116=0,"",I91/I116*100)</f>
        <v/>
      </c>
    </row>
    <row r="92" spans="1:10" ht="36.75" customHeight="1" x14ac:dyDescent="0.2">
      <c r="A92" s="123"/>
      <c r="B92" s="128" t="s">
        <v>135</v>
      </c>
      <c r="C92" s="214" t="s">
        <v>136</v>
      </c>
      <c r="D92" s="215"/>
      <c r="E92" s="215"/>
      <c r="F92" s="134" t="s">
        <v>27</v>
      </c>
      <c r="G92" s="135"/>
      <c r="H92" s="135"/>
      <c r="I92" s="135">
        <f>'SO01 01 Pol'!G1131+'SO02 01 Pol'!G1222</f>
        <v>0</v>
      </c>
      <c r="J92" s="132" t="str">
        <f>IF(I116=0,"",I92/I116*100)</f>
        <v/>
      </c>
    </row>
    <row r="93" spans="1:10" ht="36.75" customHeight="1" x14ac:dyDescent="0.2">
      <c r="A93" s="123"/>
      <c r="B93" s="128" t="s">
        <v>137</v>
      </c>
      <c r="C93" s="214" t="s">
        <v>138</v>
      </c>
      <c r="D93" s="215"/>
      <c r="E93" s="215"/>
      <c r="F93" s="134" t="s">
        <v>27</v>
      </c>
      <c r="G93" s="135"/>
      <c r="H93" s="135"/>
      <c r="I93" s="135">
        <f>'SO01_SO02 f Pol'!G8</f>
        <v>0</v>
      </c>
      <c r="J93" s="132" t="str">
        <f>IF(I116=0,"",I93/I116*100)</f>
        <v/>
      </c>
    </row>
    <row r="94" spans="1:10" ht="36.75" customHeight="1" x14ac:dyDescent="0.2">
      <c r="A94" s="123"/>
      <c r="B94" s="128" t="s">
        <v>139</v>
      </c>
      <c r="C94" s="214" t="s">
        <v>140</v>
      </c>
      <c r="D94" s="215"/>
      <c r="E94" s="215"/>
      <c r="F94" s="134" t="s">
        <v>27</v>
      </c>
      <c r="G94" s="135"/>
      <c r="H94" s="135"/>
      <c r="I94" s="135">
        <f>'SO01_SO02 g Pol'!G8</f>
        <v>0</v>
      </c>
      <c r="J94" s="132" t="str">
        <f>IF(I116=0,"",I94/I116*100)</f>
        <v/>
      </c>
    </row>
    <row r="95" spans="1:10" ht="36.75" customHeight="1" x14ac:dyDescent="0.2">
      <c r="A95" s="123"/>
      <c r="B95" s="128" t="s">
        <v>141</v>
      </c>
      <c r="C95" s="214" t="s">
        <v>142</v>
      </c>
      <c r="D95" s="215"/>
      <c r="E95" s="215"/>
      <c r="F95" s="134" t="s">
        <v>27</v>
      </c>
      <c r="G95" s="135"/>
      <c r="H95" s="135"/>
      <c r="I95" s="135">
        <f>'SO01_SO02 k Pol'!G8</f>
        <v>0</v>
      </c>
      <c r="J95" s="132" t="str">
        <f>IF(I116=0,"",I95/I116*100)</f>
        <v/>
      </c>
    </row>
    <row r="96" spans="1:10" ht="36.75" customHeight="1" x14ac:dyDescent="0.2">
      <c r="A96" s="123"/>
      <c r="B96" s="128" t="s">
        <v>143</v>
      </c>
      <c r="C96" s="214" t="s">
        <v>144</v>
      </c>
      <c r="D96" s="215"/>
      <c r="E96" s="215"/>
      <c r="F96" s="134" t="s">
        <v>27</v>
      </c>
      <c r="G96" s="135"/>
      <c r="H96" s="135"/>
      <c r="I96" s="135">
        <f>'SO01_SO02 j2 Pol'!G8</f>
        <v>0</v>
      </c>
      <c r="J96" s="132" t="str">
        <f>IF(I116=0,"",I96/I116*100)</f>
        <v/>
      </c>
    </row>
    <row r="97" spans="1:10" ht="36.75" customHeight="1" x14ac:dyDescent="0.2">
      <c r="A97" s="123"/>
      <c r="B97" s="128" t="s">
        <v>145</v>
      </c>
      <c r="C97" s="214" t="s">
        <v>146</v>
      </c>
      <c r="D97" s="215"/>
      <c r="E97" s="215"/>
      <c r="F97" s="134" t="s">
        <v>27</v>
      </c>
      <c r="G97" s="135"/>
      <c r="H97" s="135"/>
      <c r="I97" s="135">
        <f>'SO01_SO02 j1 Pol'!G8</f>
        <v>0</v>
      </c>
      <c r="J97" s="132" t="str">
        <f>IF(I116=0,"",I97/I116*100)</f>
        <v/>
      </c>
    </row>
    <row r="98" spans="1:10" ht="36.75" customHeight="1" x14ac:dyDescent="0.2">
      <c r="A98" s="123"/>
      <c r="B98" s="128" t="s">
        <v>147</v>
      </c>
      <c r="C98" s="214" t="s">
        <v>148</v>
      </c>
      <c r="D98" s="215"/>
      <c r="E98" s="215"/>
      <c r="F98" s="134" t="s">
        <v>27</v>
      </c>
      <c r="G98" s="135"/>
      <c r="H98" s="135"/>
      <c r="I98" s="135">
        <f>'SO01 01 Pol'!G1352+'SO02 01 Pol'!G1355</f>
        <v>0</v>
      </c>
      <c r="J98" s="132" t="str">
        <f>IF(I116=0,"",I98/I116*100)</f>
        <v/>
      </c>
    </row>
    <row r="99" spans="1:10" ht="36.75" customHeight="1" x14ac:dyDescent="0.2">
      <c r="A99" s="123"/>
      <c r="B99" s="128" t="s">
        <v>149</v>
      </c>
      <c r="C99" s="214" t="s">
        <v>150</v>
      </c>
      <c r="D99" s="215"/>
      <c r="E99" s="215"/>
      <c r="F99" s="134" t="s">
        <v>27</v>
      </c>
      <c r="G99" s="135"/>
      <c r="H99" s="135"/>
      <c r="I99" s="135">
        <f>'SO01 01 Pol'!G1388+'SO02 01 Pol'!G1364</f>
        <v>0</v>
      </c>
      <c r="J99" s="132" t="str">
        <f>IF(I116=0,"",I99/I116*100)</f>
        <v/>
      </c>
    </row>
    <row r="100" spans="1:10" ht="36.75" customHeight="1" x14ac:dyDescent="0.2">
      <c r="A100" s="123"/>
      <c r="B100" s="128" t="s">
        <v>151</v>
      </c>
      <c r="C100" s="214" t="s">
        <v>152</v>
      </c>
      <c r="D100" s="215"/>
      <c r="E100" s="215"/>
      <c r="F100" s="134" t="s">
        <v>27</v>
      </c>
      <c r="G100" s="135"/>
      <c r="H100" s="135"/>
      <c r="I100" s="135">
        <f>'SO01 01 Pol'!G1412+'SO02 01 Pol'!G1379</f>
        <v>0</v>
      </c>
      <c r="J100" s="132" t="str">
        <f>IF(I116=0,"",I100/I116*100)</f>
        <v/>
      </c>
    </row>
    <row r="101" spans="1:10" ht="36.75" customHeight="1" x14ac:dyDescent="0.2">
      <c r="A101" s="123"/>
      <c r="B101" s="128" t="s">
        <v>153</v>
      </c>
      <c r="C101" s="214" t="s">
        <v>154</v>
      </c>
      <c r="D101" s="215"/>
      <c r="E101" s="215"/>
      <c r="F101" s="134" t="s">
        <v>27</v>
      </c>
      <c r="G101" s="135"/>
      <c r="H101" s="135"/>
      <c r="I101" s="135">
        <f>'SO01 01 Pol'!G1447+'SO02 01 Pol'!G1408</f>
        <v>0</v>
      </c>
      <c r="J101" s="132" t="str">
        <f>IF(I116=0,"",I101/I116*100)</f>
        <v/>
      </c>
    </row>
    <row r="102" spans="1:10" ht="36.75" customHeight="1" x14ac:dyDescent="0.2">
      <c r="A102" s="123"/>
      <c r="B102" s="128" t="s">
        <v>155</v>
      </c>
      <c r="C102" s="214" t="s">
        <v>156</v>
      </c>
      <c r="D102" s="215"/>
      <c r="E102" s="215"/>
      <c r="F102" s="134" t="s">
        <v>27</v>
      </c>
      <c r="G102" s="135"/>
      <c r="H102" s="135"/>
      <c r="I102" s="135">
        <f>'SO01 01 Pol'!G1577+'SO02 01 Pol'!G1484</f>
        <v>0</v>
      </c>
      <c r="J102" s="132" t="str">
        <f>IF(I116=0,"",I102/I116*100)</f>
        <v/>
      </c>
    </row>
    <row r="103" spans="1:10" ht="36.75" customHeight="1" x14ac:dyDescent="0.2">
      <c r="A103" s="123"/>
      <c r="B103" s="128" t="s">
        <v>157</v>
      </c>
      <c r="C103" s="214" t="s">
        <v>158</v>
      </c>
      <c r="D103" s="215"/>
      <c r="E103" s="215"/>
      <c r="F103" s="134" t="s">
        <v>27</v>
      </c>
      <c r="G103" s="135"/>
      <c r="H103" s="135"/>
      <c r="I103" s="135">
        <f>'SO01 01 Pol'!G1668+'SO02 01 Pol'!G1563</f>
        <v>0</v>
      </c>
      <c r="J103" s="132" t="str">
        <f>IF(I116=0,"",I103/I116*100)</f>
        <v/>
      </c>
    </row>
    <row r="104" spans="1:10" ht="36.75" customHeight="1" x14ac:dyDescent="0.2">
      <c r="A104" s="123"/>
      <c r="B104" s="128" t="s">
        <v>159</v>
      </c>
      <c r="C104" s="214" t="s">
        <v>160</v>
      </c>
      <c r="D104" s="215"/>
      <c r="E104" s="215"/>
      <c r="F104" s="134" t="s">
        <v>27</v>
      </c>
      <c r="G104" s="135"/>
      <c r="H104" s="135"/>
      <c r="I104" s="135">
        <f>'SO01 01 Pol'!G1747+'SO02 01 Pol'!G1640</f>
        <v>0</v>
      </c>
      <c r="J104" s="132" t="str">
        <f>IF(I116=0,"",I104/I116*100)</f>
        <v/>
      </c>
    </row>
    <row r="105" spans="1:10" ht="36.75" customHeight="1" x14ac:dyDescent="0.2">
      <c r="A105" s="123"/>
      <c r="B105" s="128" t="s">
        <v>161</v>
      </c>
      <c r="C105" s="214" t="s">
        <v>162</v>
      </c>
      <c r="D105" s="215"/>
      <c r="E105" s="215"/>
      <c r="F105" s="134" t="s">
        <v>27</v>
      </c>
      <c r="G105" s="135"/>
      <c r="H105" s="135"/>
      <c r="I105" s="135">
        <f>'SO01 01 Pol'!G1786+'SO02 01 Pol'!G1721</f>
        <v>0</v>
      </c>
      <c r="J105" s="132" t="str">
        <f>IF(I116=0,"",I105/I116*100)</f>
        <v/>
      </c>
    </row>
    <row r="106" spans="1:10" ht="36.75" customHeight="1" x14ac:dyDescent="0.2">
      <c r="A106" s="123"/>
      <c r="B106" s="128" t="s">
        <v>163</v>
      </c>
      <c r="C106" s="214" t="s">
        <v>164</v>
      </c>
      <c r="D106" s="215"/>
      <c r="E106" s="215"/>
      <c r="F106" s="134" t="s">
        <v>27</v>
      </c>
      <c r="G106" s="135"/>
      <c r="H106" s="135"/>
      <c r="I106" s="135">
        <f>'SO01 01 Pol'!G1816+'SO02 01 Pol'!G1763</f>
        <v>0</v>
      </c>
      <c r="J106" s="132" t="str">
        <f>IF(I116=0,"",I106/I116*100)</f>
        <v/>
      </c>
    </row>
    <row r="107" spans="1:10" ht="36.75" customHeight="1" x14ac:dyDescent="0.2">
      <c r="A107" s="123"/>
      <c r="B107" s="128" t="s">
        <v>165</v>
      </c>
      <c r="C107" s="214" t="s">
        <v>166</v>
      </c>
      <c r="D107" s="215"/>
      <c r="E107" s="215"/>
      <c r="F107" s="134" t="s">
        <v>27</v>
      </c>
      <c r="G107" s="135"/>
      <c r="H107" s="135"/>
      <c r="I107" s="135">
        <f>'SO01 01 Pol'!G1819+'SO02 01 Pol'!G1766</f>
        <v>0</v>
      </c>
      <c r="J107" s="132" t="str">
        <f>IF(I116=0,"",I107/I116*100)</f>
        <v/>
      </c>
    </row>
    <row r="108" spans="1:10" ht="36.75" customHeight="1" x14ac:dyDescent="0.2">
      <c r="A108" s="123"/>
      <c r="B108" s="128" t="s">
        <v>167</v>
      </c>
      <c r="C108" s="214" t="s">
        <v>168</v>
      </c>
      <c r="D108" s="215"/>
      <c r="E108" s="215"/>
      <c r="F108" s="134" t="s">
        <v>27</v>
      </c>
      <c r="G108" s="135"/>
      <c r="H108" s="135"/>
      <c r="I108" s="135">
        <f>'SO01 01 Pol'!G1938</f>
        <v>0</v>
      </c>
      <c r="J108" s="132" t="str">
        <f>IF(I116=0,"",I108/I116*100)</f>
        <v/>
      </c>
    </row>
    <row r="109" spans="1:10" ht="36.75" customHeight="1" x14ac:dyDescent="0.2">
      <c r="A109" s="123"/>
      <c r="B109" s="128" t="s">
        <v>169</v>
      </c>
      <c r="C109" s="214" t="s">
        <v>170</v>
      </c>
      <c r="D109" s="215"/>
      <c r="E109" s="215"/>
      <c r="F109" s="134" t="s">
        <v>27</v>
      </c>
      <c r="G109" s="135"/>
      <c r="H109" s="135"/>
      <c r="I109" s="135">
        <f>'SO01_SO02 a Pol'!G8</f>
        <v>0</v>
      </c>
      <c r="J109" s="132" t="str">
        <f>IF(I116=0,"",I109/I116*100)</f>
        <v/>
      </c>
    </row>
    <row r="110" spans="1:10" ht="36.75" customHeight="1" x14ac:dyDescent="0.2">
      <c r="A110" s="123"/>
      <c r="B110" s="128" t="s">
        <v>171</v>
      </c>
      <c r="C110" s="214" t="s">
        <v>172</v>
      </c>
      <c r="D110" s="215"/>
      <c r="E110" s="215"/>
      <c r="F110" s="134" t="s">
        <v>28</v>
      </c>
      <c r="G110" s="135"/>
      <c r="H110" s="135"/>
      <c r="I110" s="135">
        <f>'SO01_SO02 c2 Pol'!G8+'SO01_SO02 c3 Pol'!G8+'SO01_SO02 c4 Pol'!G8+'SO01_SO02 i Pol'!G8</f>
        <v>0</v>
      </c>
      <c r="J110" s="132" t="str">
        <f>IF(I116=0,"",I110/I116*100)</f>
        <v/>
      </c>
    </row>
    <row r="111" spans="1:10" ht="36.75" customHeight="1" x14ac:dyDescent="0.2">
      <c r="A111" s="123"/>
      <c r="B111" s="128" t="s">
        <v>173</v>
      </c>
      <c r="C111" s="214" t="s">
        <v>174</v>
      </c>
      <c r="D111" s="215"/>
      <c r="E111" s="215"/>
      <c r="F111" s="134" t="s">
        <v>28</v>
      </c>
      <c r="G111" s="135"/>
      <c r="H111" s="135"/>
      <c r="I111" s="135">
        <f>'SO01_SO02 d Pol'!G8</f>
        <v>0</v>
      </c>
      <c r="J111" s="132" t="str">
        <f>IF(I116=0,"",I111/I116*100)</f>
        <v/>
      </c>
    </row>
    <row r="112" spans="1:10" ht="36.75" customHeight="1" x14ac:dyDescent="0.2">
      <c r="A112" s="123"/>
      <c r="B112" s="128" t="s">
        <v>175</v>
      </c>
      <c r="C112" s="214" t="s">
        <v>176</v>
      </c>
      <c r="D112" s="215"/>
      <c r="E112" s="215"/>
      <c r="F112" s="134" t="s">
        <v>28</v>
      </c>
      <c r="G112" s="135"/>
      <c r="H112" s="135"/>
      <c r="I112" s="135">
        <f>'SO01 01 Pol'!G1943+'SO02 01 Pol'!G1887</f>
        <v>0</v>
      </c>
      <c r="J112" s="132" t="str">
        <f>IF(I116=0,"",I112/I116*100)</f>
        <v/>
      </c>
    </row>
    <row r="113" spans="1:10" ht="36.75" customHeight="1" x14ac:dyDescent="0.2">
      <c r="A113" s="123"/>
      <c r="B113" s="128" t="s">
        <v>177</v>
      </c>
      <c r="C113" s="214" t="s">
        <v>178</v>
      </c>
      <c r="D113" s="215"/>
      <c r="E113" s="215"/>
      <c r="F113" s="134" t="s">
        <v>28</v>
      </c>
      <c r="G113" s="135"/>
      <c r="H113" s="135"/>
      <c r="I113" s="135">
        <f>'SO01_SO02 e Pol'!G8</f>
        <v>0</v>
      </c>
      <c r="J113" s="132" t="str">
        <f>IF(I116=0,"",I113/I116*100)</f>
        <v/>
      </c>
    </row>
    <row r="114" spans="1:10" ht="36.75" customHeight="1" x14ac:dyDescent="0.2">
      <c r="A114" s="123"/>
      <c r="B114" s="128" t="s">
        <v>179</v>
      </c>
      <c r="C114" s="214" t="s">
        <v>128</v>
      </c>
      <c r="D114" s="215"/>
      <c r="E114" s="215"/>
      <c r="F114" s="134" t="s">
        <v>180</v>
      </c>
      <c r="G114" s="135"/>
      <c r="H114" s="135"/>
      <c r="I114" s="135">
        <f>'SO01 01 Pol'!G1945+'SO01_SO02 c1 Pol'!G18+'SO02 01 Pol'!G1889</f>
        <v>0</v>
      </c>
      <c r="J114" s="132" t="str">
        <f>IF(I116=0,"",I114/I116*100)</f>
        <v/>
      </c>
    </row>
    <row r="115" spans="1:10" ht="36.75" customHeight="1" x14ac:dyDescent="0.2">
      <c r="A115" s="123"/>
      <c r="B115" s="128" t="s">
        <v>181</v>
      </c>
      <c r="C115" s="214" t="s">
        <v>29</v>
      </c>
      <c r="D115" s="215"/>
      <c r="E115" s="215"/>
      <c r="F115" s="134" t="s">
        <v>181</v>
      </c>
      <c r="G115" s="135"/>
      <c r="H115" s="135"/>
      <c r="I115" s="135">
        <f>'SO01_SO02 b Pol'!G8</f>
        <v>0</v>
      </c>
      <c r="J115" s="132" t="str">
        <f>IF(I116=0,"",I115/I116*100)</f>
        <v/>
      </c>
    </row>
    <row r="116" spans="1:10" ht="25.5" customHeight="1" x14ac:dyDescent="0.2">
      <c r="A116" s="124"/>
      <c r="B116" s="129" t="s">
        <v>1</v>
      </c>
      <c r="C116" s="130"/>
      <c r="D116" s="131"/>
      <c r="E116" s="131"/>
      <c r="F116" s="136"/>
      <c r="G116" s="137"/>
      <c r="H116" s="137"/>
      <c r="I116" s="137">
        <f>SUM(I67:I115)</f>
        <v>0</v>
      </c>
      <c r="J116" s="133">
        <f>SUM(J67:J115)</f>
        <v>0</v>
      </c>
    </row>
    <row r="117" spans="1:10" x14ac:dyDescent="0.2">
      <c r="F117" s="86"/>
      <c r="G117" s="86"/>
      <c r="H117" s="86"/>
      <c r="I117" s="86"/>
      <c r="J117" s="87"/>
    </row>
    <row r="118" spans="1:10" x14ac:dyDescent="0.2">
      <c r="F118" s="86"/>
      <c r="G118" s="86"/>
      <c r="H118" s="86"/>
      <c r="I118" s="86"/>
      <c r="J118" s="87"/>
    </row>
    <row r="119" spans="1:10" x14ac:dyDescent="0.2">
      <c r="F119" s="86"/>
      <c r="G119" s="86"/>
      <c r="H119" s="86"/>
      <c r="I119" s="86"/>
      <c r="J119" s="8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2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C39:E39"/>
    <mergeCell ref="C40:E40"/>
    <mergeCell ref="C41:E41"/>
    <mergeCell ref="C42:E42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7:E47"/>
    <mergeCell ref="C48:E48"/>
    <mergeCell ref="C49:E49"/>
    <mergeCell ref="C50:E50"/>
    <mergeCell ref="C51:E51"/>
    <mergeCell ref="C43:E43"/>
    <mergeCell ref="C44:E44"/>
    <mergeCell ref="C45:E45"/>
    <mergeCell ref="C46:E46"/>
    <mergeCell ref="C57:E57"/>
    <mergeCell ref="C58:E58"/>
    <mergeCell ref="C59:E59"/>
    <mergeCell ref="B60:E60"/>
    <mergeCell ref="C52:E52"/>
    <mergeCell ref="C53:E53"/>
    <mergeCell ref="C54:E54"/>
    <mergeCell ref="C55:E55"/>
    <mergeCell ref="C56:E56"/>
    <mergeCell ref="C67:E67"/>
    <mergeCell ref="C71:E71"/>
    <mergeCell ref="C72:E72"/>
    <mergeCell ref="C73:E73"/>
    <mergeCell ref="C74:E74"/>
    <mergeCell ref="C75:E75"/>
    <mergeCell ref="C68:E68"/>
    <mergeCell ref="C69:E69"/>
    <mergeCell ref="C70:E70"/>
    <mergeCell ref="C81:E81"/>
    <mergeCell ref="C82:E82"/>
    <mergeCell ref="C83:E83"/>
    <mergeCell ref="C84:E84"/>
    <mergeCell ref="C85:E85"/>
    <mergeCell ref="C76:E76"/>
    <mergeCell ref="C77:E77"/>
    <mergeCell ref="C78:E78"/>
    <mergeCell ref="C79:E79"/>
    <mergeCell ref="C80:E8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65" t="s">
        <v>7</v>
      </c>
      <c r="B1" s="265"/>
      <c r="C1" s="266"/>
      <c r="D1" s="265"/>
      <c r="E1" s="265"/>
      <c r="F1" s="265"/>
      <c r="G1" s="265"/>
    </row>
    <row r="2" spans="1:7" ht="24.95" customHeight="1" x14ac:dyDescent="0.2">
      <c r="A2" s="50" t="s">
        <v>8</v>
      </c>
      <c r="B2" s="49"/>
      <c r="C2" s="267"/>
      <c r="D2" s="267"/>
      <c r="E2" s="267"/>
      <c r="F2" s="267"/>
      <c r="G2" s="268"/>
    </row>
    <row r="3" spans="1:7" ht="24.95" customHeight="1" x14ac:dyDescent="0.2">
      <c r="A3" s="50" t="s">
        <v>9</v>
      </c>
      <c r="B3" s="49"/>
      <c r="C3" s="267"/>
      <c r="D3" s="267"/>
      <c r="E3" s="267"/>
      <c r="F3" s="267"/>
      <c r="G3" s="268"/>
    </row>
    <row r="4" spans="1:7" ht="24.95" customHeight="1" x14ac:dyDescent="0.2">
      <c r="A4" s="50" t="s">
        <v>10</v>
      </c>
      <c r="B4" s="49"/>
      <c r="C4" s="267"/>
      <c r="D4" s="267"/>
      <c r="E4" s="267"/>
      <c r="F4" s="267"/>
      <c r="G4" s="268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workbookViewId="0">
      <pane ySplit="7" topLeftCell="A1539" activePane="bottomLeft" state="frozen"/>
      <selection pane="bottomLeft" activeCell="C1548" sqref="C1548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46</v>
      </c>
      <c r="C3" s="284" t="s">
        <v>47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48</v>
      </c>
      <c r="C4" s="287" t="s">
        <v>47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88</v>
      </c>
      <c r="C8" s="184" t="s">
        <v>89</v>
      </c>
      <c r="D8" s="166"/>
      <c r="E8" s="167"/>
      <c r="F8" s="168"/>
      <c r="G8" s="169">
        <f>SUMIF(AG9:AG31,"&lt;&gt;NOR",G9:G31)</f>
        <v>0</v>
      </c>
      <c r="H8" s="163"/>
      <c r="I8" s="163">
        <f>SUM(I9:I31)</f>
        <v>0</v>
      </c>
      <c r="J8" s="163"/>
      <c r="K8" s="163">
        <f>SUM(K9:K31)</f>
        <v>0</v>
      </c>
      <c r="L8" s="163"/>
      <c r="M8" s="163">
        <f>SUM(M9:M31)</f>
        <v>0</v>
      </c>
      <c r="N8" s="163"/>
      <c r="O8" s="163">
        <f>SUM(O9:O31)</f>
        <v>0.02</v>
      </c>
      <c r="P8" s="163"/>
      <c r="Q8" s="163">
        <f>SUM(Q9:Q31)</f>
        <v>0</v>
      </c>
      <c r="R8" s="163"/>
      <c r="S8" s="163"/>
      <c r="T8" s="163"/>
      <c r="U8" s="163"/>
      <c r="V8" s="163">
        <f>SUM(V9:V31)</f>
        <v>77.78</v>
      </c>
      <c r="W8" s="163"/>
      <c r="X8" s="163"/>
      <c r="AG8" t="s">
        <v>209</v>
      </c>
    </row>
    <row r="9" spans="1:60" ht="22.5" outlineLevel="1" x14ac:dyDescent="0.2">
      <c r="A9" s="170">
        <v>1</v>
      </c>
      <c r="B9" s="171" t="s">
        <v>210</v>
      </c>
      <c r="C9" s="185" t="s">
        <v>211</v>
      </c>
      <c r="D9" s="172" t="s">
        <v>212</v>
      </c>
      <c r="E9" s="173">
        <v>13.82992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213</v>
      </c>
      <c r="T9" s="157" t="s">
        <v>214</v>
      </c>
      <c r="U9" s="157">
        <v>4.7279999999999998</v>
      </c>
      <c r="V9" s="157">
        <f>ROUND(E9*U9,2)</f>
        <v>65.39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54"/>
      <c r="B10" s="155"/>
      <c r="C10" s="186" t="s">
        <v>217</v>
      </c>
      <c r="D10" s="159"/>
      <c r="E10" s="160"/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47"/>
      <c r="Z10" s="147"/>
      <c r="AA10" s="147"/>
      <c r="AB10" s="147"/>
      <c r="AC10" s="147"/>
      <c r="AD10" s="147"/>
      <c r="AE10" s="147"/>
      <c r="AF10" s="147"/>
      <c r="AG10" s="147" t="s">
        <v>218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54"/>
      <c r="B11" s="155"/>
      <c r="C11" s="186" t="s">
        <v>219</v>
      </c>
      <c r="D11" s="159"/>
      <c r="E11" s="160">
        <v>10.55392</v>
      </c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57"/>
      <c r="Y11" s="147"/>
      <c r="Z11" s="147"/>
      <c r="AA11" s="147"/>
      <c r="AB11" s="147"/>
      <c r="AC11" s="147"/>
      <c r="AD11" s="147"/>
      <c r="AE11" s="147"/>
      <c r="AF11" s="147"/>
      <c r="AG11" s="147" t="s">
        <v>218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54"/>
      <c r="B12" s="155"/>
      <c r="C12" s="186" t="s">
        <v>220</v>
      </c>
      <c r="D12" s="159"/>
      <c r="E12" s="160">
        <v>3.2759999999999998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47"/>
      <c r="Z12" s="147"/>
      <c r="AA12" s="147"/>
      <c r="AB12" s="147"/>
      <c r="AC12" s="147"/>
      <c r="AD12" s="147"/>
      <c r="AE12" s="147"/>
      <c r="AF12" s="147"/>
      <c r="AG12" s="147" t="s">
        <v>218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0">
        <v>2</v>
      </c>
      <c r="B13" s="171" t="s">
        <v>221</v>
      </c>
      <c r="C13" s="185" t="s">
        <v>222</v>
      </c>
      <c r="D13" s="172" t="s">
        <v>223</v>
      </c>
      <c r="E13" s="173">
        <v>23.2224</v>
      </c>
      <c r="F13" s="174"/>
      <c r="G13" s="175">
        <f>ROUND(E13*F13,2)</f>
        <v>0</v>
      </c>
      <c r="H13" s="158"/>
      <c r="I13" s="157">
        <f>ROUND(E13*H13,2)</f>
        <v>0</v>
      </c>
      <c r="J13" s="158"/>
      <c r="K13" s="157">
        <f>ROUND(E13*J13,2)</f>
        <v>0</v>
      </c>
      <c r="L13" s="157">
        <v>21</v>
      </c>
      <c r="M13" s="157">
        <f>G13*(1+L13/100)</f>
        <v>0</v>
      </c>
      <c r="N13" s="157">
        <v>9.8999999999999999E-4</v>
      </c>
      <c r="O13" s="157">
        <f>ROUND(E13*N13,2)</f>
        <v>0.02</v>
      </c>
      <c r="P13" s="157">
        <v>0</v>
      </c>
      <c r="Q13" s="157">
        <f>ROUND(E13*P13,2)</f>
        <v>0</v>
      </c>
      <c r="R13" s="157"/>
      <c r="S13" s="157" t="s">
        <v>213</v>
      </c>
      <c r="T13" s="157" t="s">
        <v>214</v>
      </c>
      <c r="U13" s="157">
        <v>0.23599999999999999</v>
      </c>
      <c r="V13" s="157">
        <f>ROUND(E13*U13,2)</f>
        <v>5.48</v>
      </c>
      <c r="W13" s="157"/>
      <c r="X13" s="157" t="s">
        <v>215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216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54"/>
      <c r="B14" s="155"/>
      <c r="C14" s="186" t="s">
        <v>217</v>
      </c>
      <c r="D14" s="159"/>
      <c r="E14" s="160"/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47"/>
      <c r="Z14" s="147"/>
      <c r="AA14" s="147"/>
      <c r="AB14" s="147"/>
      <c r="AC14" s="147"/>
      <c r="AD14" s="147"/>
      <c r="AE14" s="147"/>
      <c r="AF14" s="147"/>
      <c r="AG14" s="147" t="s">
        <v>218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22.5" outlineLevel="1" x14ac:dyDescent="0.2">
      <c r="A15" s="154"/>
      <c r="B15" s="155"/>
      <c r="C15" s="186" t="s">
        <v>224</v>
      </c>
      <c r="D15" s="159"/>
      <c r="E15" s="160">
        <v>17.0624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47"/>
      <c r="Z15" s="147"/>
      <c r="AA15" s="147"/>
      <c r="AB15" s="147"/>
      <c r="AC15" s="147"/>
      <c r="AD15" s="147"/>
      <c r="AE15" s="147"/>
      <c r="AF15" s="147"/>
      <c r="AG15" s="147" t="s">
        <v>218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54"/>
      <c r="B16" s="155"/>
      <c r="C16" s="186" t="s">
        <v>225</v>
      </c>
      <c r="D16" s="159"/>
      <c r="E16" s="160">
        <v>6.16</v>
      </c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57"/>
      <c r="Y16" s="147"/>
      <c r="Z16" s="147"/>
      <c r="AA16" s="147"/>
      <c r="AB16" s="147"/>
      <c r="AC16" s="147"/>
      <c r="AD16" s="147"/>
      <c r="AE16" s="147"/>
      <c r="AF16" s="147"/>
      <c r="AG16" s="147" t="s">
        <v>218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0">
        <v>3</v>
      </c>
      <c r="B17" s="171" t="s">
        <v>226</v>
      </c>
      <c r="C17" s="185" t="s">
        <v>227</v>
      </c>
      <c r="D17" s="172" t="s">
        <v>223</v>
      </c>
      <c r="E17" s="173">
        <v>23.2224</v>
      </c>
      <c r="F17" s="174"/>
      <c r="G17" s="175">
        <f>ROUND(E17*F17,2)</f>
        <v>0</v>
      </c>
      <c r="H17" s="158"/>
      <c r="I17" s="157">
        <f>ROUND(E17*H17,2)</f>
        <v>0</v>
      </c>
      <c r="J17" s="158"/>
      <c r="K17" s="157">
        <f>ROUND(E17*J17,2)</f>
        <v>0</v>
      </c>
      <c r="L17" s="157">
        <v>21</v>
      </c>
      <c r="M17" s="157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7"/>
      <c r="S17" s="157" t="s">
        <v>213</v>
      </c>
      <c r="T17" s="157" t="s">
        <v>214</v>
      </c>
      <c r="U17" s="157">
        <v>7.0000000000000007E-2</v>
      </c>
      <c r="V17" s="157">
        <f>ROUND(E17*U17,2)</f>
        <v>1.63</v>
      </c>
      <c r="W17" s="157"/>
      <c r="X17" s="157" t="s">
        <v>215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216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">
      <c r="A18" s="154"/>
      <c r="B18" s="155"/>
      <c r="C18" s="186" t="s">
        <v>217</v>
      </c>
      <c r="D18" s="159"/>
      <c r="E18" s="160"/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57"/>
      <c r="Y18" s="147"/>
      <c r="Z18" s="147"/>
      <c r="AA18" s="147"/>
      <c r="AB18" s="147"/>
      <c r="AC18" s="147"/>
      <c r="AD18" s="147"/>
      <c r="AE18" s="147"/>
      <c r="AF18" s="147"/>
      <c r="AG18" s="147" t="s">
        <v>218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22.5" outlineLevel="1" x14ac:dyDescent="0.2">
      <c r="A19" s="154"/>
      <c r="B19" s="155"/>
      <c r="C19" s="186" t="s">
        <v>224</v>
      </c>
      <c r="D19" s="159"/>
      <c r="E19" s="160">
        <v>17.0624</v>
      </c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57"/>
      <c r="Y19" s="147"/>
      <c r="Z19" s="147"/>
      <c r="AA19" s="147"/>
      <c r="AB19" s="147"/>
      <c r="AC19" s="147"/>
      <c r="AD19" s="147"/>
      <c r="AE19" s="147"/>
      <c r="AF19" s="147"/>
      <c r="AG19" s="147" t="s">
        <v>218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54"/>
      <c r="B20" s="155"/>
      <c r="C20" s="186" t="s">
        <v>225</v>
      </c>
      <c r="D20" s="159"/>
      <c r="E20" s="160">
        <v>6.16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47"/>
      <c r="Z20" s="147"/>
      <c r="AA20" s="147"/>
      <c r="AB20" s="147"/>
      <c r="AC20" s="147"/>
      <c r="AD20" s="147"/>
      <c r="AE20" s="147"/>
      <c r="AF20" s="147"/>
      <c r="AG20" s="147" t="s">
        <v>218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ht="22.5" outlineLevel="1" x14ac:dyDescent="0.2">
      <c r="A21" s="176">
        <v>4</v>
      </c>
      <c r="B21" s="177" t="s">
        <v>228</v>
      </c>
      <c r="C21" s="187" t="s">
        <v>229</v>
      </c>
      <c r="D21" s="178" t="s">
        <v>212</v>
      </c>
      <c r="E21" s="179">
        <v>13.82992</v>
      </c>
      <c r="F21" s="180"/>
      <c r="G21" s="181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7">
        <v>0</v>
      </c>
      <c r="O21" s="157">
        <f>ROUND(E21*N21,2)</f>
        <v>0</v>
      </c>
      <c r="P21" s="157">
        <v>0</v>
      </c>
      <c r="Q21" s="157">
        <f>ROUND(E21*P21,2)</f>
        <v>0</v>
      </c>
      <c r="R21" s="157"/>
      <c r="S21" s="157" t="s">
        <v>213</v>
      </c>
      <c r="T21" s="157" t="s">
        <v>214</v>
      </c>
      <c r="U21" s="157">
        <v>1.7999999999999999E-2</v>
      </c>
      <c r="V21" s="157">
        <f>ROUND(E21*U21,2)</f>
        <v>0.25</v>
      </c>
      <c r="W21" s="157"/>
      <c r="X21" s="157" t="s">
        <v>215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230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0">
        <v>5</v>
      </c>
      <c r="B22" s="171" t="s">
        <v>231</v>
      </c>
      <c r="C22" s="185" t="s">
        <v>232</v>
      </c>
      <c r="D22" s="172" t="s">
        <v>223</v>
      </c>
      <c r="E22" s="173">
        <v>6.1360000000000001</v>
      </c>
      <c r="F22" s="174"/>
      <c r="G22" s="175">
        <f>ROUND(E22*F22,2)</f>
        <v>0</v>
      </c>
      <c r="H22" s="158"/>
      <c r="I22" s="157">
        <f>ROUND(E22*H22,2)</f>
        <v>0</v>
      </c>
      <c r="J22" s="158"/>
      <c r="K22" s="157">
        <f>ROUND(E22*J22,2)</f>
        <v>0</v>
      </c>
      <c r="L22" s="157">
        <v>21</v>
      </c>
      <c r="M22" s="157">
        <f>G22*(1+L22/100)</f>
        <v>0</v>
      </c>
      <c r="N22" s="157">
        <v>0</v>
      </c>
      <c r="O22" s="157">
        <f>ROUND(E22*N22,2)</f>
        <v>0</v>
      </c>
      <c r="P22" s="157">
        <v>0</v>
      </c>
      <c r="Q22" s="157">
        <f>ROUND(E22*P22,2)</f>
        <v>0</v>
      </c>
      <c r="R22" s="157"/>
      <c r="S22" s="157" t="s">
        <v>213</v>
      </c>
      <c r="T22" s="157" t="s">
        <v>214</v>
      </c>
      <c r="U22" s="157">
        <v>1.7999999999999999E-2</v>
      </c>
      <c r="V22" s="157">
        <f>ROUND(E22*U22,2)</f>
        <v>0.11</v>
      </c>
      <c r="W22" s="157"/>
      <c r="X22" s="157" t="s">
        <v>215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216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54"/>
      <c r="B23" s="155"/>
      <c r="C23" s="186" t="s">
        <v>217</v>
      </c>
      <c r="D23" s="159"/>
      <c r="E23" s="160"/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57"/>
      <c r="Y23" s="147"/>
      <c r="Z23" s="147"/>
      <c r="AA23" s="147"/>
      <c r="AB23" s="147"/>
      <c r="AC23" s="147"/>
      <c r="AD23" s="147"/>
      <c r="AE23" s="147"/>
      <c r="AF23" s="147"/>
      <c r="AG23" s="147" t="s">
        <v>218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54"/>
      <c r="B24" s="155"/>
      <c r="C24" s="186" t="s">
        <v>233</v>
      </c>
      <c r="D24" s="159"/>
      <c r="E24" s="160">
        <v>6.1360000000000001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57"/>
      <c r="Y24" s="147"/>
      <c r="Z24" s="147"/>
      <c r="AA24" s="147"/>
      <c r="AB24" s="147"/>
      <c r="AC24" s="147"/>
      <c r="AD24" s="147"/>
      <c r="AE24" s="147"/>
      <c r="AF24" s="147"/>
      <c r="AG24" s="147" t="s">
        <v>218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76">
        <v>6</v>
      </c>
      <c r="B25" s="177" t="s">
        <v>234</v>
      </c>
      <c r="C25" s="187" t="s">
        <v>235</v>
      </c>
      <c r="D25" s="178"/>
      <c r="E25" s="179">
        <v>0</v>
      </c>
      <c r="F25" s="180"/>
      <c r="G25" s="181">
        <f>ROUND(E25*F25,2)</f>
        <v>0</v>
      </c>
      <c r="H25" s="158"/>
      <c r="I25" s="157">
        <f>ROUND(E25*H25,2)</f>
        <v>0</v>
      </c>
      <c r="J25" s="158"/>
      <c r="K25" s="157">
        <f>ROUND(E25*J25,2)</f>
        <v>0</v>
      </c>
      <c r="L25" s="157">
        <v>21</v>
      </c>
      <c r="M25" s="157">
        <f>G25*(1+L25/100)</f>
        <v>0</v>
      </c>
      <c r="N25" s="157">
        <v>0</v>
      </c>
      <c r="O25" s="157">
        <f>ROUND(E25*N25,2)</f>
        <v>0</v>
      </c>
      <c r="P25" s="157">
        <v>0</v>
      </c>
      <c r="Q25" s="157">
        <f>ROUND(E25*P25,2)</f>
        <v>0</v>
      </c>
      <c r="R25" s="157"/>
      <c r="S25" s="157" t="s">
        <v>236</v>
      </c>
      <c r="T25" s="157" t="s">
        <v>237</v>
      </c>
      <c r="U25" s="157">
        <v>0</v>
      </c>
      <c r="V25" s="157">
        <f>ROUND(E25*U25,2)</f>
        <v>0</v>
      </c>
      <c r="W25" s="157"/>
      <c r="X25" s="157" t="s">
        <v>215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216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70">
        <v>7</v>
      </c>
      <c r="B26" s="171" t="s">
        <v>238</v>
      </c>
      <c r="C26" s="185" t="s">
        <v>239</v>
      </c>
      <c r="D26" s="172" t="s">
        <v>212</v>
      </c>
      <c r="E26" s="173">
        <v>13.82992</v>
      </c>
      <c r="F26" s="174"/>
      <c r="G26" s="175">
        <f>ROUND(E26*F26,2)</f>
        <v>0</v>
      </c>
      <c r="H26" s="158"/>
      <c r="I26" s="157">
        <f>ROUND(E26*H26,2)</f>
        <v>0</v>
      </c>
      <c r="J26" s="158"/>
      <c r="K26" s="157">
        <f>ROUND(E26*J26,2)</f>
        <v>0</v>
      </c>
      <c r="L26" s="157">
        <v>21</v>
      </c>
      <c r="M26" s="157">
        <f>G26*(1+L26/100)</f>
        <v>0</v>
      </c>
      <c r="N26" s="157">
        <v>0</v>
      </c>
      <c r="O26" s="157">
        <f>ROUND(E26*N26,2)</f>
        <v>0</v>
      </c>
      <c r="P26" s="157">
        <v>0</v>
      </c>
      <c r="Q26" s="157">
        <f>ROUND(E26*P26,2)</f>
        <v>0</v>
      </c>
      <c r="R26" s="157"/>
      <c r="S26" s="157" t="s">
        <v>213</v>
      </c>
      <c r="T26" s="157" t="s">
        <v>214</v>
      </c>
      <c r="U26" s="157">
        <v>0.34499999999999997</v>
      </c>
      <c r="V26" s="157">
        <f>ROUND(E26*U26,2)</f>
        <v>4.7699999999999996</v>
      </c>
      <c r="W26" s="157"/>
      <c r="X26" s="157" t="s">
        <v>215</v>
      </c>
      <c r="Y26" s="147"/>
      <c r="Z26" s="147"/>
      <c r="AA26" s="147"/>
      <c r="AB26" s="147"/>
      <c r="AC26" s="147"/>
      <c r="AD26" s="147"/>
      <c r="AE26" s="147"/>
      <c r="AF26" s="147"/>
      <c r="AG26" s="147" t="s">
        <v>240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54"/>
      <c r="B27" s="155"/>
      <c r="C27" s="186" t="s">
        <v>217</v>
      </c>
      <c r="D27" s="159"/>
      <c r="E27" s="160"/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57"/>
      <c r="Y27" s="147"/>
      <c r="Z27" s="147"/>
      <c r="AA27" s="147"/>
      <c r="AB27" s="147"/>
      <c r="AC27" s="147"/>
      <c r="AD27" s="147"/>
      <c r="AE27" s="147"/>
      <c r="AF27" s="147"/>
      <c r="AG27" s="147" t="s">
        <v>218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54"/>
      <c r="B28" s="155"/>
      <c r="C28" s="186" t="s">
        <v>219</v>
      </c>
      <c r="D28" s="159"/>
      <c r="E28" s="160">
        <v>10.55392</v>
      </c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57"/>
      <c r="Y28" s="147"/>
      <c r="Z28" s="147"/>
      <c r="AA28" s="147"/>
      <c r="AB28" s="147"/>
      <c r="AC28" s="147"/>
      <c r="AD28" s="147"/>
      <c r="AE28" s="147"/>
      <c r="AF28" s="147"/>
      <c r="AG28" s="147" t="s">
        <v>218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54"/>
      <c r="B29" s="155"/>
      <c r="C29" s="186" t="s">
        <v>220</v>
      </c>
      <c r="D29" s="159"/>
      <c r="E29" s="160">
        <v>3.2759999999999998</v>
      </c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57"/>
      <c r="Y29" s="147"/>
      <c r="Z29" s="147"/>
      <c r="AA29" s="147"/>
      <c r="AB29" s="147"/>
      <c r="AC29" s="147"/>
      <c r="AD29" s="147"/>
      <c r="AE29" s="147"/>
      <c r="AF29" s="147"/>
      <c r="AG29" s="147" t="s">
        <v>218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22.5" outlineLevel="1" x14ac:dyDescent="0.2">
      <c r="A30" s="176">
        <v>8</v>
      </c>
      <c r="B30" s="177" t="s">
        <v>241</v>
      </c>
      <c r="C30" s="187" t="s">
        <v>242</v>
      </c>
      <c r="D30" s="178" t="s">
        <v>212</v>
      </c>
      <c r="E30" s="179">
        <v>13.82992</v>
      </c>
      <c r="F30" s="180"/>
      <c r="G30" s="181">
        <f>ROUND(E30*F30,2)</f>
        <v>0</v>
      </c>
      <c r="H30" s="158"/>
      <c r="I30" s="157">
        <f>ROUND(E30*H30,2)</f>
        <v>0</v>
      </c>
      <c r="J30" s="158"/>
      <c r="K30" s="157">
        <f>ROUND(E30*J30,2)</f>
        <v>0</v>
      </c>
      <c r="L30" s="157">
        <v>21</v>
      </c>
      <c r="M30" s="157">
        <f>G30*(1+L30/100)</f>
        <v>0</v>
      </c>
      <c r="N30" s="157">
        <v>0</v>
      </c>
      <c r="O30" s="157">
        <f>ROUND(E30*N30,2)</f>
        <v>0</v>
      </c>
      <c r="P30" s="157">
        <v>0</v>
      </c>
      <c r="Q30" s="157">
        <f>ROUND(E30*P30,2)</f>
        <v>0</v>
      </c>
      <c r="R30" s="157"/>
      <c r="S30" s="157" t="s">
        <v>213</v>
      </c>
      <c r="T30" s="157" t="s">
        <v>214</v>
      </c>
      <c r="U30" s="157">
        <v>1.0999999999999999E-2</v>
      </c>
      <c r="V30" s="157">
        <f>ROUND(E30*U30,2)</f>
        <v>0.15</v>
      </c>
      <c r="W30" s="157"/>
      <c r="X30" s="157" t="s">
        <v>215</v>
      </c>
      <c r="Y30" s="147"/>
      <c r="Z30" s="147"/>
      <c r="AA30" s="147"/>
      <c r="AB30" s="147"/>
      <c r="AC30" s="147"/>
      <c r="AD30" s="147"/>
      <c r="AE30" s="147"/>
      <c r="AF30" s="147"/>
      <c r="AG30" s="147" t="s">
        <v>216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76">
        <v>9</v>
      </c>
      <c r="B31" s="177" t="s">
        <v>243</v>
      </c>
      <c r="C31" s="187" t="s">
        <v>244</v>
      </c>
      <c r="D31" s="178" t="s">
        <v>212</v>
      </c>
      <c r="E31" s="179">
        <v>13.82992</v>
      </c>
      <c r="F31" s="180"/>
      <c r="G31" s="181">
        <f>ROUND(E31*F31,2)</f>
        <v>0</v>
      </c>
      <c r="H31" s="158"/>
      <c r="I31" s="157">
        <f>ROUND(E31*H31,2)</f>
        <v>0</v>
      </c>
      <c r="J31" s="158"/>
      <c r="K31" s="157">
        <f>ROUND(E31*J31,2)</f>
        <v>0</v>
      </c>
      <c r="L31" s="157">
        <v>21</v>
      </c>
      <c r="M31" s="157">
        <f>G31*(1+L31/100)</f>
        <v>0</v>
      </c>
      <c r="N31" s="157">
        <v>0</v>
      </c>
      <c r="O31" s="157">
        <f>ROUND(E31*N31,2)</f>
        <v>0</v>
      </c>
      <c r="P31" s="157">
        <v>0</v>
      </c>
      <c r="Q31" s="157">
        <f>ROUND(E31*P31,2)</f>
        <v>0</v>
      </c>
      <c r="R31" s="157"/>
      <c r="S31" s="157" t="s">
        <v>213</v>
      </c>
      <c r="T31" s="157" t="s">
        <v>214</v>
      </c>
      <c r="U31" s="157">
        <v>0</v>
      </c>
      <c r="V31" s="157">
        <f>ROUND(E31*U31,2)</f>
        <v>0</v>
      </c>
      <c r="W31" s="157"/>
      <c r="X31" s="157" t="s">
        <v>215</v>
      </c>
      <c r="Y31" s="147"/>
      <c r="Z31" s="147"/>
      <c r="AA31" s="147"/>
      <c r="AB31" s="147"/>
      <c r="AC31" s="147"/>
      <c r="AD31" s="147"/>
      <c r="AE31" s="147"/>
      <c r="AF31" s="147"/>
      <c r="AG31" s="147" t="s">
        <v>230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x14ac:dyDescent="0.2">
      <c r="A32" s="164" t="s">
        <v>208</v>
      </c>
      <c r="B32" s="165" t="s">
        <v>90</v>
      </c>
      <c r="C32" s="184" t="s">
        <v>91</v>
      </c>
      <c r="D32" s="166"/>
      <c r="E32" s="167"/>
      <c r="F32" s="168"/>
      <c r="G32" s="169">
        <f>SUMIF(AG33:AG52,"&lt;&gt;NOR",G33:G52)</f>
        <v>0</v>
      </c>
      <c r="H32" s="163"/>
      <c r="I32" s="163">
        <f>SUM(I33:I52)</f>
        <v>0</v>
      </c>
      <c r="J32" s="163"/>
      <c r="K32" s="163">
        <f>SUM(K33:K52)</f>
        <v>0</v>
      </c>
      <c r="L32" s="163"/>
      <c r="M32" s="163">
        <f>SUM(M33:M52)</f>
        <v>0</v>
      </c>
      <c r="N32" s="163"/>
      <c r="O32" s="163">
        <f>SUM(O33:O52)</f>
        <v>16.439999999999998</v>
      </c>
      <c r="P32" s="163"/>
      <c r="Q32" s="163">
        <f>SUM(Q33:Q52)</f>
        <v>0</v>
      </c>
      <c r="R32" s="163"/>
      <c r="S32" s="163"/>
      <c r="T32" s="163"/>
      <c r="U32" s="163"/>
      <c r="V32" s="163">
        <f>SUM(V33:V52)</f>
        <v>13.820000000000002</v>
      </c>
      <c r="W32" s="163"/>
      <c r="X32" s="163"/>
      <c r="AG32" t="s">
        <v>209</v>
      </c>
    </row>
    <row r="33" spans="1:60" outlineLevel="1" x14ac:dyDescent="0.2">
      <c r="A33" s="170">
        <v>10</v>
      </c>
      <c r="B33" s="171" t="s">
        <v>245</v>
      </c>
      <c r="C33" s="185" t="s">
        <v>246</v>
      </c>
      <c r="D33" s="172" t="s">
        <v>212</v>
      </c>
      <c r="E33" s="173">
        <v>1.9635199999999999</v>
      </c>
      <c r="F33" s="174"/>
      <c r="G33" s="175">
        <f>ROUND(E33*F33,2)</f>
        <v>0</v>
      </c>
      <c r="H33" s="158"/>
      <c r="I33" s="157">
        <f>ROUND(E33*H33,2)</f>
        <v>0</v>
      </c>
      <c r="J33" s="158"/>
      <c r="K33" s="157">
        <f>ROUND(E33*J33,2)</f>
        <v>0</v>
      </c>
      <c r="L33" s="157">
        <v>21</v>
      </c>
      <c r="M33" s="157">
        <f>G33*(1+L33/100)</f>
        <v>0</v>
      </c>
      <c r="N33" s="157">
        <v>2.5249999999999999</v>
      </c>
      <c r="O33" s="157">
        <f>ROUND(E33*N33,2)</f>
        <v>4.96</v>
      </c>
      <c r="P33" s="157">
        <v>0</v>
      </c>
      <c r="Q33" s="157">
        <f>ROUND(E33*P33,2)</f>
        <v>0</v>
      </c>
      <c r="R33" s="157"/>
      <c r="S33" s="157" t="s">
        <v>213</v>
      </c>
      <c r="T33" s="157" t="s">
        <v>214</v>
      </c>
      <c r="U33" s="157">
        <v>0.48</v>
      </c>
      <c r="V33" s="157">
        <f>ROUND(E33*U33,2)</f>
        <v>0.94</v>
      </c>
      <c r="W33" s="157"/>
      <c r="X33" s="157" t="s">
        <v>215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230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ht="22.5" outlineLevel="1" x14ac:dyDescent="0.2">
      <c r="A34" s="154"/>
      <c r="B34" s="155"/>
      <c r="C34" s="186" t="s">
        <v>247</v>
      </c>
      <c r="D34" s="159"/>
      <c r="E34" s="160">
        <v>1.9635199999999999</v>
      </c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57"/>
      <c r="Y34" s="147"/>
      <c r="Z34" s="147"/>
      <c r="AA34" s="147"/>
      <c r="AB34" s="147"/>
      <c r="AC34" s="147"/>
      <c r="AD34" s="147"/>
      <c r="AE34" s="147"/>
      <c r="AF34" s="147"/>
      <c r="AG34" s="147" t="s">
        <v>218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0">
        <v>11</v>
      </c>
      <c r="B35" s="171" t="s">
        <v>248</v>
      </c>
      <c r="C35" s="185" t="s">
        <v>249</v>
      </c>
      <c r="D35" s="172" t="s">
        <v>250</v>
      </c>
      <c r="E35" s="173">
        <v>0.16874</v>
      </c>
      <c r="F35" s="174"/>
      <c r="G35" s="175">
        <f>ROUND(E35*F35,2)</f>
        <v>0</v>
      </c>
      <c r="H35" s="158"/>
      <c r="I35" s="157">
        <f>ROUND(E35*H35,2)</f>
        <v>0</v>
      </c>
      <c r="J35" s="158"/>
      <c r="K35" s="157">
        <f>ROUND(E35*J35,2)</f>
        <v>0</v>
      </c>
      <c r="L35" s="157">
        <v>21</v>
      </c>
      <c r="M35" s="157">
        <f>G35*(1+L35/100)</f>
        <v>0</v>
      </c>
      <c r="N35" s="157">
        <v>1.0217400000000001</v>
      </c>
      <c r="O35" s="157">
        <f>ROUND(E35*N35,2)</f>
        <v>0.17</v>
      </c>
      <c r="P35" s="157">
        <v>0</v>
      </c>
      <c r="Q35" s="157">
        <f>ROUND(E35*P35,2)</f>
        <v>0</v>
      </c>
      <c r="R35" s="157"/>
      <c r="S35" s="157" t="s">
        <v>213</v>
      </c>
      <c r="T35" s="157" t="s">
        <v>214</v>
      </c>
      <c r="U35" s="157">
        <v>23.530999999999999</v>
      </c>
      <c r="V35" s="157">
        <f>ROUND(E35*U35,2)</f>
        <v>3.97</v>
      </c>
      <c r="W35" s="157"/>
      <c r="X35" s="157" t="s">
        <v>215</v>
      </c>
      <c r="Y35" s="147"/>
      <c r="Z35" s="147"/>
      <c r="AA35" s="147"/>
      <c r="AB35" s="147"/>
      <c r="AC35" s="147"/>
      <c r="AD35" s="147"/>
      <c r="AE35" s="147"/>
      <c r="AF35" s="147"/>
      <c r="AG35" s="147" t="s">
        <v>230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54"/>
      <c r="B36" s="155"/>
      <c r="C36" s="188" t="s">
        <v>251</v>
      </c>
      <c r="D36" s="161"/>
      <c r="E36" s="162"/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57"/>
      <c r="Y36" s="147"/>
      <c r="Z36" s="147"/>
      <c r="AA36" s="147"/>
      <c r="AB36" s="147"/>
      <c r="AC36" s="147"/>
      <c r="AD36" s="147"/>
      <c r="AE36" s="147"/>
      <c r="AF36" s="147"/>
      <c r="AG36" s="147" t="s">
        <v>218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54"/>
      <c r="B37" s="155"/>
      <c r="C37" s="189" t="s">
        <v>252</v>
      </c>
      <c r="D37" s="161"/>
      <c r="E37" s="162">
        <v>1.534</v>
      </c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57"/>
      <c r="Y37" s="147"/>
      <c r="Z37" s="147"/>
      <c r="AA37" s="147"/>
      <c r="AB37" s="147"/>
      <c r="AC37" s="147"/>
      <c r="AD37" s="147"/>
      <c r="AE37" s="147"/>
      <c r="AF37" s="147"/>
      <c r="AG37" s="147" t="s">
        <v>218</v>
      </c>
      <c r="AH37" s="147">
        <v>2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54"/>
      <c r="B38" s="155"/>
      <c r="C38" s="188" t="s">
        <v>253</v>
      </c>
      <c r="D38" s="161"/>
      <c r="E38" s="162"/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57"/>
      <c r="Y38" s="147"/>
      <c r="Z38" s="147"/>
      <c r="AA38" s="147"/>
      <c r="AB38" s="147"/>
      <c r="AC38" s="147"/>
      <c r="AD38" s="147"/>
      <c r="AE38" s="147"/>
      <c r="AF38" s="147"/>
      <c r="AG38" s="147" t="s">
        <v>218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54"/>
      <c r="B39" s="155"/>
      <c r="C39" s="186" t="s">
        <v>254</v>
      </c>
      <c r="D39" s="159"/>
      <c r="E39" s="160">
        <v>0.16874</v>
      </c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57"/>
      <c r="Y39" s="147"/>
      <c r="Z39" s="147"/>
      <c r="AA39" s="147"/>
      <c r="AB39" s="147"/>
      <c r="AC39" s="147"/>
      <c r="AD39" s="147"/>
      <c r="AE39" s="147"/>
      <c r="AF39" s="147"/>
      <c r="AG39" s="147" t="s">
        <v>218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ht="22.5" outlineLevel="1" x14ac:dyDescent="0.2">
      <c r="A40" s="170">
        <v>12</v>
      </c>
      <c r="B40" s="171" t="s">
        <v>255</v>
      </c>
      <c r="C40" s="185" t="s">
        <v>256</v>
      </c>
      <c r="D40" s="172" t="s">
        <v>223</v>
      </c>
      <c r="E40" s="173">
        <v>3.9</v>
      </c>
      <c r="F40" s="174"/>
      <c r="G40" s="175">
        <f>ROUND(E40*F40,2)</f>
        <v>0</v>
      </c>
      <c r="H40" s="158"/>
      <c r="I40" s="157">
        <f>ROUND(E40*H40,2)</f>
        <v>0</v>
      </c>
      <c r="J40" s="158"/>
      <c r="K40" s="157">
        <f>ROUND(E40*J40,2)</f>
        <v>0</v>
      </c>
      <c r="L40" s="157">
        <v>21</v>
      </c>
      <c r="M40" s="157">
        <f>G40*(1+L40/100)</f>
        <v>0</v>
      </c>
      <c r="N40" s="157">
        <v>0.6</v>
      </c>
      <c r="O40" s="157">
        <f>ROUND(E40*N40,2)</f>
        <v>2.34</v>
      </c>
      <c r="P40" s="157">
        <v>0</v>
      </c>
      <c r="Q40" s="157">
        <f>ROUND(E40*P40,2)</f>
        <v>0</v>
      </c>
      <c r="R40" s="157"/>
      <c r="S40" s="157" t="s">
        <v>213</v>
      </c>
      <c r="T40" s="157" t="s">
        <v>214</v>
      </c>
      <c r="U40" s="157">
        <v>1</v>
      </c>
      <c r="V40" s="157">
        <f>ROUND(E40*U40,2)</f>
        <v>3.9</v>
      </c>
      <c r="W40" s="157"/>
      <c r="X40" s="157" t="s">
        <v>215</v>
      </c>
      <c r="Y40" s="147"/>
      <c r="Z40" s="147"/>
      <c r="AA40" s="147"/>
      <c r="AB40" s="147"/>
      <c r="AC40" s="147"/>
      <c r="AD40" s="147"/>
      <c r="AE40" s="147"/>
      <c r="AF40" s="147"/>
      <c r="AG40" s="147" t="s">
        <v>230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54"/>
      <c r="B41" s="155"/>
      <c r="C41" s="186" t="s">
        <v>257</v>
      </c>
      <c r="D41" s="159"/>
      <c r="E41" s="160">
        <v>3.9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57"/>
      <c r="Y41" s="147"/>
      <c r="Z41" s="147"/>
      <c r="AA41" s="147"/>
      <c r="AB41" s="147"/>
      <c r="AC41" s="147"/>
      <c r="AD41" s="147"/>
      <c r="AE41" s="147"/>
      <c r="AF41" s="147"/>
      <c r="AG41" s="147" t="s">
        <v>218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ht="22.5" outlineLevel="1" x14ac:dyDescent="0.2">
      <c r="A42" s="170">
        <v>13</v>
      </c>
      <c r="B42" s="171" t="s">
        <v>258</v>
      </c>
      <c r="C42" s="185" t="s">
        <v>259</v>
      </c>
      <c r="D42" s="172" t="s">
        <v>212</v>
      </c>
      <c r="E42" s="173">
        <v>1.8875999999999999</v>
      </c>
      <c r="F42" s="174"/>
      <c r="G42" s="175">
        <f>ROUND(E42*F42,2)</f>
        <v>0</v>
      </c>
      <c r="H42" s="158"/>
      <c r="I42" s="157">
        <f>ROUND(E42*H42,2)</f>
        <v>0</v>
      </c>
      <c r="J42" s="158"/>
      <c r="K42" s="157">
        <f>ROUND(E42*J42,2)</f>
        <v>0</v>
      </c>
      <c r="L42" s="157">
        <v>21</v>
      </c>
      <c r="M42" s="157">
        <f>G42*(1+L42/100)</f>
        <v>0</v>
      </c>
      <c r="N42" s="157">
        <v>2.5249999999999999</v>
      </c>
      <c r="O42" s="157">
        <f>ROUND(E42*N42,2)</f>
        <v>4.7699999999999996</v>
      </c>
      <c r="P42" s="157">
        <v>0</v>
      </c>
      <c r="Q42" s="157">
        <f>ROUND(E42*P42,2)</f>
        <v>0</v>
      </c>
      <c r="R42" s="157"/>
      <c r="S42" s="157" t="s">
        <v>213</v>
      </c>
      <c r="T42" s="157" t="s">
        <v>214</v>
      </c>
      <c r="U42" s="157">
        <v>0.47699999999999998</v>
      </c>
      <c r="V42" s="157">
        <f>ROUND(E42*U42,2)</f>
        <v>0.9</v>
      </c>
      <c r="W42" s="157"/>
      <c r="X42" s="157" t="s">
        <v>215</v>
      </c>
      <c r="Y42" s="147"/>
      <c r="Z42" s="147"/>
      <c r="AA42" s="147"/>
      <c r="AB42" s="147"/>
      <c r="AC42" s="147"/>
      <c r="AD42" s="147"/>
      <c r="AE42" s="147"/>
      <c r="AF42" s="147"/>
      <c r="AG42" s="147" t="s">
        <v>216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ht="22.5" outlineLevel="1" x14ac:dyDescent="0.2">
      <c r="A43" s="154"/>
      <c r="B43" s="155"/>
      <c r="C43" s="186" t="s">
        <v>260</v>
      </c>
      <c r="D43" s="159"/>
      <c r="E43" s="160">
        <v>1.8875999999999999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57"/>
      <c r="Y43" s="147"/>
      <c r="Z43" s="147"/>
      <c r="AA43" s="147"/>
      <c r="AB43" s="147"/>
      <c r="AC43" s="147"/>
      <c r="AD43" s="147"/>
      <c r="AE43" s="147"/>
      <c r="AF43" s="147"/>
      <c r="AG43" s="147" t="s">
        <v>218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70">
        <v>14</v>
      </c>
      <c r="B44" s="171" t="s">
        <v>261</v>
      </c>
      <c r="C44" s="185" t="s">
        <v>262</v>
      </c>
      <c r="D44" s="172" t="s">
        <v>212</v>
      </c>
      <c r="E44" s="173">
        <v>0.13</v>
      </c>
      <c r="F44" s="174"/>
      <c r="G44" s="175">
        <f>ROUND(E44*F44,2)</f>
        <v>0</v>
      </c>
      <c r="H44" s="158"/>
      <c r="I44" s="157">
        <f>ROUND(E44*H44,2)</f>
        <v>0</v>
      </c>
      <c r="J44" s="158"/>
      <c r="K44" s="157">
        <f>ROUND(E44*J44,2)</f>
        <v>0</v>
      </c>
      <c r="L44" s="157">
        <v>21</v>
      </c>
      <c r="M44" s="157">
        <f>G44*(1+L44/100)</f>
        <v>0</v>
      </c>
      <c r="N44" s="157">
        <v>1.9397</v>
      </c>
      <c r="O44" s="157">
        <f>ROUND(E44*N44,2)</f>
        <v>0.25</v>
      </c>
      <c r="P44" s="157">
        <v>0</v>
      </c>
      <c r="Q44" s="157">
        <f>ROUND(E44*P44,2)</f>
        <v>0</v>
      </c>
      <c r="R44" s="157"/>
      <c r="S44" s="157" t="s">
        <v>213</v>
      </c>
      <c r="T44" s="157" t="s">
        <v>214</v>
      </c>
      <c r="U44" s="157">
        <v>0.96499999999999997</v>
      </c>
      <c r="V44" s="157">
        <f>ROUND(E44*U44,2)</f>
        <v>0.13</v>
      </c>
      <c r="W44" s="157"/>
      <c r="X44" s="157" t="s">
        <v>215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230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54"/>
      <c r="B45" s="155"/>
      <c r="C45" s="186" t="s">
        <v>263</v>
      </c>
      <c r="D45" s="159"/>
      <c r="E45" s="160">
        <v>0.13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57"/>
      <c r="Y45" s="147"/>
      <c r="Z45" s="147"/>
      <c r="AA45" s="147"/>
      <c r="AB45" s="147"/>
      <c r="AC45" s="147"/>
      <c r="AD45" s="147"/>
      <c r="AE45" s="147"/>
      <c r="AF45" s="147"/>
      <c r="AG45" s="147" t="s">
        <v>218</v>
      </c>
      <c r="AH45" s="147">
        <v>0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70">
        <v>15</v>
      </c>
      <c r="B46" s="171" t="s">
        <v>264</v>
      </c>
      <c r="C46" s="185" t="s">
        <v>265</v>
      </c>
      <c r="D46" s="172" t="s">
        <v>212</v>
      </c>
      <c r="E46" s="173">
        <v>1.534</v>
      </c>
      <c r="F46" s="174"/>
      <c r="G46" s="175">
        <f>ROUND(E46*F46,2)</f>
        <v>0</v>
      </c>
      <c r="H46" s="158"/>
      <c r="I46" s="157">
        <f>ROUND(E46*H46,2)</f>
        <v>0</v>
      </c>
      <c r="J46" s="158"/>
      <c r="K46" s="157">
        <f>ROUND(E46*J46,2)</f>
        <v>0</v>
      </c>
      <c r="L46" s="157">
        <v>21</v>
      </c>
      <c r="M46" s="157">
        <f>G46*(1+L46/100)</f>
        <v>0</v>
      </c>
      <c r="N46" s="157">
        <v>2.5249999999999999</v>
      </c>
      <c r="O46" s="157">
        <f>ROUND(E46*N46,2)</f>
        <v>3.87</v>
      </c>
      <c r="P46" s="157">
        <v>0</v>
      </c>
      <c r="Q46" s="157">
        <f>ROUND(E46*P46,2)</f>
        <v>0</v>
      </c>
      <c r="R46" s="157"/>
      <c r="S46" s="157" t="s">
        <v>213</v>
      </c>
      <c r="T46" s="157" t="s">
        <v>214</v>
      </c>
      <c r="U46" s="157">
        <v>0.48</v>
      </c>
      <c r="V46" s="157">
        <f>ROUND(E46*U46,2)</f>
        <v>0.74</v>
      </c>
      <c r="W46" s="157"/>
      <c r="X46" s="157" t="s">
        <v>215</v>
      </c>
      <c r="Y46" s="147"/>
      <c r="Z46" s="147"/>
      <c r="AA46" s="147"/>
      <c r="AB46" s="147"/>
      <c r="AC46" s="147"/>
      <c r="AD46" s="147"/>
      <c r="AE46" s="147"/>
      <c r="AF46" s="147"/>
      <c r="AG46" s="147" t="s">
        <v>230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54"/>
      <c r="B47" s="155"/>
      <c r="C47" s="186" t="s">
        <v>266</v>
      </c>
      <c r="D47" s="159"/>
      <c r="E47" s="160">
        <v>1.534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57"/>
      <c r="Y47" s="147"/>
      <c r="Z47" s="147"/>
      <c r="AA47" s="147"/>
      <c r="AB47" s="147"/>
      <c r="AC47" s="147"/>
      <c r="AD47" s="147"/>
      <c r="AE47" s="147"/>
      <c r="AF47" s="147"/>
      <c r="AG47" s="147" t="s">
        <v>218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70">
        <v>16</v>
      </c>
      <c r="B48" s="171" t="s">
        <v>267</v>
      </c>
      <c r="C48" s="185" t="s">
        <v>268</v>
      </c>
      <c r="D48" s="172" t="s">
        <v>250</v>
      </c>
      <c r="E48" s="173">
        <v>7.8E-2</v>
      </c>
      <c r="F48" s="174"/>
      <c r="G48" s="175">
        <f>ROUND(E48*F48,2)</f>
        <v>0</v>
      </c>
      <c r="H48" s="158"/>
      <c r="I48" s="157">
        <f>ROUND(E48*H48,2)</f>
        <v>0</v>
      </c>
      <c r="J48" s="158"/>
      <c r="K48" s="157">
        <f>ROUND(E48*J48,2)</f>
        <v>0</v>
      </c>
      <c r="L48" s="157">
        <v>21</v>
      </c>
      <c r="M48" s="157">
        <f>G48*(1+L48/100)</f>
        <v>0</v>
      </c>
      <c r="N48" s="157">
        <v>1.00349</v>
      </c>
      <c r="O48" s="157">
        <f>ROUND(E48*N48,2)</f>
        <v>0.08</v>
      </c>
      <c r="P48" s="157">
        <v>0</v>
      </c>
      <c r="Q48" s="157">
        <f>ROUND(E48*P48,2)</f>
        <v>0</v>
      </c>
      <c r="R48" s="157"/>
      <c r="S48" s="157" t="s">
        <v>213</v>
      </c>
      <c r="T48" s="157" t="s">
        <v>214</v>
      </c>
      <c r="U48" s="157">
        <v>41.496000000000002</v>
      </c>
      <c r="V48" s="157">
        <f>ROUND(E48*U48,2)</f>
        <v>3.24</v>
      </c>
      <c r="W48" s="157"/>
      <c r="X48" s="157" t="s">
        <v>215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230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54"/>
      <c r="B49" s="155"/>
      <c r="C49" s="188" t="s">
        <v>251</v>
      </c>
      <c r="D49" s="161"/>
      <c r="E49" s="162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57"/>
      <c r="Y49" s="147"/>
      <c r="Z49" s="147"/>
      <c r="AA49" s="147"/>
      <c r="AB49" s="147"/>
      <c r="AC49" s="147"/>
      <c r="AD49" s="147"/>
      <c r="AE49" s="147"/>
      <c r="AF49" s="147"/>
      <c r="AG49" s="147" t="s">
        <v>218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54"/>
      <c r="B50" s="155"/>
      <c r="C50" s="189" t="s">
        <v>269</v>
      </c>
      <c r="D50" s="161"/>
      <c r="E50" s="162">
        <v>3.9</v>
      </c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57"/>
      <c r="Y50" s="147"/>
      <c r="Z50" s="147"/>
      <c r="AA50" s="147"/>
      <c r="AB50" s="147"/>
      <c r="AC50" s="147"/>
      <c r="AD50" s="147"/>
      <c r="AE50" s="147"/>
      <c r="AF50" s="147"/>
      <c r="AG50" s="147" t="s">
        <v>218</v>
      </c>
      <c r="AH50" s="147">
        <v>2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54"/>
      <c r="B51" s="155"/>
      <c r="C51" s="188" t="s">
        <v>253</v>
      </c>
      <c r="D51" s="161"/>
      <c r="E51" s="162"/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57"/>
      <c r="Y51" s="147"/>
      <c r="Z51" s="147"/>
      <c r="AA51" s="147"/>
      <c r="AB51" s="147"/>
      <c r="AC51" s="147"/>
      <c r="AD51" s="147"/>
      <c r="AE51" s="147"/>
      <c r="AF51" s="147"/>
      <c r="AG51" s="147" t="s">
        <v>218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54"/>
      <c r="B52" s="155"/>
      <c r="C52" s="186" t="s">
        <v>270</v>
      </c>
      <c r="D52" s="159"/>
      <c r="E52" s="160">
        <v>7.8E-2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57"/>
      <c r="Y52" s="147"/>
      <c r="Z52" s="147"/>
      <c r="AA52" s="147"/>
      <c r="AB52" s="147"/>
      <c r="AC52" s="147"/>
      <c r="AD52" s="147"/>
      <c r="AE52" s="147"/>
      <c r="AF52" s="147"/>
      <c r="AG52" s="147" t="s">
        <v>218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x14ac:dyDescent="0.2">
      <c r="A53" s="164" t="s">
        <v>208</v>
      </c>
      <c r="B53" s="165" t="s">
        <v>92</v>
      </c>
      <c r="C53" s="184" t="s">
        <v>93</v>
      </c>
      <c r="D53" s="166"/>
      <c r="E53" s="167"/>
      <c r="F53" s="168"/>
      <c r="G53" s="169">
        <f>SUMIF(AG54:AG177,"&lt;&gt;NOR",G54:G177)</f>
        <v>0</v>
      </c>
      <c r="H53" s="163"/>
      <c r="I53" s="163">
        <f>SUM(I54:I177)</f>
        <v>0</v>
      </c>
      <c r="J53" s="163"/>
      <c r="K53" s="163">
        <f>SUM(K54:K177)</f>
        <v>0</v>
      </c>
      <c r="L53" s="163"/>
      <c r="M53" s="163">
        <f>SUM(M54:M177)</f>
        <v>0</v>
      </c>
      <c r="N53" s="163"/>
      <c r="O53" s="163">
        <f>SUM(O54:O177)</f>
        <v>59.480000000000004</v>
      </c>
      <c r="P53" s="163"/>
      <c r="Q53" s="163">
        <f>SUM(Q54:Q177)</f>
        <v>0</v>
      </c>
      <c r="R53" s="163"/>
      <c r="S53" s="163"/>
      <c r="T53" s="163"/>
      <c r="U53" s="163"/>
      <c r="V53" s="163">
        <f>SUM(V54:V177)</f>
        <v>554.91000000000008</v>
      </c>
      <c r="W53" s="163"/>
      <c r="X53" s="163"/>
      <c r="AG53" t="s">
        <v>209</v>
      </c>
    </row>
    <row r="54" spans="1:60" ht="22.5" outlineLevel="1" x14ac:dyDescent="0.2">
      <c r="A54" s="170">
        <v>17</v>
      </c>
      <c r="B54" s="171" t="s">
        <v>271</v>
      </c>
      <c r="C54" s="185" t="s">
        <v>272</v>
      </c>
      <c r="D54" s="172" t="s">
        <v>223</v>
      </c>
      <c r="E54" s="173">
        <v>90.36</v>
      </c>
      <c r="F54" s="174"/>
      <c r="G54" s="175">
        <f>ROUND(E54*F54,2)</f>
        <v>0</v>
      </c>
      <c r="H54" s="158"/>
      <c r="I54" s="157">
        <f>ROUND(E54*H54,2)</f>
        <v>0</v>
      </c>
      <c r="J54" s="158"/>
      <c r="K54" s="157">
        <f>ROUND(E54*J54,2)</f>
        <v>0</v>
      </c>
      <c r="L54" s="157">
        <v>21</v>
      </c>
      <c r="M54" s="157">
        <f>G54*(1+L54/100)</f>
        <v>0</v>
      </c>
      <c r="N54" s="157">
        <v>0.50065000000000004</v>
      </c>
      <c r="O54" s="157">
        <f>ROUND(E54*N54,2)</f>
        <v>45.24</v>
      </c>
      <c r="P54" s="157">
        <v>0</v>
      </c>
      <c r="Q54" s="157">
        <f>ROUND(E54*P54,2)</f>
        <v>0</v>
      </c>
      <c r="R54" s="157"/>
      <c r="S54" s="157" t="s">
        <v>213</v>
      </c>
      <c r="T54" s="157" t="s">
        <v>214</v>
      </c>
      <c r="U54" s="157">
        <v>0.69799999999999995</v>
      </c>
      <c r="V54" s="157">
        <f>ROUND(E54*U54,2)</f>
        <v>63.07</v>
      </c>
      <c r="W54" s="157"/>
      <c r="X54" s="157" t="s">
        <v>215</v>
      </c>
      <c r="Y54" s="147"/>
      <c r="Z54" s="147"/>
      <c r="AA54" s="147"/>
      <c r="AB54" s="147"/>
      <c r="AC54" s="147"/>
      <c r="AD54" s="147"/>
      <c r="AE54" s="147"/>
      <c r="AF54" s="147"/>
      <c r="AG54" s="147" t="s">
        <v>216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54"/>
      <c r="B55" s="155"/>
      <c r="C55" s="186" t="s">
        <v>273</v>
      </c>
      <c r="D55" s="159"/>
      <c r="E55" s="160">
        <v>98.207999999999998</v>
      </c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57"/>
      <c r="Y55" s="147"/>
      <c r="Z55" s="147"/>
      <c r="AA55" s="147"/>
      <c r="AB55" s="147"/>
      <c r="AC55" s="147"/>
      <c r="AD55" s="147"/>
      <c r="AE55" s="147"/>
      <c r="AF55" s="147"/>
      <c r="AG55" s="147" t="s">
        <v>218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54"/>
      <c r="B56" s="155"/>
      <c r="C56" s="186" t="s">
        <v>274</v>
      </c>
      <c r="D56" s="159"/>
      <c r="E56" s="160">
        <v>-7.8479999999999999</v>
      </c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57"/>
      <c r="Y56" s="147"/>
      <c r="Z56" s="147"/>
      <c r="AA56" s="147"/>
      <c r="AB56" s="147"/>
      <c r="AC56" s="147"/>
      <c r="AD56" s="147"/>
      <c r="AE56" s="147"/>
      <c r="AF56" s="147"/>
      <c r="AG56" s="147" t="s">
        <v>218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ht="22.5" outlineLevel="1" x14ac:dyDescent="0.2">
      <c r="A57" s="170">
        <v>18</v>
      </c>
      <c r="B57" s="171" t="s">
        <v>275</v>
      </c>
      <c r="C57" s="185" t="s">
        <v>276</v>
      </c>
      <c r="D57" s="172" t="s">
        <v>277</v>
      </c>
      <c r="E57" s="173">
        <v>3</v>
      </c>
      <c r="F57" s="174"/>
      <c r="G57" s="175">
        <f>ROUND(E57*F57,2)</f>
        <v>0</v>
      </c>
      <c r="H57" s="158"/>
      <c r="I57" s="157">
        <f>ROUND(E57*H57,2)</f>
        <v>0</v>
      </c>
      <c r="J57" s="158"/>
      <c r="K57" s="157">
        <f>ROUND(E57*J57,2)</f>
        <v>0</v>
      </c>
      <c r="L57" s="157">
        <v>21</v>
      </c>
      <c r="M57" s="157">
        <f>G57*(1+L57/100)</f>
        <v>0</v>
      </c>
      <c r="N57" s="157">
        <v>9.8379999999999995E-2</v>
      </c>
      <c r="O57" s="157">
        <f>ROUND(E57*N57,2)</f>
        <v>0.3</v>
      </c>
      <c r="P57" s="157">
        <v>0</v>
      </c>
      <c r="Q57" s="157">
        <f>ROUND(E57*P57,2)</f>
        <v>0</v>
      </c>
      <c r="R57" s="157"/>
      <c r="S57" s="157" t="s">
        <v>213</v>
      </c>
      <c r="T57" s="157" t="s">
        <v>214</v>
      </c>
      <c r="U57" s="157">
        <v>0.30099999999999999</v>
      </c>
      <c r="V57" s="157">
        <f>ROUND(E57*U57,2)</f>
        <v>0.9</v>
      </c>
      <c r="W57" s="157"/>
      <c r="X57" s="157" t="s">
        <v>215</v>
      </c>
      <c r="Y57" s="147"/>
      <c r="Z57" s="147"/>
      <c r="AA57" s="147"/>
      <c r="AB57" s="147"/>
      <c r="AC57" s="147"/>
      <c r="AD57" s="147"/>
      <c r="AE57" s="147"/>
      <c r="AF57" s="147"/>
      <c r="AG57" s="147" t="s">
        <v>216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54"/>
      <c r="B58" s="155"/>
      <c r="C58" s="186" t="s">
        <v>278</v>
      </c>
      <c r="D58" s="159"/>
      <c r="E58" s="160">
        <v>3</v>
      </c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57"/>
      <c r="Y58" s="147"/>
      <c r="Z58" s="147"/>
      <c r="AA58" s="147"/>
      <c r="AB58" s="147"/>
      <c r="AC58" s="147"/>
      <c r="AD58" s="147"/>
      <c r="AE58" s="147"/>
      <c r="AF58" s="147"/>
      <c r="AG58" s="147" t="s">
        <v>218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ht="22.5" outlineLevel="1" x14ac:dyDescent="0.2">
      <c r="A59" s="170">
        <v>19</v>
      </c>
      <c r="B59" s="171" t="s">
        <v>279</v>
      </c>
      <c r="C59" s="185" t="s">
        <v>280</v>
      </c>
      <c r="D59" s="172" t="s">
        <v>223</v>
      </c>
      <c r="E59" s="173">
        <v>7.8</v>
      </c>
      <c r="F59" s="174"/>
      <c r="G59" s="175">
        <f>ROUND(E59*F59,2)</f>
        <v>0</v>
      </c>
      <c r="H59" s="158"/>
      <c r="I59" s="157">
        <f>ROUND(E59*H59,2)</f>
        <v>0</v>
      </c>
      <c r="J59" s="158"/>
      <c r="K59" s="157">
        <f>ROUND(E59*J59,2)</f>
        <v>0</v>
      </c>
      <c r="L59" s="157">
        <v>21</v>
      </c>
      <c r="M59" s="157">
        <f>G59*(1+L59/100)</f>
        <v>0</v>
      </c>
      <c r="N59" s="157">
        <v>3.7670000000000002E-2</v>
      </c>
      <c r="O59" s="157">
        <f>ROUND(E59*N59,2)</f>
        <v>0.28999999999999998</v>
      </c>
      <c r="P59" s="157">
        <v>0</v>
      </c>
      <c r="Q59" s="157">
        <f>ROUND(E59*P59,2)</f>
        <v>0</v>
      </c>
      <c r="R59" s="157"/>
      <c r="S59" s="157" t="s">
        <v>213</v>
      </c>
      <c r="T59" s="157" t="s">
        <v>214</v>
      </c>
      <c r="U59" s="157">
        <v>0.41</v>
      </c>
      <c r="V59" s="157">
        <f>ROUND(E59*U59,2)</f>
        <v>3.2</v>
      </c>
      <c r="W59" s="157"/>
      <c r="X59" s="157" t="s">
        <v>215</v>
      </c>
      <c r="Y59" s="147"/>
      <c r="Z59" s="147"/>
      <c r="AA59" s="147"/>
      <c r="AB59" s="147"/>
      <c r="AC59" s="147"/>
      <c r="AD59" s="147"/>
      <c r="AE59" s="147"/>
      <c r="AF59" s="147"/>
      <c r="AG59" s="147" t="s">
        <v>216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54"/>
      <c r="B60" s="155"/>
      <c r="C60" s="186" t="s">
        <v>281</v>
      </c>
      <c r="D60" s="159"/>
      <c r="E60" s="160">
        <v>7.8</v>
      </c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57"/>
      <c r="Y60" s="147"/>
      <c r="Z60" s="147"/>
      <c r="AA60" s="147"/>
      <c r="AB60" s="147"/>
      <c r="AC60" s="147"/>
      <c r="AD60" s="147"/>
      <c r="AE60" s="147"/>
      <c r="AF60" s="147"/>
      <c r="AG60" s="147" t="s">
        <v>218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ht="22.5" outlineLevel="1" x14ac:dyDescent="0.2">
      <c r="A61" s="170">
        <v>20</v>
      </c>
      <c r="B61" s="171" t="s">
        <v>282</v>
      </c>
      <c r="C61" s="185" t="s">
        <v>283</v>
      </c>
      <c r="D61" s="172" t="s">
        <v>223</v>
      </c>
      <c r="E61" s="173">
        <v>133.375</v>
      </c>
      <c r="F61" s="174"/>
      <c r="G61" s="175">
        <f>ROUND(E61*F61,2)</f>
        <v>0</v>
      </c>
      <c r="H61" s="158"/>
      <c r="I61" s="157">
        <f>ROUND(E61*H61,2)</f>
        <v>0</v>
      </c>
      <c r="J61" s="158"/>
      <c r="K61" s="157">
        <f>ROUND(E61*J61,2)</f>
        <v>0</v>
      </c>
      <c r="L61" s="157">
        <v>21</v>
      </c>
      <c r="M61" s="157">
        <f>G61*(1+L61/100)</f>
        <v>0</v>
      </c>
      <c r="N61" s="157">
        <v>2.5420000000000002E-2</v>
      </c>
      <c r="O61" s="157">
        <f>ROUND(E61*N61,2)</f>
        <v>3.39</v>
      </c>
      <c r="P61" s="157">
        <v>0</v>
      </c>
      <c r="Q61" s="157">
        <f>ROUND(E61*P61,2)</f>
        <v>0</v>
      </c>
      <c r="R61" s="157"/>
      <c r="S61" s="157" t="s">
        <v>213</v>
      </c>
      <c r="T61" s="157" t="s">
        <v>214</v>
      </c>
      <c r="U61" s="157">
        <v>1.2250000000000001</v>
      </c>
      <c r="V61" s="157">
        <f>ROUND(E61*U61,2)</f>
        <v>163.38</v>
      </c>
      <c r="W61" s="157"/>
      <c r="X61" s="157" t="s">
        <v>215</v>
      </c>
      <c r="Y61" s="147"/>
      <c r="Z61" s="147"/>
      <c r="AA61" s="147"/>
      <c r="AB61" s="147"/>
      <c r="AC61" s="147"/>
      <c r="AD61" s="147"/>
      <c r="AE61" s="147"/>
      <c r="AF61" s="147"/>
      <c r="AG61" s="147" t="s">
        <v>216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54"/>
      <c r="B62" s="155"/>
      <c r="C62" s="186" t="s">
        <v>284</v>
      </c>
      <c r="D62" s="159"/>
      <c r="E62" s="160"/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57"/>
      <c r="Y62" s="147"/>
      <c r="Z62" s="147"/>
      <c r="AA62" s="147"/>
      <c r="AB62" s="147"/>
      <c r="AC62" s="147"/>
      <c r="AD62" s="147"/>
      <c r="AE62" s="147"/>
      <c r="AF62" s="147"/>
      <c r="AG62" s="147" t="s">
        <v>218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54"/>
      <c r="B63" s="155"/>
      <c r="C63" s="186" t="s">
        <v>285</v>
      </c>
      <c r="D63" s="159"/>
      <c r="E63" s="160">
        <v>13.95</v>
      </c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57"/>
      <c r="Y63" s="147"/>
      <c r="Z63" s="147"/>
      <c r="AA63" s="147"/>
      <c r="AB63" s="147"/>
      <c r="AC63" s="147"/>
      <c r="AD63" s="147"/>
      <c r="AE63" s="147"/>
      <c r="AF63" s="147"/>
      <c r="AG63" s="147" t="s">
        <v>218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54"/>
      <c r="B64" s="155"/>
      <c r="C64" s="186" t="s">
        <v>286</v>
      </c>
      <c r="D64" s="159"/>
      <c r="E64" s="160">
        <v>5.2220000000000004</v>
      </c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57"/>
      <c r="Y64" s="147"/>
      <c r="Z64" s="147"/>
      <c r="AA64" s="147"/>
      <c r="AB64" s="147"/>
      <c r="AC64" s="147"/>
      <c r="AD64" s="147"/>
      <c r="AE64" s="147"/>
      <c r="AF64" s="147"/>
      <c r="AG64" s="147" t="s">
        <v>218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54"/>
      <c r="B65" s="155"/>
      <c r="C65" s="186" t="s">
        <v>287</v>
      </c>
      <c r="D65" s="159"/>
      <c r="E65" s="160">
        <v>6.2930000000000001</v>
      </c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57"/>
      <c r="Y65" s="147"/>
      <c r="Z65" s="147"/>
      <c r="AA65" s="147"/>
      <c r="AB65" s="147"/>
      <c r="AC65" s="147"/>
      <c r="AD65" s="147"/>
      <c r="AE65" s="147"/>
      <c r="AF65" s="147"/>
      <c r="AG65" s="147" t="s">
        <v>218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54"/>
      <c r="B66" s="155"/>
      <c r="C66" s="186" t="s">
        <v>288</v>
      </c>
      <c r="D66" s="159"/>
      <c r="E66" s="160">
        <v>11.842000000000001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57"/>
      <c r="Y66" s="147"/>
      <c r="Z66" s="147"/>
      <c r="AA66" s="147"/>
      <c r="AB66" s="147"/>
      <c r="AC66" s="147"/>
      <c r="AD66" s="147"/>
      <c r="AE66" s="147"/>
      <c r="AF66" s="147"/>
      <c r="AG66" s="147" t="s">
        <v>218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54"/>
      <c r="B67" s="155"/>
      <c r="C67" s="186" t="s">
        <v>289</v>
      </c>
      <c r="D67" s="159"/>
      <c r="E67" s="160"/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57"/>
      <c r="Y67" s="147"/>
      <c r="Z67" s="147"/>
      <c r="AA67" s="147"/>
      <c r="AB67" s="147"/>
      <c r="AC67" s="147"/>
      <c r="AD67" s="147"/>
      <c r="AE67" s="147"/>
      <c r="AF67" s="147"/>
      <c r="AG67" s="147" t="s">
        <v>218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">
      <c r="A68" s="154"/>
      <c r="B68" s="155"/>
      <c r="C68" s="186" t="s">
        <v>290</v>
      </c>
      <c r="D68" s="159"/>
      <c r="E68" s="160">
        <v>11.445499999999999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57"/>
      <c r="Y68" s="147"/>
      <c r="Z68" s="147"/>
      <c r="AA68" s="147"/>
      <c r="AB68" s="147"/>
      <c r="AC68" s="147"/>
      <c r="AD68" s="147"/>
      <c r="AE68" s="147"/>
      <c r="AF68" s="147"/>
      <c r="AG68" s="147" t="s">
        <v>218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54"/>
      <c r="B69" s="155"/>
      <c r="C69" s="186" t="s">
        <v>291</v>
      </c>
      <c r="D69" s="159"/>
      <c r="E69" s="160">
        <v>12.6</v>
      </c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57"/>
      <c r="Y69" s="147"/>
      <c r="Z69" s="147"/>
      <c r="AA69" s="147"/>
      <c r="AB69" s="147"/>
      <c r="AC69" s="147"/>
      <c r="AD69" s="147"/>
      <c r="AE69" s="147"/>
      <c r="AF69" s="147"/>
      <c r="AG69" s="147" t="s">
        <v>218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54"/>
      <c r="B70" s="155"/>
      <c r="C70" s="186" t="s">
        <v>292</v>
      </c>
      <c r="D70" s="159"/>
      <c r="E70" s="160"/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57"/>
      <c r="Y70" s="147"/>
      <c r="Z70" s="147"/>
      <c r="AA70" s="147"/>
      <c r="AB70" s="147"/>
      <c r="AC70" s="147"/>
      <c r="AD70" s="147"/>
      <c r="AE70" s="147"/>
      <c r="AF70" s="147"/>
      <c r="AG70" s="147" t="s">
        <v>218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54"/>
      <c r="B71" s="155"/>
      <c r="C71" s="186" t="s">
        <v>293</v>
      </c>
      <c r="D71" s="159"/>
      <c r="E71" s="160">
        <v>66.137500000000003</v>
      </c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57"/>
      <c r="Y71" s="147"/>
      <c r="Z71" s="147"/>
      <c r="AA71" s="147"/>
      <c r="AB71" s="147"/>
      <c r="AC71" s="147"/>
      <c r="AD71" s="147"/>
      <c r="AE71" s="147"/>
      <c r="AF71" s="147"/>
      <c r="AG71" s="147" t="s">
        <v>218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54"/>
      <c r="B72" s="155"/>
      <c r="C72" s="186" t="s">
        <v>294</v>
      </c>
      <c r="D72" s="159"/>
      <c r="E72" s="160">
        <v>-11.925000000000001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57"/>
      <c r="Y72" s="147"/>
      <c r="Z72" s="147"/>
      <c r="AA72" s="147"/>
      <c r="AB72" s="147"/>
      <c r="AC72" s="147"/>
      <c r="AD72" s="147"/>
      <c r="AE72" s="147"/>
      <c r="AF72" s="147"/>
      <c r="AG72" s="147" t="s">
        <v>218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54"/>
      <c r="B73" s="155"/>
      <c r="C73" s="186" t="s">
        <v>295</v>
      </c>
      <c r="D73" s="159"/>
      <c r="E73" s="160">
        <v>19.61</v>
      </c>
      <c r="F73" s="157"/>
      <c r="G73" s="157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57"/>
      <c r="Y73" s="147"/>
      <c r="Z73" s="147"/>
      <c r="AA73" s="147"/>
      <c r="AB73" s="147"/>
      <c r="AC73" s="147"/>
      <c r="AD73" s="147"/>
      <c r="AE73" s="147"/>
      <c r="AF73" s="147"/>
      <c r="AG73" s="147" t="s">
        <v>218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54"/>
      <c r="B74" s="155"/>
      <c r="C74" s="186" t="s">
        <v>296</v>
      </c>
      <c r="D74" s="159"/>
      <c r="E74" s="160">
        <v>-1.8</v>
      </c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57"/>
      <c r="Y74" s="147"/>
      <c r="Z74" s="147"/>
      <c r="AA74" s="147"/>
      <c r="AB74" s="147"/>
      <c r="AC74" s="147"/>
      <c r="AD74" s="147"/>
      <c r="AE74" s="147"/>
      <c r="AF74" s="147"/>
      <c r="AG74" s="147" t="s">
        <v>218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ht="22.5" outlineLevel="1" x14ac:dyDescent="0.2">
      <c r="A75" s="170">
        <v>21</v>
      </c>
      <c r="B75" s="171" t="s">
        <v>297</v>
      </c>
      <c r="C75" s="185" t="s">
        <v>298</v>
      </c>
      <c r="D75" s="172" t="s">
        <v>223</v>
      </c>
      <c r="E75" s="173">
        <v>23.104500000000002</v>
      </c>
      <c r="F75" s="174"/>
      <c r="G75" s="175">
        <f>ROUND(E75*F75,2)</f>
        <v>0</v>
      </c>
      <c r="H75" s="158"/>
      <c r="I75" s="157">
        <f>ROUND(E75*H75,2)</f>
        <v>0</v>
      </c>
      <c r="J75" s="158"/>
      <c r="K75" s="157">
        <f>ROUND(E75*J75,2)</f>
        <v>0</v>
      </c>
      <c r="L75" s="157">
        <v>21</v>
      </c>
      <c r="M75" s="157">
        <f>G75*(1+L75/100)</f>
        <v>0</v>
      </c>
      <c r="N75" s="157">
        <v>2.58E-2</v>
      </c>
      <c r="O75" s="157">
        <f>ROUND(E75*N75,2)</f>
        <v>0.6</v>
      </c>
      <c r="P75" s="157">
        <v>0</v>
      </c>
      <c r="Q75" s="157">
        <f>ROUND(E75*P75,2)</f>
        <v>0</v>
      </c>
      <c r="R75" s="157"/>
      <c r="S75" s="157" t="s">
        <v>213</v>
      </c>
      <c r="T75" s="157" t="s">
        <v>214</v>
      </c>
      <c r="U75" s="157">
        <v>1.252</v>
      </c>
      <c r="V75" s="157">
        <f>ROUND(E75*U75,2)</f>
        <v>28.93</v>
      </c>
      <c r="W75" s="157"/>
      <c r="X75" s="157" t="s">
        <v>215</v>
      </c>
      <c r="Y75" s="147"/>
      <c r="Z75" s="147"/>
      <c r="AA75" s="147"/>
      <c r="AB75" s="147"/>
      <c r="AC75" s="147"/>
      <c r="AD75" s="147"/>
      <c r="AE75" s="147"/>
      <c r="AF75" s="147"/>
      <c r="AG75" s="147" t="s">
        <v>216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54"/>
      <c r="B76" s="155"/>
      <c r="C76" s="186" t="s">
        <v>289</v>
      </c>
      <c r="D76" s="159"/>
      <c r="E76" s="160"/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57"/>
      <c r="Y76" s="147"/>
      <c r="Z76" s="147"/>
      <c r="AA76" s="147"/>
      <c r="AB76" s="147"/>
      <c r="AC76" s="147"/>
      <c r="AD76" s="147"/>
      <c r="AE76" s="147"/>
      <c r="AF76" s="147"/>
      <c r="AG76" s="147" t="s">
        <v>218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54"/>
      <c r="B77" s="155"/>
      <c r="C77" s="186" t="s">
        <v>299</v>
      </c>
      <c r="D77" s="159"/>
      <c r="E77" s="160">
        <v>6.51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57"/>
      <c r="Y77" s="147"/>
      <c r="Z77" s="147"/>
      <c r="AA77" s="147"/>
      <c r="AB77" s="147"/>
      <c r="AC77" s="147"/>
      <c r="AD77" s="147"/>
      <c r="AE77" s="147"/>
      <c r="AF77" s="147"/>
      <c r="AG77" s="147" t="s">
        <v>218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54"/>
      <c r="B78" s="155"/>
      <c r="C78" s="186" t="s">
        <v>292</v>
      </c>
      <c r="D78" s="159"/>
      <c r="E78" s="160"/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57"/>
      <c r="Y78" s="147"/>
      <c r="Z78" s="147"/>
      <c r="AA78" s="147"/>
      <c r="AB78" s="147"/>
      <c r="AC78" s="147"/>
      <c r="AD78" s="147"/>
      <c r="AE78" s="147"/>
      <c r="AF78" s="147"/>
      <c r="AG78" s="147" t="s">
        <v>218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54"/>
      <c r="B79" s="155"/>
      <c r="C79" s="186" t="s">
        <v>300</v>
      </c>
      <c r="D79" s="159"/>
      <c r="E79" s="160">
        <v>16.5945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57"/>
      <c r="Y79" s="147"/>
      <c r="Z79" s="147"/>
      <c r="AA79" s="147"/>
      <c r="AB79" s="147"/>
      <c r="AC79" s="147"/>
      <c r="AD79" s="147"/>
      <c r="AE79" s="147"/>
      <c r="AF79" s="147"/>
      <c r="AG79" s="147" t="s">
        <v>218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ht="22.5" outlineLevel="1" x14ac:dyDescent="0.2">
      <c r="A80" s="170">
        <v>22</v>
      </c>
      <c r="B80" s="171" t="s">
        <v>301</v>
      </c>
      <c r="C80" s="185" t="s">
        <v>302</v>
      </c>
      <c r="D80" s="172" t="s">
        <v>223</v>
      </c>
      <c r="E80" s="173">
        <v>7.6859999999999999</v>
      </c>
      <c r="F80" s="174"/>
      <c r="G80" s="175">
        <f>ROUND(E80*F80,2)</f>
        <v>0</v>
      </c>
      <c r="H80" s="158"/>
      <c r="I80" s="157">
        <f>ROUND(E80*H80,2)</f>
        <v>0</v>
      </c>
      <c r="J80" s="158"/>
      <c r="K80" s="157">
        <f>ROUND(E80*J80,2)</f>
        <v>0</v>
      </c>
      <c r="L80" s="157">
        <v>21</v>
      </c>
      <c r="M80" s="157">
        <f>G80*(1+L80/100)</f>
        <v>0</v>
      </c>
      <c r="N80" s="157">
        <v>0.26879999999999998</v>
      </c>
      <c r="O80" s="157">
        <f>ROUND(E80*N80,2)</f>
        <v>2.0699999999999998</v>
      </c>
      <c r="P80" s="157">
        <v>0</v>
      </c>
      <c r="Q80" s="157">
        <f>ROUND(E80*P80,2)</f>
        <v>0</v>
      </c>
      <c r="R80" s="157"/>
      <c r="S80" s="157" t="s">
        <v>213</v>
      </c>
      <c r="T80" s="157" t="s">
        <v>214</v>
      </c>
      <c r="U80" s="157">
        <v>0.93899999999999995</v>
      </c>
      <c r="V80" s="157">
        <f>ROUND(E80*U80,2)</f>
        <v>7.22</v>
      </c>
      <c r="W80" s="157"/>
      <c r="X80" s="157" t="s">
        <v>215</v>
      </c>
      <c r="Y80" s="147"/>
      <c r="Z80" s="147"/>
      <c r="AA80" s="147"/>
      <c r="AB80" s="147"/>
      <c r="AC80" s="147"/>
      <c r="AD80" s="147"/>
      <c r="AE80" s="147"/>
      <c r="AF80" s="147"/>
      <c r="AG80" s="147" t="s">
        <v>216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54"/>
      <c r="B81" s="155"/>
      <c r="C81" s="186" t="s">
        <v>303</v>
      </c>
      <c r="D81" s="159"/>
      <c r="E81" s="160">
        <v>7.6859999999999999</v>
      </c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57"/>
      <c r="Y81" s="147"/>
      <c r="Z81" s="147"/>
      <c r="AA81" s="147"/>
      <c r="AB81" s="147"/>
      <c r="AC81" s="147"/>
      <c r="AD81" s="147"/>
      <c r="AE81" s="147"/>
      <c r="AF81" s="147"/>
      <c r="AG81" s="147" t="s">
        <v>218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ht="22.5" outlineLevel="1" x14ac:dyDescent="0.2">
      <c r="A82" s="170">
        <v>23</v>
      </c>
      <c r="B82" s="171" t="s">
        <v>304</v>
      </c>
      <c r="C82" s="185" t="s">
        <v>305</v>
      </c>
      <c r="D82" s="172" t="s">
        <v>223</v>
      </c>
      <c r="E82" s="173">
        <v>103.6</v>
      </c>
      <c r="F82" s="174"/>
      <c r="G82" s="175">
        <f>ROUND(E82*F82,2)</f>
        <v>0</v>
      </c>
      <c r="H82" s="158"/>
      <c r="I82" s="157">
        <f>ROUND(E82*H82,2)</f>
        <v>0</v>
      </c>
      <c r="J82" s="158"/>
      <c r="K82" s="157">
        <f>ROUND(E82*J82,2)</f>
        <v>0</v>
      </c>
      <c r="L82" s="157">
        <v>21</v>
      </c>
      <c r="M82" s="157">
        <f>G82*(1+L82/100)</f>
        <v>0</v>
      </c>
      <c r="N82" s="157">
        <v>1.3729999999999999E-2</v>
      </c>
      <c r="O82" s="157">
        <f>ROUND(E82*N82,2)</f>
        <v>1.42</v>
      </c>
      <c r="P82" s="157">
        <v>0</v>
      </c>
      <c r="Q82" s="157">
        <f>ROUND(E82*P82,2)</f>
        <v>0</v>
      </c>
      <c r="R82" s="157"/>
      <c r="S82" s="157" t="s">
        <v>213</v>
      </c>
      <c r="T82" s="157" t="s">
        <v>214</v>
      </c>
      <c r="U82" s="157">
        <v>1.0109999999999999</v>
      </c>
      <c r="V82" s="157">
        <f>ROUND(E82*U82,2)</f>
        <v>104.74</v>
      </c>
      <c r="W82" s="157"/>
      <c r="X82" s="157" t="s">
        <v>215</v>
      </c>
      <c r="Y82" s="147"/>
      <c r="Z82" s="147"/>
      <c r="AA82" s="147"/>
      <c r="AB82" s="147"/>
      <c r="AC82" s="147"/>
      <c r="AD82" s="147"/>
      <c r="AE82" s="147"/>
      <c r="AF82" s="147"/>
      <c r="AG82" s="147" t="s">
        <v>216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54"/>
      <c r="B83" s="155"/>
      <c r="C83" s="186" t="s">
        <v>284</v>
      </c>
      <c r="D83" s="159"/>
      <c r="E83" s="160"/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57"/>
      <c r="Y83" s="147"/>
      <c r="Z83" s="147"/>
      <c r="AA83" s="147"/>
      <c r="AB83" s="147"/>
      <c r="AC83" s="147"/>
      <c r="AD83" s="147"/>
      <c r="AE83" s="147"/>
      <c r="AF83" s="147"/>
      <c r="AG83" s="147" t="s">
        <v>218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54"/>
      <c r="B84" s="155"/>
      <c r="C84" s="186" t="s">
        <v>306</v>
      </c>
      <c r="D84" s="159"/>
      <c r="E84" s="160">
        <v>11.4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57"/>
      <c r="Y84" s="147"/>
      <c r="Z84" s="147"/>
      <c r="AA84" s="147"/>
      <c r="AB84" s="147"/>
      <c r="AC84" s="147"/>
      <c r="AD84" s="147"/>
      <c r="AE84" s="147"/>
      <c r="AF84" s="147"/>
      <c r="AG84" s="147" t="s">
        <v>218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54"/>
      <c r="B85" s="155"/>
      <c r="C85" s="186" t="s">
        <v>307</v>
      </c>
      <c r="D85" s="159"/>
      <c r="E85" s="160">
        <v>16.239999999999998</v>
      </c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57"/>
      <c r="Y85" s="147"/>
      <c r="Z85" s="147"/>
      <c r="AA85" s="147"/>
      <c r="AB85" s="147"/>
      <c r="AC85" s="147"/>
      <c r="AD85" s="147"/>
      <c r="AE85" s="147"/>
      <c r="AF85" s="147"/>
      <c r="AG85" s="147" t="s">
        <v>218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54"/>
      <c r="B86" s="155"/>
      <c r="C86" s="186" t="s">
        <v>289</v>
      </c>
      <c r="D86" s="159"/>
      <c r="E86" s="160"/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57"/>
      <c r="Y86" s="147"/>
      <c r="Z86" s="147"/>
      <c r="AA86" s="147"/>
      <c r="AB86" s="147"/>
      <c r="AC86" s="147"/>
      <c r="AD86" s="147"/>
      <c r="AE86" s="147"/>
      <c r="AF86" s="147"/>
      <c r="AG86" s="147" t="s">
        <v>218</v>
      </c>
      <c r="AH86" s="147">
        <v>0</v>
      </c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">
      <c r="A87" s="154"/>
      <c r="B87" s="155"/>
      <c r="C87" s="186" t="s">
        <v>308</v>
      </c>
      <c r="D87" s="159"/>
      <c r="E87" s="160">
        <v>5.9</v>
      </c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57"/>
      <c r="Y87" s="147"/>
      <c r="Z87" s="147"/>
      <c r="AA87" s="147"/>
      <c r="AB87" s="147"/>
      <c r="AC87" s="147"/>
      <c r="AD87" s="147"/>
      <c r="AE87" s="147"/>
      <c r="AF87" s="147"/>
      <c r="AG87" s="147" t="s">
        <v>218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54"/>
      <c r="B88" s="155"/>
      <c r="C88" s="186" t="s">
        <v>309</v>
      </c>
      <c r="D88" s="159"/>
      <c r="E88" s="160">
        <v>12.26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57"/>
      <c r="Y88" s="147"/>
      <c r="Z88" s="147"/>
      <c r="AA88" s="147"/>
      <c r="AB88" s="147"/>
      <c r="AC88" s="147"/>
      <c r="AD88" s="147"/>
      <c r="AE88" s="147"/>
      <c r="AF88" s="147"/>
      <c r="AG88" s="147" t="s">
        <v>218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54"/>
      <c r="B89" s="155"/>
      <c r="C89" s="186" t="s">
        <v>310</v>
      </c>
      <c r="D89" s="159"/>
      <c r="E89" s="160">
        <v>7.5</v>
      </c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57"/>
      <c r="Y89" s="147"/>
      <c r="Z89" s="147"/>
      <c r="AA89" s="147"/>
      <c r="AB89" s="147"/>
      <c r="AC89" s="147"/>
      <c r="AD89" s="147"/>
      <c r="AE89" s="147"/>
      <c r="AF89" s="147"/>
      <c r="AG89" s="147" t="s">
        <v>218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54"/>
      <c r="B90" s="155"/>
      <c r="C90" s="186" t="s">
        <v>311</v>
      </c>
      <c r="D90" s="159"/>
      <c r="E90" s="160">
        <v>6.5</v>
      </c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57"/>
      <c r="Y90" s="147"/>
      <c r="Z90" s="147"/>
      <c r="AA90" s="147"/>
      <c r="AB90" s="147"/>
      <c r="AC90" s="147"/>
      <c r="AD90" s="147"/>
      <c r="AE90" s="147"/>
      <c r="AF90" s="147"/>
      <c r="AG90" s="147" t="s">
        <v>218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54"/>
      <c r="B91" s="155"/>
      <c r="C91" s="186" t="s">
        <v>312</v>
      </c>
      <c r="D91" s="159"/>
      <c r="E91" s="160">
        <v>7.8</v>
      </c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57"/>
      <c r="Y91" s="147"/>
      <c r="Z91" s="147"/>
      <c r="AA91" s="147"/>
      <c r="AB91" s="147"/>
      <c r="AC91" s="147"/>
      <c r="AD91" s="147"/>
      <c r="AE91" s="147"/>
      <c r="AF91" s="147"/>
      <c r="AG91" s="147" t="s">
        <v>218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54"/>
      <c r="B92" s="155"/>
      <c r="C92" s="186" t="s">
        <v>313</v>
      </c>
      <c r="D92" s="159"/>
      <c r="E92" s="160">
        <v>4.7</v>
      </c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57"/>
      <c r="Y92" s="147"/>
      <c r="Z92" s="147"/>
      <c r="AA92" s="147"/>
      <c r="AB92" s="147"/>
      <c r="AC92" s="147"/>
      <c r="AD92" s="147"/>
      <c r="AE92" s="147"/>
      <c r="AF92" s="147"/>
      <c r="AG92" s="147" t="s">
        <v>218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54"/>
      <c r="B93" s="155"/>
      <c r="C93" s="186" t="s">
        <v>292</v>
      </c>
      <c r="D93" s="159"/>
      <c r="E93" s="160"/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57"/>
      <c r="Y93" s="147"/>
      <c r="Z93" s="147"/>
      <c r="AA93" s="147"/>
      <c r="AB93" s="147"/>
      <c r="AC93" s="147"/>
      <c r="AD93" s="147"/>
      <c r="AE93" s="147"/>
      <c r="AF93" s="147"/>
      <c r="AG93" s="147" t="s">
        <v>218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54"/>
      <c r="B94" s="155"/>
      <c r="C94" s="186" t="s">
        <v>314</v>
      </c>
      <c r="D94" s="159"/>
      <c r="E94" s="160">
        <v>7.9</v>
      </c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57"/>
      <c r="Y94" s="147"/>
      <c r="Z94" s="147"/>
      <c r="AA94" s="147"/>
      <c r="AB94" s="147"/>
      <c r="AC94" s="147"/>
      <c r="AD94" s="147"/>
      <c r="AE94" s="147"/>
      <c r="AF94" s="147"/>
      <c r="AG94" s="147" t="s">
        <v>218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54"/>
      <c r="B95" s="155"/>
      <c r="C95" s="186" t="s">
        <v>315</v>
      </c>
      <c r="D95" s="159"/>
      <c r="E95" s="160">
        <v>21.4</v>
      </c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57"/>
      <c r="Y95" s="147"/>
      <c r="Z95" s="147"/>
      <c r="AA95" s="147"/>
      <c r="AB95" s="147"/>
      <c r="AC95" s="147"/>
      <c r="AD95" s="147"/>
      <c r="AE95" s="147"/>
      <c r="AF95" s="147"/>
      <c r="AG95" s="147" t="s">
        <v>218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54"/>
      <c r="B96" s="155"/>
      <c r="C96" s="186" t="s">
        <v>316</v>
      </c>
      <c r="D96" s="159"/>
      <c r="E96" s="160">
        <v>2</v>
      </c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57"/>
      <c r="Y96" s="147"/>
      <c r="Z96" s="147"/>
      <c r="AA96" s="147"/>
      <c r="AB96" s="147"/>
      <c r="AC96" s="147"/>
      <c r="AD96" s="147"/>
      <c r="AE96" s="147"/>
      <c r="AF96" s="147"/>
      <c r="AG96" s="147" t="s">
        <v>218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ht="22.5" outlineLevel="1" x14ac:dyDescent="0.2">
      <c r="A97" s="170">
        <v>24</v>
      </c>
      <c r="B97" s="171" t="s">
        <v>317</v>
      </c>
      <c r="C97" s="185" t="s">
        <v>318</v>
      </c>
      <c r="D97" s="172" t="s">
        <v>223</v>
      </c>
      <c r="E97" s="173">
        <v>12.3</v>
      </c>
      <c r="F97" s="174"/>
      <c r="G97" s="175">
        <f>ROUND(E97*F97,2)</f>
        <v>0</v>
      </c>
      <c r="H97" s="158"/>
      <c r="I97" s="157">
        <f>ROUND(E97*H97,2)</f>
        <v>0</v>
      </c>
      <c r="J97" s="158"/>
      <c r="K97" s="157">
        <f>ROUND(E97*J97,2)</f>
        <v>0</v>
      </c>
      <c r="L97" s="157">
        <v>21</v>
      </c>
      <c r="M97" s="157">
        <f>G97*(1+L97/100)</f>
        <v>0</v>
      </c>
      <c r="N97" s="157">
        <v>1.3729999999999999E-2</v>
      </c>
      <c r="O97" s="157">
        <f>ROUND(E97*N97,2)</f>
        <v>0.17</v>
      </c>
      <c r="P97" s="157">
        <v>0</v>
      </c>
      <c r="Q97" s="157">
        <f>ROUND(E97*P97,2)</f>
        <v>0</v>
      </c>
      <c r="R97" s="157"/>
      <c r="S97" s="157" t="s">
        <v>213</v>
      </c>
      <c r="T97" s="157" t="s">
        <v>214</v>
      </c>
      <c r="U97" s="157">
        <v>1.0109999999999999</v>
      </c>
      <c r="V97" s="157">
        <f>ROUND(E97*U97,2)</f>
        <v>12.44</v>
      </c>
      <c r="W97" s="157"/>
      <c r="X97" s="157" t="s">
        <v>215</v>
      </c>
      <c r="Y97" s="147"/>
      <c r="Z97" s="147"/>
      <c r="AA97" s="147"/>
      <c r="AB97" s="147"/>
      <c r="AC97" s="147"/>
      <c r="AD97" s="147"/>
      <c r="AE97" s="147"/>
      <c r="AF97" s="147"/>
      <c r="AG97" s="147" t="s">
        <v>216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54"/>
      <c r="B98" s="155"/>
      <c r="C98" s="186" t="s">
        <v>292</v>
      </c>
      <c r="D98" s="159"/>
      <c r="E98" s="160"/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57"/>
      <c r="Y98" s="147"/>
      <c r="Z98" s="147"/>
      <c r="AA98" s="147"/>
      <c r="AB98" s="147"/>
      <c r="AC98" s="147"/>
      <c r="AD98" s="147"/>
      <c r="AE98" s="147"/>
      <c r="AF98" s="147"/>
      <c r="AG98" s="147" t="s">
        <v>218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54"/>
      <c r="B99" s="155"/>
      <c r="C99" s="186" t="s">
        <v>319</v>
      </c>
      <c r="D99" s="159"/>
      <c r="E99" s="160">
        <v>8.6</v>
      </c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57"/>
      <c r="Y99" s="147"/>
      <c r="Z99" s="147"/>
      <c r="AA99" s="147"/>
      <c r="AB99" s="147"/>
      <c r="AC99" s="147"/>
      <c r="AD99" s="147"/>
      <c r="AE99" s="147"/>
      <c r="AF99" s="147"/>
      <c r="AG99" s="147" t="s">
        <v>218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54"/>
      <c r="B100" s="155"/>
      <c r="C100" s="186" t="s">
        <v>320</v>
      </c>
      <c r="D100" s="159"/>
      <c r="E100" s="160">
        <v>3.7</v>
      </c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57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218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70">
        <v>25</v>
      </c>
      <c r="B101" s="171" t="s">
        <v>321</v>
      </c>
      <c r="C101" s="185" t="s">
        <v>322</v>
      </c>
      <c r="D101" s="172" t="s">
        <v>223</v>
      </c>
      <c r="E101" s="173">
        <v>66</v>
      </c>
      <c r="F101" s="174"/>
      <c r="G101" s="175">
        <f>ROUND(E101*F101,2)</f>
        <v>0</v>
      </c>
      <c r="H101" s="158"/>
      <c r="I101" s="157">
        <f>ROUND(E101*H101,2)</f>
        <v>0</v>
      </c>
      <c r="J101" s="158"/>
      <c r="K101" s="157">
        <f>ROUND(E101*J101,2)</f>
        <v>0</v>
      </c>
      <c r="L101" s="157">
        <v>21</v>
      </c>
      <c r="M101" s="157">
        <f>G101*(1+L101/100)</f>
        <v>0</v>
      </c>
      <c r="N101" s="157">
        <v>0</v>
      </c>
      <c r="O101" s="157">
        <f>ROUND(E101*N101,2)</f>
        <v>0</v>
      </c>
      <c r="P101" s="157">
        <v>0</v>
      </c>
      <c r="Q101" s="157">
        <f>ROUND(E101*P101,2)</f>
        <v>0</v>
      </c>
      <c r="R101" s="157"/>
      <c r="S101" s="157" t="s">
        <v>213</v>
      </c>
      <c r="T101" s="157" t="s">
        <v>214</v>
      </c>
      <c r="U101" s="157">
        <v>0.57999999999999996</v>
      </c>
      <c r="V101" s="157">
        <f>ROUND(E101*U101,2)</f>
        <v>38.28</v>
      </c>
      <c r="W101" s="157"/>
      <c r="X101" s="157" t="s">
        <v>215</v>
      </c>
      <c r="Y101" s="147"/>
      <c r="Z101" s="147"/>
      <c r="AA101" s="147"/>
      <c r="AB101" s="147"/>
      <c r="AC101" s="147"/>
      <c r="AD101" s="147"/>
      <c r="AE101" s="147"/>
      <c r="AF101" s="147"/>
      <c r="AG101" s="147" t="s">
        <v>216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 x14ac:dyDescent="0.2">
      <c r="A102" s="154"/>
      <c r="B102" s="155"/>
      <c r="C102" s="186" t="s">
        <v>284</v>
      </c>
      <c r="D102" s="159"/>
      <c r="E102" s="160"/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57"/>
      <c r="Y102" s="147"/>
      <c r="Z102" s="147"/>
      <c r="AA102" s="147"/>
      <c r="AB102" s="147"/>
      <c r="AC102" s="147"/>
      <c r="AD102" s="147"/>
      <c r="AE102" s="147"/>
      <c r="AF102" s="147"/>
      <c r="AG102" s="147" t="s">
        <v>218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54"/>
      <c r="B103" s="155"/>
      <c r="C103" s="186" t="s">
        <v>306</v>
      </c>
      <c r="D103" s="159"/>
      <c r="E103" s="160">
        <v>11.4</v>
      </c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57"/>
      <c r="Y103" s="147"/>
      <c r="Z103" s="147"/>
      <c r="AA103" s="147"/>
      <c r="AB103" s="147"/>
      <c r="AC103" s="147"/>
      <c r="AD103" s="147"/>
      <c r="AE103" s="147"/>
      <c r="AF103" s="147"/>
      <c r="AG103" s="147" t="s">
        <v>218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54"/>
      <c r="B104" s="155"/>
      <c r="C104" s="186" t="s">
        <v>289</v>
      </c>
      <c r="D104" s="159"/>
      <c r="E104" s="160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57"/>
      <c r="Y104" s="147"/>
      <c r="Z104" s="147"/>
      <c r="AA104" s="147"/>
      <c r="AB104" s="147"/>
      <c r="AC104" s="147"/>
      <c r="AD104" s="147"/>
      <c r="AE104" s="147"/>
      <c r="AF104" s="147"/>
      <c r="AG104" s="147" t="s">
        <v>218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54"/>
      <c r="B105" s="155"/>
      <c r="C105" s="186" t="s">
        <v>308</v>
      </c>
      <c r="D105" s="159"/>
      <c r="E105" s="160">
        <v>5.9</v>
      </c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57"/>
      <c r="Y105" s="147"/>
      <c r="Z105" s="147"/>
      <c r="AA105" s="147"/>
      <c r="AB105" s="147"/>
      <c r="AC105" s="147"/>
      <c r="AD105" s="147"/>
      <c r="AE105" s="147"/>
      <c r="AF105" s="147"/>
      <c r="AG105" s="147" t="s">
        <v>218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54"/>
      <c r="B106" s="155"/>
      <c r="C106" s="186" t="s">
        <v>310</v>
      </c>
      <c r="D106" s="159"/>
      <c r="E106" s="160">
        <v>7.5</v>
      </c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57"/>
      <c r="Y106" s="147"/>
      <c r="Z106" s="147"/>
      <c r="AA106" s="147"/>
      <c r="AB106" s="147"/>
      <c r="AC106" s="147"/>
      <c r="AD106" s="147"/>
      <c r="AE106" s="147"/>
      <c r="AF106" s="147"/>
      <c r="AG106" s="147" t="s">
        <v>218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54"/>
      <c r="B107" s="155"/>
      <c r="C107" s="186" t="s">
        <v>311</v>
      </c>
      <c r="D107" s="159"/>
      <c r="E107" s="160">
        <v>6.5</v>
      </c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57"/>
      <c r="Y107" s="147"/>
      <c r="Z107" s="147"/>
      <c r="AA107" s="147"/>
      <c r="AB107" s="147"/>
      <c r="AC107" s="147"/>
      <c r="AD107" s="147"/>
      <c r="AE107" s="147"/>
      <c r="AF107" s="147"/>
      <c r="AG107" s="147" t="s">
        <v>218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54"/>
      <c r="B108" s="155"/>
      <c r="C108" s="186" t="s">
        <v>312</v>
      </c>
      <c r="D108" s="159"/>
      <c r="E108" s="160">
        <v>7.8</v>
      </c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57"/>
      <c r="Y108" s="147"/>
      <c r="Z108" s="147"/>
      <c r="AA108" s="147"/>
      <c r="AB108" s="147"/>
      <c r="AC108" s="147"/>
      <c r="AD108" s="147"/>
      <c r="AE108" s="147"/>
      <c r="AF108" s="147"/>
      <c r="AG108" s="147" t="s">
        <v>218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54"/>
      <c r="B109" s="155"/>
      <c r="C109" s="186" t="s">
        <v>313</v>
      </c>
      <c r="D109" s="159"/>
      <c r="E109" s="160">
        <v>4.7</v>
      </c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57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218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54"/>
      <c r="B110" s="155"/>
      <c r="C110" s="186" t="s">
        <v>292</v>
      </c>
      <c r="D110" s="159"/>
      <c r="E110" s="160"/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57"/>
      <c r="Y110" s="147"/>
      <c r="Z110" s="147"/>
      <c r="AA110" s="147"/>
      <c r="AB110" s="147"/>
      <c r="AC110" s="147"/>
      <c r="AD110" s="147"/>
      <c r="AE110" s="147"/>
      <c r="AF110" s="147"/>
      <c r="AG110" s="147" t="s">
        <v>218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">
      <c r="A111" s="154"/>
      <c r="B111" s="155"/>
      <c r="C111" s="186" t="s">
        <v>314</v>
      </c>
      <c r="D111" s="159"/>
      <c r="E111" s="160">
        <v>7.9</v>
      </c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57"/>
      <c r="Y111" s="147"/>
      <c r="Z111" s="147"/>
      <c r="AA111" s="147"/>
      <c r="AB111" s="147"/>
      <c r="AC111" s="147"/>
      <c r="AD111" s="147"/>
      <c r="AE111" s="147"/>
      <c r="AF111" s="147"/>
      <c r="AG111" s="147" t="s">
        <v>218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">
      <c r="A112" s="154"/>
      <c r="B112" s="155"/>
      <c r="C112" s="186" t="s">
        <v>316</v>
      </c>
      <c r="D112" s="159"/>
      <c r="E112" s="160">
        <v>2</v>
      </c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57"/>
      <c r="Y112" s="147"/>
      <c r="Z112" s="147"/>
      <c r="AA112" s="147"/>
      <c r="AB112" s="147"/>
      <c r="AC112" s="147"/>
      <c r="AD112" s="147"/>
      <c r="AE112" s="147"/>
      <c r="AF112" s="147"/>
      <c r="AG112" s="147" t="s">
        <v>218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54"/>
      <c r="B113" s="155"/>
      <c r="C113" s="186" t="s">
        <v>319</v>
      </c>
      <c r="D113" s="159"/>
      <c r="E113" s="160">
        <v>8.6</v>
      </c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57"/>
      <c r="Y113" s="147"/>
      <c r="Z113" s="147"/>
      <c r="AA113" s="147"/>
      <c r="AB113" s="147"/>
      <c r="AC113" s="147"/>
      <c r="AD113" s="147"/>
      <c r="AE113" s="147"/>
      <c r="AF113" s="147"/>
      <c r="AG113" s="147" t="s">
        <v>218</v>
      </c>
      <c r="AH113" s="147">
        <v>0</v>
      </c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54"/>
      <c r="B114" s="155"/>
      <c r="C114" s="186" t="s">
        <v>320</v>
      </c>
      <c r="D114" s="159"/>
      <c r="E114" s="160">
        <v>3.7</v>
      </c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57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218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ht="22.5" outlineLevel="1" x14ac:dyDescent="0.2">
      <c r="A115" s="170">
        <v>26</v>
      </c>
      <c r="B115" s="171" t="s">
        <v>323</v>
      </c>
      <c r="C115" s="185" t="s">
        <v>324</v>
      </c>
      <c r="D115" s="172" t="s">
        <v>325</v>
      </c>
      <c r="E115" s="173">
        <v>4</v>
      </c>
      <c r="F115" s="174"/>
      <c r="G115" s="175">
        <f>ROUND(E115*F115,2)</f>
        <v>0</v>
      </c>
      <c r="H115" s="158"/>
      <c r="I115" s="157">
        <f>ROUND(E115*H115,2)</f>
        <v>0</v>
      </c>
      <c r="J115" s="158"/>
      <c r="K115" s="157">
        <f>ROUND(E115*J115,2)</f>
        <v>0</v>
      </c>
      <c r="L115" s="157">
        <v>21</v>
      </c>
      <c r="M115" s="157">
        <f>G115*(1+L115/100)</f>
        <v>0</v>
      </c>
      <c r="N115" s="157">
        <v>0</v>
      </c>
      <c r="O115" s="157">
        <f>ROUND(E115*N115,2)</f>
        <v>0</v>
      </c>
      <c r="P115" s="157">
        <v>0</v>
      </c>
      <c r="Q115" s="157">
        <f>ROUND(E115*P115,2)</f>
        <v>0</v>
      </c>
      <c r="R115" s="157"/>
      <c r="S115" s="157" t="s">
        <v>236</v>
      </c>
      <c r="T115" s="157" t="s">
        <v>237</v>
      </c>
      <c r="U115" s="157">
        <v>0</v>
      </c>
      <c r="V115" s="157">
        <f>ROUND(E115*U115,2)</f>
        <v>0</v>
      </c>
      <c r="W115" s="157"/>
      <c r="X115" s="157" t="s">
        <v>215</v>
      </c>
      <c r="Y115" s="147"/>
      <c r="Z115" s="147"/>
      <c r="AA115" s="147"/>
      <c r="AB115" s="147"/>
      <c r="AC115" s="147"/>
      <c r="AD115" s="147"/>
      <c r="AE115" s="147"/>
      <c r="AF115" s="147"/>
      <c r="AG115" s="147" t="s">
        <v>216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22.5" outlineLevel="1" x14ac:dyDescent="0.2">
      <c r="A116" s="154"/>
      <c r="B116" s="155"/>
      <c r="C116" s="186" t="s">
        <v>326</v>
      </c>
      <c r="D116" s="159"/>
      <c r="E116" s="160">
        <v>4</v>
      </c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57"/>
      <c r="Y116" s="147"/>
      <c r="Z116" s="147"/>
      <c r="AA116" s="147"/>
      <c r="AB116" s="147"/>
      <c r="AC116" s="147"/>
      <c r="AD116" s="147"/>
      <c r="AE116" s="147"/>
      <c r="AF116" s="147"/>
      <c r="AG116" s="147" t="s">
        <v>218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ht="22.5" outlineLevel="1" x14ac:dyDescent="0.2">
      <c r="A117" s="176">
        <v>27</v>
      </c>
      <c r="B117" s="177" t="s">
        <v>327</v>
      </c>
      <c r="C117" s="187" t="s">
        <v>328</v>
      </c>
      <c r="D117" s="178" t="s">
        <v>325</v>
      </c>
      <c r="E117" s="179">
        <v>8</v>
      </c>
      <c r="F117" s="180"/>
      <c r="G117" s="181">
        <f>ROUND(E117*F117,2)</f>
        <v>0</v>
      </c>
      <c r="H117" s="158"/>
      <c r="I117" s="157">
        <f>ROUND(E117*H117,2)</f>
        <v>0</v>
      </c>
      <c r="J117" s="158"/>
      <c r="K117" s="157">
        <f>ROUND(E117*J117,2)</f>
        <v>0</v>
      </c>
      <c r="L117" s="157">
        <v>21</v>
      </c>
      <c r="M117" s="157">
        <f>G117*(1+L117/100)</f>
        <v>0</v>
      </c>
      <c r="N117" s="157">
        <v>0</v>
      </c>
      <c r="O117" s="157">
        <f>ROUND(E117*N117,2)</f>
        <v>0</v>
      </c>
      <c r="P117" s="157">
        <v>0</v>
      </c>
      <c r="Q117" s="157">
        <f>ROUND(E117*P117,2)</f>
        <v>0</v>
      </c>
      <c r="R117" s="157"/>
      <c r="S117" s="157" t="s">
        <v>236</v>
      </c>
      <c r="T117" s="157" t="s">
        <v>237</v>
      </c>
      <c r="U117" s="157">
        <v>0</v>
      </c>
      <c r="V117" s="157">
        <f>ROUND(E117*U117,2)</f>
        <v>0</v>
      </c>
      <c r="W117" s="157"/>
      <c r="X117" s="157" t="s">
        <v>215</v>
      </c>
      <c r="Y117" s="147"/>
      <c r="Z117" s="147"/>
      <c r="AA117" s="147"/>
      <c r="AB117" s="147"/>
      <c r="AC117" s="147"/>
      <c r="AD117" s="147"/>
      <c r="AE117" s="147"/>
      <c r="AF117" s="147"/>
      <c r="AG117" s="147" t="s">
        <v>216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ht="22.5" outlineLevel="1" x14ac:dyDescent="0.2">
      <c r="A118" s="170">
        <v>28</v>
      </c>
      <c r="B118" s="171" t="s">
        <v>329</v>
      </c>
      <c r="C118" s="185" t="s">
        <v>330</v>
      </c>
      <c r="D118" s="172" t="s">
        <v>277</v>
      </c>
      <c r="E118" s="173">
        <v>3</v>
      </c>
      <c r="F118" s="174"/>
      <c r="G118" s="175">
        <f>ROUND(E118*F118,2)</f>
        <v>0</v>
      </c>
      <c r="H118" s="158"/>
      <c r="I118" s="157">
        <f>ROUND(E118*H118,2)</f>
        <v>0</v>
      </c>
      <c r="J118" s="158"/>
      <c r="K118" s="157">
        <f>ROUND(E118*J118,2)</f>
        <v>0</v>
      </c>
      <c r="L118" s="157">
        <v>21</v>
      </c>
      <c r="M118" s="157">
        <f>G118*(1+L118/100)</f>
        <v>0</v>
      </c>
      <c r="N118" s="157">
        <v>7.5149999999999995E-2</v>
      </c>
      <c r="O118" s="157">
        <f>ROUND(E118*N118,2)</f>
        <v>0.23</v>
      </c>
      <c r="P118" s="157">
        <v>0</v>
      </c>
      <c r="Q118" s="157">
        <f>ROUND(E118*P118,2)</f>
        <v>0</v>
      </c>
      <c r="R118" s="157"/>
      <c r="S118" s="157" t="s">
        <v>213</v>
      </c>
      <c r="T118" s="157" t="s">
        <v>237</v>
      </c>
      <c r="U118" s="157">
        <v>0</v>
      </c>
      <c r="V118" s="157">
        <f>ROUND(E118*U118,2)</f>
        <v>0</v>
      </c>
      <c r="W118" s="157"/>
      <c r="X118" s="157" t="s">
        <v>215</v>
      </c>
      <c r="Y118" s="147"/>
      <c r="Z118" s="147"/>
      <c r="AA118" s="147"/>
      <c r="AB118" s="147"/>
      <c r="AC118" s="147"/>
      <c r="AD118" s="147"/>
      <c r="AE118" s="147"/>
      <c r="AF118" s="147"/>
      <c r="AG118" s="147" t="s">
        <v>216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54"/>
      <c r="B119" s="155"/>
      <c r="C119" s="186" t="s">
        <v>331</v>
      </c>
      <c r="D119" s="159"/>
      <c r="E119" s="160">
        <v>3</v>
      </c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57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218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 x14ac:dyDescent="0.2">
      <c r="A120" s="170">
        <v>29</v>
      </c>
      <c r="B120" s="171" t="s">
        <v>332</v>
      </c>
      <c r="C120" s="185" t="s">
        <v>333</v>
      </c>
      <c r="D120" s="172" t="s">
        <v>277</v>
      </c>
      <c r="E120" s="173">
        <v>3</v>
      </c>
      <c r="F120" s="174"/>
      <c r="G120" s="175">
        <f>ROUND(E120*F120,2)</f>
        <v>0</v>
      </c>
      <c r="H120" s="158"/>
      <c r="I120" s="157">
        <f>ROUND(E120*H120,2)</f>
        <v>0</v>
      </c>
      <c r="J120" s="158"/>
      <c r="K120" s="157">
        <f>ROUND(E120*J120,2)</f>
        <v>0</v>
      </c>
      <c r="L120" s="157">
        <v>21</v>
      </c>
      <c r="M120" s="157">
        <f>G120*(1+L120/100)</f>
        <v>0</v>
      </c>
      <c r="N120" s="157">
        <v>5.4219999999999997E-2</v>
      </c>
      <c r="O120" s="157">
        <f>ROUND(E120*N120,2)</f>
        <v>0.16</v>
      </c>
      <c r="P120" s="157">
        <v>0</v>
      </c>
      <c r="Q120" s="157">
        <f>ROUND(E120*P120,2)</f>
        <v>0</v>
      </c>
      <c r="R120" s="157"/>
      <c r="S120" s="157" t="s">
        <v>213</v>
      </c>
      <c r="T120" s="157" t="s">
        <v>237</v>
      </c>
      <c r="U120" s="157">
        <v>0</v>
      </c>
      <c r="V120" s="157">
        <f>ROUND(E120*U120,2)</f>
        <v>0</v>
      </c>
      <c r="W120" s="157"/>
      <c r="X120" s="157" t="s">
        <v>215</v>
      </c>
      <c r="Y120" s="147"/>
      <c r="Z120" s="147"/>
      <c r="AA120" s="147"/>
      <c r="AB120" s="147"/>
      <c r="AC120" s="147"/>
      <c r="AD120" s="147"/>
      <c r="AE120" s="147"/>
      <c r="AF120" s="147"/>
      <c r="AG120" s="147" t="s">
        <v>216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54"/>
      <c r="B121" s="155"/>
      <c r="C121" s="186" t="s">
        <v>331</v>
      </c>
      <c r="D121" s="159"/>
      <c r="E121" s="160">
        <v>3</v>
      </c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57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218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ht="22.5" outlineLevel="1" x14ac:dyDescent="0.2">
      <c r="A122" s="170">
        <v>30</v>
      </c>
      <c r="B122" s="171" t="s">
        <v>334</v>
      </c>
      <c r="C122" s="185" t="s">
        <v>335</v>
      </c>
      <c r="D122" s="172" t="s">
        <v>212</v>
      </c>
      <c r="E122" s="173">
        <v>0.46600000000000003</v>
      </c>
      <c r="F122" s="174"/>
      <c r="G122" s="175">
        <f>ROUND(E122*F122,2)</f>
        <v>0</v>
      </c>
      <c r="H122" s="158"/>
      <c r="I122" s="157">
        <f>ROUND(E122*H122,2)</f>
        <v>0</v>
      </c>
      <c r="J122" s="158"/>
      <c r="K122" s="157">
        <f>ROUND(E122*J122,2)</f>
        <v>0</v>
      </c>
      <c r="L122" s="157">
        <v>21</v>
      </c>
      <c r="M122" s="157">
        <f>G122*(1+L122/100)</f>
        <v>0</v>
      </c>
      <c r="N122" s="157">
        <v>1.6823999999999999</v>
      </c>
      <c r="O122" s="157">
        <f>ROUND(E122*N122,2)</f>
        <v>0.78</v>
      </c>
      <c r="P122" s="157">
        <v>0</v>
      </c>
      <c r="Q122" s="157">
        <f>ROUND(E122*P122,2)</f>
        <v>0</v>
      </c>
      <c r="R122" s="157"/>
      <c r="S122" s="157" t="s">
        <v>213</v>
      </c>
      <c r="T122" s="157" t="s">
        <v>237</v>
      </c>
      <c r="U122" s="157">
        <v>0</v>
      </c>
      <c r="V122" s="157">
        <f>ROUND(E122*U122,2)</f>
        <v>0</v>
      </c>
      <c r="W122" s="157"/>
      <c r="X122" s="157" t="s">
        <v>215</v>
      </c>
      <c r="Y122" s="147"/>
      <c r="Z122" s="147"/>
      <c r="AA122" s="147"/>
      <c r="AB122" s="147"/>
      <c r="AC122" s="147"/>
      <c r="AD122" s="147"/>
      <c r="AE122" s="147"/>
      <c r="AF122" s="147"/>
      <c r="AG122" s="147" t="s">
        <v>216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54"/>
      <c r="B123" s="155"/>
      <c r="C123" s="186" t="s">
        <v>336</v>
      </c>
      <c r="D123" s="159"/>
      <c r="E123" s="160">
        <v>9.4500000000000001E-2</v>
      </c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57"/>
      <c r="Y123" s="147"/>
      <c r="Z123" s="147"/>
      <c r="AA123" s="147"/>
      <c r="AB123" s="147"/>
      <c r="AC123" s="147"/>
      <c r="AD123" s="147"/>
      <c r="AE123" s="147"/>
      <c r="AF123" s="147"/>
      <c r="AG123" s="147" t="s">
        <v>218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54"/>
      <c r="B124" s="155"/>
      <c r="C124" s="186" t="s">
        <v>337</v>
      </c>
      <c r="D124" s="159"/>
      <c r="E124" s="160">
        <v>9.7500000000000003E-2</v>
      </c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57"/>
      <c r="Y124" s="147"/>
      <c r="Z124" s="147"/>
      <c r="AA124" s="147"/>
      <c r="AB124" s="147"/>
      <c r="AC124" s="147"/>
      <c r="AD124" s="147"/>
      <c r="AE124" s="147"/>
      <c r="AF124" s="147"/>
      <c r="AG124" s="147" t="s">
        <v>218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54"/>
      <c r="B125" s="155"/>
      <c r="C125" s="186" t="s">
        <v>338</v>
      </c>
      <c r="D125" s="159"/>
      <c r="E125" s="160">
        <v>0.22</v>
      </c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57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218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54"/>
      <c r="B126" s="155"/>
      <c r="C126" s="186" t="s">
        <v>339</v>
      </c>
      <c r="D126" s="159"/>
      <c r="E126" s="160">
        <v>5.3999999999999999E-2</v>
      </c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57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218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70">
        <v>31</v>
      </c>
      <c r="B127" s="171" t="s">
        <v>340</v>
      </c>
      <c r="C127" s="185" t="s">
        <v>341</v>
      </c>
      <c r="D127" s="172" t="s">
        <v>250</v>
      </c>
      <c r="E127" s="173">
        <v>0.3422</v>
      </c>
      <c r="F127" s="174"/>
      <c r="G127" s="175">
        <f>ROUND(E127*F127,2)</f>
        <v>0</v>
      </c>
      <c r="H127" s="158"/>
      <c r="I127" s="157">
        <f>ROUND(E127*H127,2)</f>
        <v>0</v>
      </c>
      <c r="J127" s="158"/>
      <c r="K127" s="157">
        <f>ROUND(E127*J127,2)</f>
        <v>0</v>
      </c>
      <c r="L127" s="157">
        <v>21</v>
      </c>
      <c r="M127" s="157">
        <f>G127*(1+L127/100)</f>
        <v>0</v>
      </c>
      <c r="N127" s="157">
        <v>1.0900000000000001</v>
      </c>
      <c r="O127" s="157">
        <f>ROUND(E127*N127,2)</f>
        <v>0.37</v>
      </c>
      <c r="P127" s="157">
        <v>0</v>
      </c>
      <c r="Q127" s="157">
        <f>ROUND(E127*P127,2)</f>
        <v>0</v>
      </c>
      <c r="R127" s="157"/>
      <c r="S127" s="157" t="s">
        <v>213</v>
      </c>
      <c r="T127" s="157" t="s">
        <v>237</v>
      </c>
      <c r="U127" s="157">
        <v>0</v>
      </c>
      <c r="V127" s="157">
        <f>ROUND(E127*U127,2)</f>
        <v>0</v>
      </c>
      <c r="W127" s="157"/>
      <c r="X127" s="157" t="s">
        <v>215</v>
      </c>
      <c r="Y127" s="147"/>
      <c r="Z127" s="147"/>
      <c r="AA127" s="147"/>
      <c r="AB127" s="147"/>
      <c r="AC127" s="147"/>
      <c r="AD127" s="147"/>
      <c r="AE127" s="147"/>
      <c r="AF127" s="147"/>
      <c r="AG127" s="147" t="s">
        <v>216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">
      <c r="A128" s="154"/>
      <c r="B128" s="155"/>
      <c r="C128" s="186" t="s">
        <v>342</v>
      </c>
      <c r="D128" s="159"/>
      <c r="E128" s="160"/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57"/>
      <c r="Y128" s="147"/>
      <c r="Z128" s="147"/>
      <c r="AA128" s="147"/>
      <c r="AB128" s="147"/>
      <c r="AC128" s="147"/>
      <c r="AD128" s="147"/>
      <c r="AE128" s="147"/>
      <c r="AF128" s="147"/>
      <c r="AG128" s="147" t="s">
        <v>218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54"/>
      <c r="B129" s="155"/>
      <c r="C129" s="188" t="s">
        <v>251</v>
      </c>
      <c r="D129" s="161"/>
      <c r="E129" s="162"/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57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218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54"/>
      <c r="B130" s="155"/>
      <c r="C130" s="189" t="s">
        <v>343</v>
      </c>
      <c r="D130" s="161"/>
      <c r="E130" s="162">
        <v>5.6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57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218</v>
      </c>
      <c r="AH130" s="147">
        <v>2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54"/>
      <c r="B131" s="155"/>
      <c r="C131" s="189" t="s">
        <v>344</v>
      </c>
      <c r="D131" s="161"/>
      <c r="E131" s="162">
        <v>5.2</v>
      </c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57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218</v>
      </c>
      <c r="AH131" s="147">
        <v>2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">
      <c r="A132" s="154"/>
      <c r="B132" s="155"/>
      <c r="C132" s="188" t="s">
        <v>253</v>
      </c>
      <c r="D132" s="161"/>
      <c r="E132" s="162"/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57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218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54"/>
      <c r="B133" s="155"/>
      <c r="C133" s="186" t="s">
        <v>345</v>
      </c>
      <c r="D133" s="159"/>
      <c r="E133" s="160">
        <v>0.13932</v>
      </c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57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218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54"/>
      <c r="B134" s="155"/>
      <c r="C134" s="186" t="s">
        <v>346</v>
      </c>
      <c r="D134" s="159"/>
      <c r="E134" s="160"/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57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218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54"/>
      <c r="B135" s="155"/>
      <c r="C135" s="186" t="s">
        <v>347</v>
      </c>
      <c r="D135" s="159"/>
      <c r="E135" s="160">
        <v>0.16544</v>
      </c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57"/>
      <c r="Y135" s="147"/>
      <c r="Z135" s="147"/>
      <c r="AA135" s="147"/>
      <c r="AB135" s="147"/>
      <c r="AC135" s="147"/>
      <c r="AD135" s="147"/>
      <c r="AE135" s="147"/>
      <c r="AF135" s="147"/>
      <c r="AG135" s="147" t="s">
        <v>218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54"/>
      <c r="B136" s="155"/>
      <c r="C136" s="186" t="s">
        <v>348</v>
      </c>
      <c r="D136" s="159"/>
      <c r="E136" s="160"/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57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218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54"/>
      <c r="B137" s="155"/>
      <c r="C137" s="186" t="s">
        <v>349</v>
      </c>
      <c r="D137" s="159"/>
      <c r="E137" s="160">
        <v>3.7440000000000001E-2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57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218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ht="22.5" outlineLevel="1" x14ac:dyDescent="0.2">
      <c r="A138" s="170">
        <v>32</v>
      </c>
      <c r="B138" s="171" t="s">
        <v>350</v>
      </c>
      <c r="C138" s="185" t="s">
        <v>351</v>
      </c>
      <c r="D138" s="172" t="s">
        <v>223</v>
      </c>
      <c r="E138" s="173">
        <v>27.927</v>
      </c>
      <c r="F138" s="174"/>
      <c r="G138" s="175">
        <f>ROUND(E138*F138,2)</f>
        <v>0</v>
      </c>
      <c r="H138" s="158"/>
      <c r="I138" s="157">
        <f>ROUND(E138*H138,2)</f>
        <v>0</v>
      </c>
      <c r="J138" s="158"/>
      <c r="K138" s="157">
        <f>ROUND(E138*J138,2)</f>
        <v>0</v>
      </c>
      <c r="L138" s="157">
        <v>21</v>
      </c>
      <c r="M138" s="157">
        <f>G138*(1+L138/100)</f>
        <v>0</v>
      </c>
      <c r="N138" s="157">
        <v>4.5440000000000001E-2</v>
      </c>
      <c r="O138" s="157">
        <f>ROUND(E138*N138,2)</f>
        <v>1.27</v>
      </c>
      <c r="P138" s="157">
        <v>0</v>
      </c>
      <c r="Q138" s="157">
        <f>ROUND(E138*P138,2)</f>
        <v>0</v>
      </c>
      <c r="R138" s="157"/>
      <c r="S138" s="157" t="s">
        <v>236</v>
      </c>
      <c r="T138" s="157" t="s">
        <v>214</v>
      </c>
      <c r="U138" s="157">
        <v>1.452</v>
      </c>
      <c r="V138" s="157">
        <f>ROUND(E138*U138,2)</f>
        <v>40.549999999999997</v>
      </c>
      <c r="W138" s="157"/>
      <c r="X138" s="157" t="s">
        <v>215</v>
      </c>
      <c r="Y138" s="147"/>
      <c r="Z138" s="147"/>
      <c r="AA138" s="147"/>
      <c r="AB138" s="147"/>
      <c r="AC138" s="147"/>
      <c r="AD138" s="147"/>
      <c r="AE138" s="147"/>
      <c r="AF138" s="147"/>
      <c r="AG138" s="147" t="s">
        <v>216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54"/>
      <c r="B139" s="155"/>
      <c r="C139" s="186" t="s">
        <v>284</v>
      </c>
      <c r="D139" s="159"/>
      <c r="E139" s="160"/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57"/>
      <c r="Y139" s="147"/>
      <c r="Z139" s="147"/>
      <c r="AA139" s="147"/>
      <c r="AB139" s="147"/>
      <c r="AC139" s="147"/>
      <c r="AD139" s="147"/>
      <c r="AE139" s="147"/>
      <c r="AF139" s="147"/>
      <c r="AG139" s="147" t="s">
        <v>218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">
      <c r="A140" s="154"/>
      <c r="B140" s="155"/>
      <c r="C140" s="186" t="s">
        <v>352</v>
      </c>
      <c r="D140" s="159"/>
      <c r="E140" s="160">
        <v>7.13</v>
      </c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7"/>
      <c r="Z140" s="147"/>
      <c r="AA140" s="147"/>
      <c r="AB140" s="147"/>
      <c r="AC140" s="147"/>
      <c r="AD140" s="147"/>
      <c r="AE140" s="147"/>
      <c r="AF140" s="147"/>
      <c r="AG140" s="147" t="s">
        <v>218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54"/>
      <c r="B141" s="155"/>
      <c r="C141" s="186" t="s">
        <v>353</v>
      </c>
      <c r="D141" s="159"/>
      <c r="E141" s="160">
        <v>-2.15</v>
      </c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57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218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54"/>
      <c r="B142" s="155"/>
      <c r="C142" s="186" t="s">
        <v>289</v>
      </c>
      <c r="D142" s="159"/>
      <c r="E142" s="160"/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57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218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54"/>
      <c r="B143" s="155"/>
      <c r="C143" s="186" t="s">
        <v>354</v>
      </c>
      <c r="D143" s="159"/>
      <c r="E143" s="160">
        <v>10.167999999999999</v>
      </c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57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218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">
      <c r="A144" s="154"/>
      <c r="B144" s="155"/>
      <c r="C144" s="186" t="s">
        <v>355</v>
      </c>
      <c r="D144" s="159"/>
      <c r="E144" s="160">
        <v>-2.298</v>
      </c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57"/>
      <c r="Y144" s="147"/>
      <c r="Z144" s="147"/>
      <c r="AA144" s="147"/>
      <c r="AB144" s="147"/>
      <c r="AC144" s="147"/>
      <c r="AD144" s="147"/>
      <c r="AE144" s="147"/>
      <c r="AF144" s="147"/>
      <c r="AG144" s="147" t="s">
        <v>218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 x14ac:dyDescent="0.2">
      <c r="A145" s="154"/>
      <c r="B145" s="155"/>
      <c r="C145" s="186" t="s">
        <v>356</v>
      </c>
      <c r="D145" s="159"/>
      <c r="E145" s="160">
        <v>16.895</v>
      </c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57"/>
      <c r="Y145" s="147"/>
      <c r="Z145" s="147"/>
      <c r="AA145" s="147"/>
      <c r="AB145" s="147"/>
      <c r="AC145" s="147"/>
      <c r="AD145" s="147"/>
      <c r="AE145" s="147"/>
      <c r="AF145" s="147"/>
      <c r="AG145" s="147" t="s">
        <v>218</v>
      </c>
      <c r="AH145" s="147">
        <v>0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54"/>
      <c r="B146" s="155"/>
      <c r="C146" s="186" t="s">
        <v>357</v>
      </c>
      <c r="D146" s="159"/>
      <c r="E146" s="160">
        <v>-1.8180000000000001</v>
      </c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57"/>
      <c r="Y146" s="147"/>
      <c r="Z146" s="147"/>
      <c r="AA146" s="147"/>
      <c r="AB146" s="147"/>
      <c r="AC146" s="147"/>
      <c r="AD146" s="147"/>
      <c r="AE146" s="147"/>
      <c r="AF146" s="147"/>
      <c r="AG146" s="147" t="s">
        <v>218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ht="22.5" outlineLevel="1" x14ac:dyDescent="0.2">
      <c r="A147" s="170">
        <v>33</v>
      </c>
      <c r="B147" s="171" t="s">
        <v>358</v>
      </c>
      <c r="C147" s="185" t="s">
        <v>359</v>
      </c>
      <c r="D147" s="172" t="s">
        <v>223</v>
      </c>
      <c r="E147" s="173">
        <v>25.039000000000001</v>
      </c>
      <c r="F147" s="174"/>
      <c r="G147" s="175">
        <f>ROUND(E147*F147,2)</f>
        <v>0</v>
      </c>
      <c r="H147" s="158"/>
      <c r="I147" s="157">
        <f>ROUND(E147*H147,2)</f>
        <v>0</v>
      </c>
      <c r="J147" s="158"/>
      <c r="K147" s="157">
        <f>ROUND(E147*J147,2)</f>
        <v>0</v>
      </c>
      <c r="L147" s="157">
        <v>21</v>
      </c>
      <c r="M147" s="157">
        <f>G147*(1+L147/100)</f>
        <v>0</v>
      </c>
      <c r="N147" s="157">
        <v>5.083E-2</v>
      </c>
      <c r="O147" s="157">
        <f>ROUND(E147*N147,2)</f>
        <v>1.27</v>
      </c>
      <c r="P147" s="157">
        <v>0</v>
      </c>
      <c r="Q147" s="157">
        <f>ROUND(E147*P147,2)</f>
        <v>0</v>
      </c>
      <c r="R147" s="157"/>
      <c r="S147" s="157" t="s">
        <v>236</v>
      </c>
      <c r="T147" s="157" t="s">
        <v>360</v>
      </c>
      <c r="U147" s="157">
        <v>2.0609999999999999</v>
      </c>
      <c r="V147" s="157">
        <f>ROUND(E147*U147,2)</f>
        <v>51.61</v>
      </c>
      <c r="W147" s="157"/>
      <c r="X147" s="157" t="s">
        <v>215</v>
      </c>
      <c r="Y147" s="147"/>
      <c r="Z147" s="147"/>
      <c r="AA147" s="147"/>
      <c r="AB147" s="147"/>
      <c r="AC147" s="147"/>
      <c r="AD147" s="147"/>
      <c r="AE147" s="147"/>
      <c r="AF147" s="147"/>
      <c r="AG147" s="147" t="s">
        <v>216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54"/>
      <c r="B148" s="155"/>
      <c r="C148" s="186" t="s">
        <v>361</v>
      </c>
      <c r="D148" s="159"/>
      <c r="E148" s="160">
        <v>28.675000000000001</v>
      </c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57"/>
      <c r="Y148" s="147"/>
      <c r="Z148" s="147"/>
      <c r="AA148" s="147"/>
      <c r="AB148" s="147"/>
      <c r="AC148" s="147"/>
      <c r="AD148" s="147"/>
      <c r="AE148" s="147"/>
      <c r="AF148" s="147"/>
      <c r="AG148" s="147" t="s">
        <v>218</v>
      </c>
      <c r="AH148" s="147">
        <v>0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">
      <c r="A149" s="154"/>
      <c r="B149" s="155"/>
      <c r="C149" s="186" t="s">
        <v>362</v>
      </c>
      <c r="D149" s="159"/>
      <c r="E149" s="160">
        <v>-3.6360000000000001</v>
      </c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57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218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ht="22.5" outlineLevel="1" x14ac:dyDescent="0.2">
      <c r="A150" s="170">
        <v>34</v>
      </c>
      <c r="B150" s="171" t="s">
        <v>363</v>
      </c>
      <c r="C150" s="185" t="s">
        <v>364</v>
      </c>
      <c r="D150" s="172" t="s">
        <v>223</v>
      </c>
      <c r="E150" s="173">
        <v>17.5715</v>
      </c>
      <c r="F150" s="174"/>
      <c r="G150" s="175">
        <f>ROUND(E150*F150,2)</f>
        <v>0</v>
      </c>
      <c r="H150" s="158"/>
      <c r="I150" s="157">
        <f>ROUND(E150*H150,2)</f>
        <v>0</v>
      </c>
      <c r="J150" s="158"/>
      <c r="K150" s="157">
        <f>ROUND(E150*J150,2)</f>
        <v>0</v>
      </c>
      <c r="L150" s="157">
        <v>21</v>
      </c>
      <c r="M150" s="157">
        <f>G150*(1+L150/100)</f>
        <v>0</v>
      </c>
      <c r="N150" s="157">
        <v>5.7939999999999998E-2</v>
      </c>
      <c r="O150" s="157">
        <f>ROUND(E150*N150,2)</f>
        <v>1.02</v>
      </c>
      <c r="P150" s="157">
        <v>0</v>
      </c>
      <c r="Q150" s="157">
        <f>ROUND(E150*P150,2)</f>
        <v>0</v>
      </c>
      <c r="R150" s="157"/>
      <c r="S150" s="157" t="s">
        <v>213</v>
      </c>
      <c r="T150" s="157" t="s">
        <v>214</v>
      </c>
      <c r="U150" s="157">
        <v>1.9810000000000001</v>
      </c>
      <c r="V150" s="157">
        <f>ROUND(E150*U150,2)</f>
        <v>34.81</v>
      </c>
      <c r="W150" s="157"/>
      <c r="X150" s="157" t="s">
        <v>215</v>
      </c>
      <c r="Y150" s="147"/>
      <c r="Z150" s="147"/>
      <c r="AA150" s="147"/>
      <c r="AB150" s="147"/>
      <c r="AC150" s="147"/>
      <c r="AD150" s="147"/>
      <c r="AE150" s="147"/>
      <c r="AF150" s="147"/>
      <c r="AG150" s="147" t="s">
        <v>230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 x14ac:dyDescent="0.2">
      <c r="A151" s="154"/>
      <c r="B151" s="155"/>
      <c r="C151" s="186" t="s">
        <v>284</v>
      </c>
      <c r="D151" s="159"/>
      <c r="E151" s="160"/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57"/>
      <c r="Y151" s="147"/>
      <c r="Z151" s="147"/>
      <c r="AA151" s="147"/>
      <c r="AB151" s="147"/>
      <c r="AC151" s="147"/>
      <c r="AD151" s="147"/>
      <c r="AE151" s="147"/>
      <c r="AF151" s="147"/>
      <c r="AG151" s="147" t="s">
        <v>218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54"/>
      <c r="B152" s="155"/>
      <c r="C152" s="186" t="s">
        <v>365</v>
      </c>
      <c r="D152" s="159"/>
      <c r="E152" s="160">
        <v>6.3550000000000004</v>
      </c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57"/>
      <c r="Y152" s="147"/>
      <c r="Z152" s="147"/>
      <c r="AA152" s="147"/>
      <c r="AB152" s="147"/>
      <c r="AC152" s="147"/>
      <c r="AD152" s="147"/>
      <c r="AE152" s="147"/>
      <c r="AF152" s="147"/>
      <c r="AG152" s="147" t="s">
        <v>218</v>
      </c>
      <c r="AH152" s="147">
        <v>0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54"/>
      <c r="B153" s="155"/>
      <c r="C153" s="186" t="s">
        <v>366</v>
      </c>
      <c r="D153" s="159"/>
      <c r="E153" s="160">
        <v>3.2324999999999999</v>
      </c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218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54"/>
      <c r="B154" s="155"/>
      <c r="C154" s="186" t="s">
        <v>292</v>
      </c>
      <c r="D154" s="159"/>
      <c r="E154" s="160"/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57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218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">
      <c r="A155" s="154"/>
      <c r="B155" s="155"/>
      <c r="C155" s="186" t="s">
        <v>367</v>
      </c>
      <c r="D155" s="159"/>
      <c r="E155" s="160">
        <v>3.3919999999999999</v>
      </c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57"/>
      <c r="Y155" s="147"/>
      <c r="Z155" s="147"/>
      <c r="AA155" s="147"/>
      <c r="AB155" s="147"/>
      <c r="AC155" s="147"/>
      <c r="AD155" s="147"/>
      <c r="AE155" s="147"/>
      <c r="AF155" s="147"/>
      <c r="AG155" s="147" t="s">
        <v>218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">
      <c r="A156" s="154"/>
      <c r="B156" s="155"/>
      <c r="C156" s="186" t="s">
        <v>368</v>
      </c>
      <c r="D156" s="159"/>
      <c r="E156" s="160">
        <v>4.5919999999999996</v>
      </c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57"/>
      <c r="Y156" s="147"/>
      <c r="Z156" s="147"/>
      <c r="AA156" s="147"/>
      <c r="AB156" s="147"/>
      <c r="AC156" s="147"/>
      <c r="AD156" s="147"/>
      <c r="AE156" s="147"/>
      <c r="AF156" s="147"/>
      <c r="AG156" s="147" t="s">
        <v>218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ht="22.5" outlineLevel="1" x14ac:dyDescent="0.2">
      <c r="A157" s="170">
        <v>35</v>
      </c>
      <c r="B157" s="171" t="s">
        <v>369</v>
      </c>
      <c r="C157" s="185" t="s">
        <v>370</v>
      </c>
      <c r="D157" s="172" t="s">
        <v>223</v>
      </c>
      <c r="E157" s="173">
        <v>2.92</v>
      </c>
      <c r="F157" s="174"/>
      <c r="G157" s="175">
        <f>ROUND(E157*F157,2)</f>
        <v>0</v>
      </c>
      <c r="H157" s="158"/>
      <c r="I157" s="157">
        <f>ROUND(E157*H157,2)</f>
        <v>0</v>
      </c>
      <c r="J157" s="158"/>
      <c r="K157" s="157">
        <f>ROUND(E157*J157,2)</f>
        <v>0</v>
      </c>
      <c r="L157" s="157">
        <v>21</v>
      </c>
      <c r="M157" s="157">
        <f>G157*(1+L157/100)</f>
        <v>0</v>
      </c>
      <c r="N157" s="157">
        <v>5.7939999999999998E-2</v>
      </c>
      <c r="O157" s="157">
        <f>ROUND(E157*N157,2)</f>
        <v>0.17</v>
      </c>
      <c r="P157" s="157">
        <v>0</v>
      </c>
      <c r="Q157" s="157">
        <f>ROUND(E157*P157,2)</f>
        <v>0</v>
      </c>
      <c r="R157" s="157"/>
      <c r="S157" s="157" t="s">
        <v>236</v>
      </c>
      <c r="T157" s="157" t="s">
        <v>214</v>
      </c>
      <c r="U157" s="157">
        <v>1.9810000000000001</v>
      </c>
      <c r="V157" s="157">
        <f>ROUND(E157*U157,2)</f>
        <v>5.78</v>
      </c>
      <c r="W157" s="157"/>
      <c r="X157" s="157" t="s">
        <v>215</v>
      </c>
      <c r="Y157" s="147"/>
      <c r="Z157" s="147"/>
      <c r="AA157" s="147"/>
      <c r="AB157" s="147"/>
      <c r="AC157" s="147"/>
      <c r="AD157" s="147"/>
      <c r="AE157" s="147"/>
      <c r="AF157" s="147"/>
      <c r="AG157" s="147" t="s">
        <v>230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54"/>
      <c r="B158" s="155"/>
      <c r="C158" s="186" t="s">
        <v>292</v>
      </c>
      <c r="D158" s="159"/>
      <c r="E158" s="160"/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57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218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">
      <c r="A159" s="154"/>
      <c r="B159" s="155"/>
      <c r="C159" s="186" t="s">
        <v>371</v>
      </c>
      <c r="D159" s="159"/>
      <c r="E159" s="160">
        <v>2.92</v>
      </c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57"/>
      <c r="Y159" s="147"/>
      <c r="Z159" s="147"/>
      <c r="AA159" s="147"/>
      <c r="AB159" s="147"/>
      <c r="AC159" s="147"/>
      <c r="AD159" s="147"/>
      <c r="AE159" s="147"/>
      <c r="AF159" s="147"/>
      <c r="AG159" s="147" t="s">
        <v>218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70">
        <v>36</v>
      </c>
      <c r="B160" s="171" t="s">
        <v>372</v>
      </c>
      <c r="C160" s="185" t="s">
        <v>373</v>
      </c>
      <c r="D160" s="172" t="s">
        <v>223</v>
      </c>
      <c r="E160" s="173">
        <v>2.0499999999999998</v>
      </c>
      <c r="F160" s="174"/>
      <c r="G160" s="175">
        <f>ROUND(E160*F160,2)</f>
        <v>0</v>
      </c>
      <c r="H160" s="158"/>
      <c r="I160" s="157">
        <f>ROUND(E160*H160,2)</f>
        <v>0</v>
      </c>
      <c r="J160" s="158"/>
      <c r="K160" s="157">
        <f>ROUND(E160*J160,2)</f>
        <v>0</v>
      </c>
      <c r="L160" s="157">
        <v>21</v>
      </c>
      <c r="M160" s="157">
        <f>G160*(1+L160/100)</f>
        <v>0</v>
      </c>
      <c r="N160" s="157">
        <v>0.17444000000000001</v>
      </c>
      <c r="O160" s="157">
        <f>ROUND(E160*N160,2)</f>
        <v>0.36</v>
      </c>
      <c r="P160" s="157">
        <v>0</v>
      </c>
      <c r="Q160" s="157">
        <f>ROUND(E160*P160,2)</f>
        <v>0</v>
      </c>
      <c r="R160" s="157"/>
      <c r="S160" s="157" t="s">
        <v>213</v>
      </c>
      <c r="T160" s="157" t="s">
        <v>237</v>
      </c>
      <c r="U160" s="157">
        <v>0</v>
      </c>
      <c r="V160" s="157">
        <f>ROUND(E160*U160,2)</f>
        <v>0</v>
      </c>
      <c r="W160" s="157"/>
      <c r="X160" s="157" t="s">
        <v>215</v>
      </c>
      <c r="Y160" s="147"/>
      <c r="Z160" s="147"/>
      <c r="AA160" s="147"/>
      <c r="AB160" s="147"/>
      <c r="AC160" s="147"/>
      <c r="AD160" s="147"/>
      <c r="AE160" s="147"/>
      <c r="AF160" s="147"/>
      <c r="AG160" s="147" t="s">
        <v>216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">
      <c r="A161" s="154"/>
      <c r="B161" s="155"/>
      <c r="C161" s="186" t="s">
        <v>374</v>
      </c>
      <c r="D161" s="159"/>
      <c r="E161" s="160">
        <v>0.42</v>
      </c>
      <c r="F161" s="157"/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57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218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54"/>
      <c r="B162" s="155"/>
      <c r="C162" s="186" t="s">
        <v>375</v>
      </c>
      <c r="D162" s="159"/>
      <c r="E162" s="160">
        <v>0.88</v>
      </c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57"/>
      <c r="Y162" s="147"/>
      <c r="Z162" s="147"/>
      <c r="AA162" s="147"/>
      <c r="AB162" s="147"/>
      <c r="AC162" s="147"/>
      <c r="AD162" s="147"/>
      <c r="AE162" s="147"/>
      <c r="AF162" s="147"/>
      <c r="AG162" s="147" t="s">
        <v>218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54"/>
      <c r="B163" s="155"/>
      <c r="C163" s="186" t="s">
        <v>376</v>
      </c>
      <c r="D163" s="159"/>
      <c r="E163" s="160">
        <v>0.39</v>
      </c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57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218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54"/>
      <c r="B164" s="155"/>
      <c r="C164" s="186" t="s">
        <v>377</v>
      </c>
      <c r="D164" s="159"/>
      <c r="E164" s="160">
        <v>0.36</v>
      </c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57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218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ht="22.5" outlineLevel="1" x14ac:dyDescent="0.2">
      <c r="A165" s="170">
        <v>37</v>
      </c>
      <c r="B165" s="171" t="s">
        <v>378</v>
      </c>
      <c r="C165" s="185" t="s">
        <v>379</v>
      </c>
      <c r="D165" s="172" t="s">
        <v>250</v>
      </c>
      <c r="E165" s="173">
        <v>4.0059999999999998E-2</v>
      </c>
      <c r="F165" s="174"/>
      <c r="G165" s="175">
        <f>ROUND(E165*F165,2)</f>
        <v>0</v>
      </c>
      <c r="H165" s="158"/>
      <c r="I165" s="157">
        <f>ROUND(E165*H165,2)</f>
        <v>0</v>
      </c>
      <c r="J165" s="158"/>
      <c r="K165" s="157">
        <f>ROUND(E165*J165,2)</f>
        <v>0</v>
      </c>
      <c r="L165" s="157">
        <v>21</v>
      </c>
      <c r="M165" s="157">
        <f>G165*(1+L165/100)</f>
        <v>0</v>
      </c>
      <c r="N165" s="157">
        <v>1</v>
      </c>
      <c r="O165" s="157">
        <f>ROUND(E165*N165,2)</f>
        <v>0.04</v>
      </c>
      <c r="P165" s="157">
        <v>0</v>
      </c>
      <c r="Q165" s="157">
        <f>ROUND(E165*P165,2)</f>
        <v>0</v>
      </c>
      <c r="R165" s="157" t="s">
        <v>380</v>
      </c>
      <c r="S165" s="157" t="s">
        <v>213</v>
      </c>
      <c r="T165" s="157" t="s">
        <v>237</v>
      </c>
      <c r="U165" s="157">
        <v>0</v>
      </c>
      <c r="V165" s="157">
        <f>ROUND(E165*U165,2)</f>
        <v>0</v>
      </c>
      <c r="W165" s="157"/>
      <c r="X165" s="157" t="s">
        <v>381</v>
      </c>
      <c r="Y165" s="147"/>
      <c r="Z165" s="147"/>
      <c r="AA165" s="147"/>
      <c r="AB165" s="147"/>
      <c r="AC165" s="147"/>
      <c r="AD165" s="147"/>
      <c r="AE165" s="147"/>
      <c r="AF165" s="147"/>
      <c r="AG165" s="147" t="s">
        <v>382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54"/>
      <c r="B166" s="155"/>
      <c r="C166" s="186" t="s">
        <v>348</v>
      </c>
      <c r="D166" s="159"/>
      <c r="E166" s="160"/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57"/>
      <c r="Y166" s="147"/>
      <c r="Z166" s="147"/>
      <c r="AA166" s="147"/>
      <c r="AB166" s="147"/>
      <c r="AC166" s="147"/>
      <c r="AD166" s="147"/>
      <c r="AE166" s="147"/>
      <c r="AF166" s="147"/>
      <c r="AG166" s="147" t="s">
        <v>218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">
      <c r="A167" s="154"/>
      <c r="B167" s="155"/>
      <c r="C167" s="186" t="s">
        <v>383</v>
      </c>
      <c r="D167" s="159"/>
      <c r="E167" s="160">
        <v>4.0059999999999998E-2</v>
      </c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57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218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ht="22.5" outlineLevel="1" x14ac:dyDescent="0.2">
      <c r="A168" s="170">
        <v>38</v>
      </c>
      <c r="B168" s="171" t="s">
        <v>384</v>
      </c>
      <c r="C168" s="185" t="s">
        <v>385</v>
      </c>
      <c r="D168" s="172" t="s">
        <v>250</v>
      </c>
      <c r="E168" s="173">
        <v>0.14907000000000001</v>
      </c>
      <c r="F168" s="174"/>
      <c r="G168" s="175">
        <f>ROUND(E168*F168,2)</f>
        <v>0</v>
      </c>
      <c r="H168" s="158"/>
      <c r="I168" s="157">
        <f>ROUND(E168*H168,2)</f>
        <v>0</v>
      </c>
      <c r="J168" s="158"/>
      <c r="K168" s="157">
        <f>ROUND(E168*J168,2)</f>
        <v>0</v>
      </c>
      <c r="L168" s="157">
        <v>21</v>
      </c>
      <c r="M168" s="157">
        <f>G168*(1+L168/100)</f>
        <v>0</v>
      </c>
      <c r="N168" s="157">
        <v>1</v>
      </c>
      <c r="O168" s="157">
        <f>ROUND(E168*N168,2)</f>
        <v>0.15</v>
      </c>
      <c r="P168" s="157">
        <v>0</v>
      </c>
      <c r="Q168" s="157">
        <f>ROUND(E168*P168,2)</f>
        <v>0</v>
      </c>
      <c r="R168" s="157" t="s">
        <v>380</v>
      </c>
      <c r="S168" s="157" t="s">
        <v>213</v>
      </c>
      <c r="T168" s="157" t="s">
        <v>237</v>
      </c>
      <c r="U168" s="157">
        <v>0</v>
      </c>
      <c r="V168" s="157">
        <f>ROUND(E168*U168,2)</f>
        <v>0</v>
      </c>
      <c r="W168" s="157"/>
      <c r="X168" s="157" t="s">
        <v>381</v>
      </c>
      <c r="Y168" s="147"/>
      <c r="Z168" s="147"/>
      <c r="AA168" s="147"/>
      <c r="AB168" s="147"/>
      <c r="AC168" s="147"/>
      <c r="AD168" s="147"/>
      <c r="AE168" s="147"/>
      <c r="AF168" s="147"/>
      <c r="AG168" s="147" t="s">
        <v>382</v>
      </c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">
      <c r="A169" s="154"/>
      <c r="B169" s="155"/>
      <c r="C169" s="186" t="s">
        <v>342</v>
      </c>
      <c r="D169" s="159"/>
      <c r="E169" s="160"/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57"/>
      <c r="Y169" s="147"/>
      <c r="Z169" s="147"/>
      <c r="AA169" s="147"/>
      <c r="AB169" s="147"/>
      <c r="AC169" s="147"/>
      <c r="AD169" s="147"/>
      <c r="AE169" s="147"/>
      <c r="AF169" s="147"/>
      <c r="AG169" s="147" t="s">
        <v>218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54"/>
      <c r="B170" s="155"/>
      <c r="C170" s="188" t="s">
        <v>251</v>
      </c>
      <c r="D170" s="161"/>
      <c r="E170" s="162"/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57"/>
      <c r="Y170" s="147"/>
      <c r="Z170" s="147"/>
      <c r="AA170" s="147"/>
      <c r="AB170" s="147"/>
      <c r="AC170" s="147"/>
      <c r="AD170" s="147"/>
      <c r="AE170" s="147"/>
      <c r="AF170" s="147"/>
      <c r="AG170" s="147" t="s">
        <v>218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">
      <c r="A171" s="154"/>
      <c r="B171" s="155"/>
      <c r="C171" s="189" t="s">
        <v>343</v>
      </c>
      <c r="D171" s="161"/>
      <c r="E171" s="162">
        <v>5.6</v>
      </c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57"/>
      <c r="Y171" s="147"/>
      <c r="Z171" s="147"/>
      <c r="AA171" s="147"/>
      <c r="AB171" s="147"/>
      <c r="AC171" s="147"/>
      <c r="AD171" s="147"/>
      <c r="AE171" s="147"/>
      <c r="AF171" s="147"/>
      <c r="AG171" s="147" t="s">
        <v>218</v>
      </c>
      <c r="AH171" s="147">
        <v>2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">
      <c r="A172" s="154"/>
      <c r="B172" s="155"/>
      <c r="C172" s="189" t="s">
        <v>344</v>
      </c>
      <c r="D172" s="161"/>
      <c r="E172" s="162">
        <v>5.2</v>
      </c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57"/>
      <c r="Y172" s="147"/>
      <c r="Z172" s="147"/>
      <c r="AA172" s="147"/>
      <c r="AB172" s="147"/>
      <c r="AC172" s="147"/>
      <c r="AD172" s="147"/>
      <c r="AE172" s="147"/>
      <c r="AF172" s="147"/>
      <c r="AG172" s="147" t="s">
        <v>218</v>
      </c>
      <c r="AH172" s="147">
        <v>2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">
      <c r="A173" s="154"/>
      <c r="B173" s="155"/>
      <c r="C173" s="188" t="s">
        <v>253</v>
      </c>
      <c r="D173" s="161"/>
      <c r="E173" s="162"/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57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218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54"/>
      <c r="B174" s="155"/>
      <c r="C174" s="186" t="s">
        <v>386</v>
      </c>
      <c r="D174" s="159"/>
      <c r="E174" s="160">
        <v>0.14907000000000001</v>
      </c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57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218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70">
        <v>39</v>
      </c>
      <c r="B175" s="171" t="s">
        <v>387</v>
      </c>
      <c r="C175" s="185" t="s">
        <v>388</v>
      </c>
      <c r="D175" s="172" t="s">
        <v>250</v>
      </c>
      <c r="E175" s="173">
        <v>0.17702000000000001</v>
      </c>
      <c r="F175" s="174"/>
      <c r="G175" s="175">
        <f>ROUND(E175*F175,2)</f>
        <v>0</v>
      </c>
      <c r="H175" s="158"/>
      <c r="I175" s="157">
        <f>ROUND(E175*H175,2)</f>
        <v>0</v>
      </c>
      <c r="J175" s="158"/>
      <c r="K175" s="157">
        <f>ROUND(E175*J175,2)</f>
        <v>0</v>
      </c>
      <c r="L175" s="157">
        <v>21</v>
      </c>
      <c r="M175" s="157">
        <f>G175*(1+L175/100)</f>
        <v>0</v>
      </c>
      <c r="N175" s="157">
        <v>1</v>
      </c>
      <c r="O175" s="157">
        <f>ROUND(E175*N175,2)</f>
        <v>0.18</v>
      </c>
      <c r="P175" s="157">
        <v>0</v>
      </c>
      <c r="Q175" s="157">
        <f>ROUND(E175*P175,2)</f>
        <v>0</v>
      </c>
      <c r="R175" s="157" t="s">
        <v>380</v>
      </c>
      <c r="S175" s="157" t="s">
        <v>213</v>
      </c>
      <c r="T175" s="157" t="s">
        <v>237</v>
      </c>
      <c r="U175" s="157">
        <v>0</v>
      </c>
      <c r="V175" s="157">
        <f>ROUND(E175*U175,2)</f>
        <v>0</v>
      </c>
      <c r="W175" s="157"/>
      <c r="X175" s="157" t="s">
        <v>381</v>
      </c>
      <c r="Y175" s="147"/>
      <c r="Z175" s="147"/>
      <c r="AA175" s="147"/>
      <c r="AB175" s="147"/>
      <c r="AC175" s="147"/>
      <c r="AD175" s="147"/>
      <c r="AE175" s="147"/>
      <c r="AF175" s="147"/>
      <c r="AG175" s="147" t="s">
        <v>382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 x14ac:dyDescent="0.2">
      <c r="A176" s="154"/>
      <c r="B176" s="155"/>
      <c r="C176" s="186" t="s">
        <v>346</v>
      </c>
      <c r="D176" s="159"/>
      <c r="E176" s="160"/>
      <c r="F176" s="157"/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57"/>
      <c r="Y176" s="147"/>
      <c r="Z176" s="147"/>
      <c r="AA176" s="147"/>
      <c r="AB176" s="147"/>
      <c r="AC176" s="147"/>
      <c r="AD176" s="147"/>
      <c r="AE176" s="147"/>
      <c r="AF176" s="147"/>
      <c r="AG176" s="147" t="s">
        <v>218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54"/>
      <c r="B177" s="155"/>
      <c r="C177" s="186" t="s">
        <v>389</v>
      </c>
      <c r="D177" s="159"/>
      <c r="E177" s="160">
        <v>0.17702000000000001</v>
      </c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57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218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x14ac:dyDescent="0.2">
      <c r="A178" s="164" t="s">
        <v>208</v>
      </c>
      <c r="B178" s="165" t="s">
        <v>94</v>
      </c>
      <c r="C178" s="184" t="s">
        <v>95</v>
      </c>
      <c r="D178" s="166"/>
      <c r="E178" s="167"/>
      <c r="F178" s="168"/>
      <c r="G178" s="169">
        <f>SUMIF(AG179:AG224,"&lt;&gt;NOR",G179:G224)</f>
        <v>0</v>
      </c>
      <c r="H178" s="163"/>
      <c r="I178" s="163">
        <f>SUM(I179:I224)</f>
        <v>0</v>
      </c>
      <c r="J178" s="163"/>
      <c r="K178" s="163">
        <f>SUM(K179:K224)</f>
        <v>0</v>
      </c>
      <c r="L178" s="163"/>
      <c r="M178" s="163">
        <f>SUM(M179:M224)</f>
        <v>0</v>
      </c>
      <c r="N178" s="163"/>
      <c r="O178" s="163">
        <f>SUM(O179:O224)</f>
        <v>5.13</v>
      </c>
      <c r="P178" s="163"/>
      <c r="Q178" s="163">
        <f>SUM(Q179:Q224)</f>
        <v>0</v>
      </c>
      <c r="R178" s="163"/>
      <c r="S178" s="163"/>
      <c r="T178" s="163"/>
      <c r="U178" s="163"/>
      <c r="V178" s="163">
        <f>SUM(V179:V224)</f>
        <v>389.65</v>
      </c>
      <c r="W178" s="163"/>
      <c r="X178" s="163"/>
      <c r="AG178" t="s">
        <v>209</v>
      </c>
    </row>
    <row r="179" spans="1:60" outlineLevel="1" x14ac:dyDescent="0.2">
      <c r="A179" s="170">
        <v>40</v>
      </c>
      <c r="B179" s="171" t="s">
        <v>390</v>
      </c>
      <c r="C179" s="185" t="s">
        <v>391</v>
      </c>
      <c r="D179" s="172" t="s">
        <v>277</v>
      </c>
      <c r="E179" s="173">
        <v>21</v>
      </c>
      <c r="F179" s="174"/>
      <c r="G179" s="175">
        <f>ROUND(E179*F179,2)</f>
        <v>0</v>
      </c>
      <c r="H179" s="158"/>
      <c r="I179" s="157">
        <f>ROUND(E179*H179,2)</f>
        <v>0</v>
      </c>
      <c r="J179" s="158"/>
      <c r="K179" s="157">
        <f>ROUND(E179*J179,2)</f>
        <v>0</v>
      </c>
      <c r="L179" s="157">
        <v>21</v>
      </c>
      <c r="M179" s="157">
        <f>G179*(1+L179/100)</f>
        <v>0</v>
      </c>
      <c r="N179" s="157">
        <v>0</v>
      </c>
      <c r="O179" s="157">
        <f>ROUND(E179*N179,2)</f>
        <v>0</v>
      </c>
      <c r="P179" s="157">
        <v>0</v>
      </c>
      <c r="Q179" s="157">
        <f>ROUND(E179*P179,2)</f>
        <v>0</v>
      </c>
      <c r="R179" s="157"/>
      <c r="S179" s="157" t="s">
        <v>236</v>
      </c>
      <c r="T179" s="157" t="s">
        <v>214</v>
      </c>
      <c r="U179" s="157">
        <v>3.8</v>
      </c>
      <c r="V179" s="157">
        <f>ROUND(E179*U179,2)</f>
        <v>79.8</v>
      </c>
      <c r="W179" s="157"/>
      <c r="X179" s="157" t="s">
        <v>215</v>
      </c>
      <c r="Y179" s="147"/>
      <c r="Z179" s="147"/>
      <c r="AA179" s="147"/>
      <c r="AB179" s="147"/>
      <c r="AC179" s="147"/>
      <c r="AD179" s="147"/>
      <c r="AE179" s="147"/>
      <c r="AF179" s="147"/>
      <c r="AG179" s="147" t="s">
        <v>216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 x14ac:dyDescent="0.2">
      <c r="A180" s="154"/>
      <c r="B180" s="155"/>
      <c r="C180" s="186" t="s">
        <v>392</v>
      </c>
      <c r="D180" s="159"/>
      <c r="E180" s="160">
        <v>21</v>
      </c>
      <c r="F180" s="157"/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57"/>
      <c r="Y180" s="147"/>
      <c r="Z180" s="147"/>
      <c r="AA180" s="147"/>
      <c r="AB180" s="147"/>
      <c r="AC180" s="147"/>
      <c r="AD180" s="147"/>
      <c r="AE180" s="147"/>
      <c r="AF180" s="147"/>
      <c r="AG180" s="147" t="s">
        <v>218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ht="45" outlineLevel="1" x14ac:dyDescent="0.2">
      <c r="A181" s="170">
        <v>41</v>
      </c>
      <c r="B181" s="171" t="s">
        <v>393</v>
      </c>
      <c r="C181" s="185" t="s">
        <v>394</v>
      </c>
      <c r="D181" s="172" t="s">
        <v>223</v>
      </c>
      <c r="E181" s="173">
        <v>282.76889999999997</v>
      </c>
      <c r="F181" s="174"/>
      <c r="G181" s="175">
        <f>ROUND(E181*F181,2)</f>
        <v>0</v>
      </c>
      <c r="H181" s="158"/>
      <c r="I181" s="157">
        <f>ROUND(E181*H181,2)</f>
        <v>0</v>
      </c>
      <c r="J181" s="158"/>
      <c r="K181" s="157">
        <f>ROUND(E181*J181,2)</f>
        <v>0</v>
      </c>
      <c r="L181" s="157">
        <v>21</v>
      </c>
      <c r="M181" s="157">
        <f>G181*(1+L181/100)</f>
        <v>0</v>
      </c>
      <c r="N181" s="157">
        <v>0</v>
      </c>
      <c r="O181" s="157">
        <f>ROUND(E181*N181,2)</f>
        <v>0</v>
      </c>
      <c r="P181" s="157">
        <v>0</v>
      </c>
      <c r="Q181" s="157">
        <f>ROUND(E181*P181,2)</f>
        <v>0</v>
      </c>
      <c r="R181" s="157"/>
      <c r="S181" s="157" t="s">
        <v>236</v>
      </c>
      <c r="T181" s="157" t="s">
        <v>237</v>
      </c>
      <c r="U181" s="157">
        <v>0.61599999999999999</v>
      </c>
      <c r="V181" s="157">
        <f>ROUND(E181*U181,2)</f>
        <v>174.19</v>
      </c>
      <c r="W181" s="157"/>
      <c r="X181" s="157" t="s">
        <v>215</v>
      </c>
      <c r="Y181" s="147"/>
      <c r="Z181" s="147"/>
      <c r="AA181" s="147"/>
      <c r="AB181" s="147"/>
      <c r="AC181" s="147"/>
      <c r="AD181" s="147"/>
      <c r="AE181" s="147"/>
      <c r="AF181" s="147"/>
      <c r="AG181" s="147" t="s">
        <v>216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ht="22.5" outlineLevel="1" x14ac:dyDescent="0.2">
      <c r="A182" s="154"/>
      <c r="B182" s="155"/>
      <c r="C182" s="186" t="s">
        <v>395</v>
      </c>
      <c r="D182" s="159"/>
      <c r="E182" s="160">
        <v>345.19540000000001</v>
      </c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57"/>
      <c r="Y182" s="147"/>
      <c r="Z182" s="147"/>
      <c r="AA182" s="147"/>
      <c r="AB182" s="147"/>
      <c r="AC182" s="147"/>
      <c r="AD182" s="147"/>
      <c r="AE182" s="147"/>
      <c r="AF182" s="147"/>
      <c r="AG182" s="147" t="s">
        <v>218</v>
      </c>
      <c r="AH182" s="147">
        <v>0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ht="33.75" outlineLevel="1" x14ac:dyDescent="0.2">
      <c r="A183" s="154"/>
      <c r="B183" s="155"/>
      <c r="C183" s="186" t="s">
        <v>396</v>
      </c>
      <c r="D183" s="159"/>
      <c r="E183" s="160">
        <v>-62.426499999999997</v>
      </c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57"/>
      <c r="Y183" s="147"/>
      <c r="Z183" s="147"/>
      <c r="AA183" s="147"/>
      <c r="AB183" s="147"/>
      <c r="AC183" s="147"/>
      <c r="AD183" s="147"/>
      <c r="AE183" s="147"/>
      <c r="AF183" s="147"/>
      <c r="AG183" s="147" t="s">
        <v>218</v>
      </c>
      <c r="AH183" s="147">
        <v>0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ht="33.75" outlineLevel="1" x14ac:dyDescent="0.2">
      <c r="A184" s="170">
        <v>42</v>
      </c>
      <c r="B184" s="171" t="s">
        <v>397</v>
      </c>
      <c r="C184" s="185" t="s">
        <v>398</v>
      </c>
      <c r="D184" s="172" t="s">
        <v>223</v>
      </c>
      <c r="E184" s="173">
        <v>226.09950000000001</v>
      </c>
      <c r="F184" s="174"/>
      <c r="G184" s="175">
        <f>ROUND(E184*F184,2)</f>
        <v>0</v>
      </c>
      <c r="H184" s="158"/>
      <c r="I184" s="157">
        <f>ROUND(E184*H184,2)</f>
        <v>0</v>
      </c>
      <c r="J184" s="158"/>
      <c r="K184" s="157">
        <f>ROUND(E184*J184,2)</f>
        <v>0</v>
      </c>
      <c r="L184" s="157">
        <v>21</v>
      </c>
      <c r="M184" s="157">
        <f>G184*(1+L184/100)</f>
        <v>0</v>
      </c>
      <c r="N184" s="157">
        <v>2.002E-2</v>
      </c>
      <c r="O184" s="157">
        <f>ROUND(E184*N184,2)</f>
        <v>4.53</v>
      </c>
      <c r="P184" s="157">
        <v>0</v>
      </c>
      <c r="Q184" s="157">
        <f>ROUND(E184*P184,2)</f>
        <v>0</v>
      </c>
      <c r="R184" s="157"/>
      <c r="S184" s="157" t="s">
        <v>236</v>
      </c>
      <c r="T184" s="157" t="s">
        <v>360</v>
      </c>
      <c r="U184" s="157">
        <v>0.6</v>
      </c>
      <c r="V184" s="157">
        <f>ROUND(E184*U184,2)</f>
        <v>135.66</v>
      </c>
      <c r="W184" s="157"/>
      <c r="X184" s="157" t="s">
        <v>215</v>
      </c>
      <c r="Y184" s="147"/>
      <c r="Z184" s="147"/>
      <c r="AA184" s="147"/>
      <c r="AB184" s="147"/>
      <c r="AC184" s="147"/>
      <c r="AD184" s="147"/>
      <c r="AE184" s="147"/>
      <c r="AF184" s="147"/>
      <c r="AG184" s="147" t="s">
        <v>216</v>
      </c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">
      <c r="A185" s="154"/>
      <c r="B185" s="155"/>
      <c r="C185" s="186" t="s">
        <v>399</v>
      </c>
      <c r="D185" s="159"/>
      <c r="E185" s="160">
        <v>288.52600000000001</v>
      </c>
      <c r="F185" s="157"/>
      <c r="G185" s="157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57"/>
      <c r="Y185" s="147"/>
      <c r="Z185" s="147"/>
      <c r="AA185" s="147"/>
      <c r="AB185" s="147"/>
      <c r="AC185" s="147"/>
      <c r="AD185" s="147"/>
      <c r="AE185" s="147"/>
      <c r="AF185" s="147"/>
      <c r="AG185" s="147" t="s">
        <v>218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ht="33.75" outlineLevel="1" x14ac:dyDescent="0.2">
      <c r="A186" s="154"/>
      <c r="B186" s="155"/>
      <c r="C186" s="186" t="s">
        <v>396</v>
      </c>
      <c r="D186" s="159"/>
      <c r="E186" s="160">
        <v>-62.426499999999997</v>
      </c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57"/>
      <c r="Y186" s="147"/>
      <c r="Z186" s="147"/>
      <c r="AA186" s="147"/>
      <c r="AB186" s="147"/>
      <c r="AC186" s="147"/>
      <c r="AD186" s="147"/>
      <c r="AE186" s="147"/>
      <c r="AF186" s="147"/>
      <c r="AG186" s="147" t="s">
        <v>218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ht="33.75" outlineLevel="1" x14ac:dyDescent="0.2">
      <c r="A187" s="170">
        <v>43</v>
      </c>
      <c r="B187" s="171" t="s">
        <v>400</v>
      </c>
      <c r="C187" s="185" t="s">
        <v>401</v>
      </c>
      <c r="D187" s="172" t="s">
        <v>223</v>
      </c>
      <c r="E187" s="173">
        <v>30.148800000000001</v>
      </c>
      <c r="F187" s="174"/>
      <c r="G187" s="175">
        <f>ROUND(E187*F187,2)</f>
        <v>0</v>
      </c>
      <c r="H187" s="158"/>
      <c r="I187" s="157">
        <f>ROUND(E187*H187,2)</f>
        <v>0</v>
      </c>
      <c r="J187" s="158"/>
      <c r="K187" s="157">
        <f>ROUND(E187*J187,2)</f>
        <v>0</v>
      </c>
      <c r="L187" s="157">
        <v>21</v>
      </c>
      <c r="M187" s="157">
        <f>G187*(1+L187/100)</f>
        <v>0</v>
      </c>
      <c r="N187" s="157">
        <v>0</v>
      </c>
      <c r="O187" s="157">
        <f>ROUND(E187*N187,2)</f>
        <v>0</v>
      </c>
      <c r="P187" s="157">
        <v>0</v>
      </c>
      <c r="Q187" s="157">
        <f>ROUND(E187*P187,2)</f>
        <v>0</v>
      </c>
      <c r="R187" s="157"/>
      <c r="S187" s="157" t="s">
        <v>236</v>
      </c>
      <c r="T187" s="157" t="s">
        <v>237</v>
      </c>
      <c r="U187" s="157">
        <v>0</v>
      </c>
      <c r="V187" s="157">
        <f>ROUND(E187*U187,2)</f>
        <v>0</v>
      </c>
      <c r="W187" s="157"/>
      <c r="X187" s="157" t="s">
        <v>215</v>
      </c>
      <c r="Y187" s="147"/>
      <c r="Z187" s="147"/>
      <c r="AA187" s="147"/>
      <c r="AB187" s="147"/>
      <c r="AC187" s="147"/>
      <c r="AD187" s="147"/>
      <c r="AE187" s="147"/>
      <c r="AF187" s="147"/>
      <c r="AG187" s="147" t="s">
        <v>216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">
      <c r="A188" s="154"/>
      <c r="B188" s="155"/>
      <c r="C188" s="186" t="s">
        <v>292</v>
      </c>
      <c r="D188" s="159"/>
      <c r="E188" s="160"/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57"/>
      <c r="Y188" s="147"/>
      <c r="Z188" s="147"/>
      <c r="AA188" s="147"/>
      <c r="AB188" s="147"/>
      <c r="AC188" s="147"/>
      <c r="AD188" s="147"/>
      <c r="AE188" s="147"/>
      <c r="AF188" s="147"/>
      <c r="AG188" s="147" t="s">
        <v>218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ht="22.5" outlineLevel="1" x14ac:dyDescent="0.2">
      <c r="A189" s="154"/>
      <c r="B189" s="155"/>
      <c r="C189" s="186" t="s">
        <v>402</v>
      </c>
      <c r="D189" s="159"/>
      <c r="E189" s="160">
        <v>7.8708</v>
      </c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57"/>
      <c r="Y189" s="147"/>
      <c r="Z189" s="147"/>
      <c r="AA189" s="147"/>
      <c r="AB189" s="147"/>
      <c r="AC189" s="147"/>
      <c r="AD189" s="147"/>
      <c r="AE189" s="147"/>
      <c r="AF189" s="147"/>
      <c r="AG189" s="147" t="s">
        <v>218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54"/>
      <c r="B190" s="155"/>
      <c r="C190" s="186" t="s">
        <v>403</v>
      </c>
      <c r="D190" s="159"/>
      <c r="E190" s="160">
        <v>4.2164999999999999</v>
      </c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57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218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">
      <c r="A191" s="154"/>
      <c r="B191" s="155"/>
      <c r="C191" s="186" t="s">
        <v>404</v>
      </c>
      <c r="D191" s="159"/>
      <c r="E191" s="160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57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218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ht="22.5" outlineLevel="1" x14ac:dyDescent="0.2">
      <c r="A192" s="154"/>
      <c r="B192" s="155"/>
      <c r="C192" s="186" t="s">
        <v>405</v>
      </c>
      <c r="D192" s="159"/>
      <c r="E192" s="160">
        <v>4.2164999999999999</v>
      </c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57"/>
      <c r="Y192" s="147"/>
      <c r="Z192" s="147"/>
      <c r="AA192" s="147"/>
      <c r="AB192" s="147"/>
      <c r="AC192" s="147"/>
      <c r="AD192" s="147"/>
      <c r="AE192" s="147"/>
      <c r="AF192" s="147"/>
      <c r="AG192" s="147" t="s">
        <v>218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">
      <c r="A193" s="154"/>
      <c r="B193" s="155"/>
      <c r="C193" s="186" t="s">
        <v>404</v>
      </c>
      <c r="D193" s="159"/>
      <c r="E193" s="160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57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218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ht="33.75" outlineLevel="1" x14ac:dyDescent="0.2">
      <c r="A194" s="154"/>
      <c r="B194" s="155"/>
      <c r="C194" s="186" t="s">
        <v>406</v>
      </c>
      <c r="D194" s="159"/>
      <c r="E194" s="160">
        <v>13.845000000000001</v>
      </c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57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218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ht="45" outlineLevel="1" x14ac:dyDescent="0.2">
      <c r="A195" s="170">
        <v>44</v>
      </c>
      <c r="B195" s="171" t="s">
        <v>407</v>
      </c>
      <c r="C195" s="185" t="s">
        <v>408</v>
      </c>
      <c r="D195" s="172" t="s">
        <v>223</v>
      </c>
      <c r="E195" s="173">
        <v>282.76889999999997</v>
      </c>
      <c r="F195" s="174"/>
      <c r="G195" s="175">
        <f>ROUND(E195*F195,2)</f>
        <v>0</v>
      </c>
      <c r="H195" s="158"/>
      <c r="I195" s="157">
        <f>ROUND(E195*H195,2)</f>
        <v>0</v>
      </c>
      <c r="J195" s="158"/>
      <c r="K195" s="157">
        <f>ROUND(E195*J195,2)</f>
        <v>0</v>
      </c>
      <c r="L195" s="157">
        <v>21</v>
      </c>
      <c r="M195" s="157">
        <f>G195*(1+L195/100)</f>
        <v>0</v>
      </c>
      <c r="N195" s="157">
        <v>0</v>
      </c>
      <c r="O195" s="157">
        <f>ROUND(E195*N195,2)</f>
        <v>0</v>
      </c>
      <c r="P195" s="157">
        <v>0</v>
      </c>
      <c r="Q195" s="157">
        <f>ROUND(E195*P195,2)</f>
        <v>0</v>
      </c>
      <c r="R195" s="157"/>
      <c r="S195" s="157" t="s">
        <v>236</v>
      </c>
      <c r="T195" s="157" t="s">
        <v>360</v>
      </c>
      <c r="U195" s="157">
        <v>0</v>
      </c>
      <c r="V195" s="157">
        <f>ROUND(E195*U195,2)</f>
        <v>0</v>
      </c>
      <c r="W195" s="157"/>
      <c r="X195" s="157" t="s">
        <v>215</v>
      </c>
      <c r="Y195" s="147"/>
      <c r="Z195" s="147"/>
      <c r="AA195" s="147"/>
      <c r="AB195" s="147"/>
      <c r="AC195" s="147"/>
      <c r="AD195" s="147"/>
      <c r="AE195" s="147"/>
      <c r="AF195" s="147"/>
      <c r="AG195" s="147" t="s">
        <v>216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ht="22.5" outlineLevel="1" x14ac:dyDescent="0.2">
      <c r="A196" s="154"/>
      <c r="B196" s="155"/>
      <c r="C196" s="186" t="s">
        <v>395</v>
      </c>
      <c r="D196" s="159"/>
      <c r="E196" s="160">
        <v>345.19540000000001</v>
      </c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57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218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ht="33.75" outlineLevel="1" x14ac:dyDescent="0.2">
      <c r="A197" s="154"/>
      <c r="B197" s="155"/>
      <c r="C197" s="186" t="s">
        <v>396</v>
      </c>
      <c r="D197" s="159"/>
      <c r="E197" s="160">
        <v>-62.426499999999997</v>
      </c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57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218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94">
        <v>45</v>
      </c>
      <c r="B198" s="195" t="s">
        <v>409</v>
      </c>
      <c r="C198" s="196" t="s">
        <v>410</v>
      </c>
      <c r="D198" s="197" t="s">
        <v>411</v>
      </c>
      <c r="E198" s="198">
        <v>1</v>
      </c>
      <c r="F198" s="174"/>
      <c r="G198" s="199">
        <f>ROUND(E198*F198,2)</f>
        <v>0</v>
      </c>
      <c r="H198" s="158"/>
      <c r="I198" s="157">
        <f>ROUND(E198*H198,2)</f>
        <v>0</v>
      </c>
      <c r="J198" s="158"/>
      <c r="K198" s="157">
        <f>ROUND(E198*J198,2)</f>
        <v>0</v>
      </c>
      <c r="L198" s="157">
        <v>21</v>
      </c>
      <c r="M198" s="157">
        <f>G198*(1+L198/100)</f>
        <v>0</v>
      </c>
      <c r="N198" s="157">
        <v>0</v>
      </c>
      <c r="O198" s="157">
        <f>ROUND(E198*N198,2)</f>
        <v>0</v>
      </c>
      <c r="P198" s="157">
        <v>0</v>
      </c>
      <c r="Q198" s="157">
        <f>ROUND(E198*P198,2)</f>
        <v>0</v>
      </c>
      <c r="R198" s="157"/>
      <c r="S198" s="157" t="s">
        <v>236</v>
      </c>
      <c r="T198" s="157" t="s">
        <v>360</v>
      </c>
      <c r="U198" s="157">
        <v>0</v>
      </c>
      <c r="V198" s="157">
        <f>ROUND(E198*U198,2)</f>
        <v>0</v>
      </c>
      <c r="W198" s="157"/>
      <c r="X198" s="157" t="s">
        <v>215</v>
      </c>
      <c r="Y198" s="147"/>
      <c r="Z198" s="147"/>
      <c r="AA198" s="147"/>
      <c r="AB198" s="147"/>
      <c r="AC198" s="147"/>
      <c r="AD198" s="147"/>
      <c r="AE198" s="147"/>
      <c r="AF198" s="147"/>
      <c r="AG198" s="147" t="s">
        <v>216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 x14ac:dyDescent="0.2">
      <c r="A199" s="170">
        <v>46</v>
      </c>
      <c r="B199" s="171" t="s">
        <v>412</v>
      </c>
      <c r="C199" s="185" t="s">
        <v>413</v>
      </c>
      <c r="D199" s="172" t="s">
        <v>223</v>
      </c>
      <c r="E199" s="173">
        <v>33.163679999999999</v>
      </c>
      <c r="F199" s="174"/>
      <c r="G199" s="175">
        <f>ROUND(E199*F199,2)</f>
        <v>0</v>
      </c>
      <c r="H199" s="158"/>
      <c r="I199" s="157">
        <f>ROUND(E199*H199,2)</f>
        <v>0</v>
      </c>
      <c r="J199" s="158"/>
      <c r="K199" s="157">
        <f>ROUND(E199*J199,2)</f>
        <v>0</v>
      </c>
      <c r="L199" s="157">
        <v>21</v>
      </c>
      <c r="M199" s="157">
        <f>G199*(1+L199/100)</f>
        <v>0</v>
      </c>
      <c r="N199" s="157">
        <v>1.7999999999999999E-2</v>
      </c>
      <c r="O199" s="157">
        <f>ROUND(E199*N199,2)</f>
        <v>0.6</v>
      </c>
      <c r="P199" s="157">
        <v>0</v>
      </c>
      <c r="Q199" s="157">
        <f>ROUND(E199*P199,2)</f>
        <v>0</v>
      </c>
      <c r="R199" s="157" t="s">
        <v>380</v>
      </c>
      <c r="S199" s="157" t="s">
        <v>213</v>
      </c>
      <c r="T199" s="157" t="s">
        <v>214</v>
      </c>
      <c r="U199" s="157">
        <v>0</v>
      </c>
      <c r="V199" s="157">
        <f>ROUND(E199*U199,2)</f>
        <v>0</v>
      </c>
      <c r="W199" s="157"/>
      <c r="X199" s="157" t="s">
        <v>381</v>
      </c>
      <c r="Y199" s="147"/>
      <c r="Z199" s="147"/>
      <c r="AA199" s="147"/>
      <c r="AB199" s="147"/>
      <c r="AC199" s="147"/>
      <c r="AD199" s="147"/>
      <c r="AE199" s="147"/>
      <c r="AF199" s="147"/>
      <c r="AG199" s="147" t="s">
        <v>382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 x14ac:dyDescent="0.2">
      <c r="A200" s="154"/>
      <c r="B200" s="155"/>
      <c r="C200" s="188" t="s">
        <v>251</v>
      </c>
      <c r="D200" s="161"/>
      <c r="E200" s="162"/>
      <c r="F200" s="157"/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  <c r="R200" s="157"/>
      <c r="S200" s="157"/>
      <c r="T200" s="157"/>
      <c r="U200" s="157"/>
      <c r="V200" s="157"/>
      <c r="W200" s="157"/>
      <c r="X200" s="157"/>
      <c r="Y200" s="147"/>
      <c r="Z200" s="147"/>
      <c r="AA200" s="147"/>
      <c r="AB200" s="147"/>
      <c r="AC200" s="147"/>
      <c r="AD200" s="147"/>
      <c r="AE200" s="147"/>
      <c r="AF200" s="147"/>
      <c r="AG200" s="147" t="s">
        <v>218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">
      <c r="A201" s="154"/>
      <c r="B201" s="155"/>
      <c r="C201" s="189" t="s">
        <v>414</v>
      </c>
      <c r="D201" s="161"/>
      <c r="E201" s="162"/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57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218</v>
      </c>
      <c r="AH201" s="147">
        <v>2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ht="22.5" outlineLevel="1" x14ac:dyDescent="0.2">
      <c r="A202" s="154"/>
      <c r="B202" s="155"/>
      <c r="C202" s="189" t="s">
        <v>415</v>
      </c>
      <c r="D202" s="161"/>
      <c r="E202" s="162">
        <v>7.8708</v>
      </c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218</v>
      </c>
      <c r="AH202" s="147">
        <v>2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">
      <c r="A203" s="154"/>
      <c r="B203" s="155"/>
      <c r="C203" s="189" t="s">
        <v>416</v>
      </c>
      <c r="D203" s="161"/>
      <c r="E203" s="162">
        <v>4.2164999999999999</v>
      </c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57"/>
      <c r="Y203" s="147"/>
      <c r="Z203" s="147"/>
      <c r="AA203" s="147"/>
      <c r="AB203" s="147"/>
      <c r="AC203" s="147"/>
      <c r="AD203" s="147"/>
      <c r="AE203" s="147"/>
      <c r="AF203" s="147"/>
      <c r="AG203" s="147" t="s">
        <v>218</v>
      </c>
      <c r="AH203" s="147">
        <v>2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">
      <c r="A204" s="154"/>
      <c r="B204" s="155"/>
      <c r="C204" s="189" t="s">
        <v>417</v>
      </c>
      <c r="D204" s="161"/>
      <c r="E204" s="162"/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57"/>
      <c r="Y204" s="147"/>
      <c r="Z204" s="147"/>
      <c r="AA204" s="147"/>
      <c r="AB204" s="147"/>
      <c r="AC204" s="147"/>
      <c r="AD204" s="147"/>
      <c r="AE204" s="147"/>
      <c r="AF204" s="147"/>
      <c r="AG204" s="147" t="s">
        <v>218</v>
      </c>
      <c r="AH204" s="147">
        <v>2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ht="22.5" outlineLevel="1" x14ac:dyDescent="0.2">
      <c r="A205" s="154"/>
      <c r="B205" s="155"/>
      <c r="C205" s="189" t="s">
        <v>418</v>
      </c>
      <c r="D205" s="161"/>
      <c r="E205" s="162">
        <v>4.2164999999999999</v>
      </c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57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218</v>
      </c>
      <c r="AH205" s="147">
        <v>2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54"/>
      <c r="B206" s="155"/>
      <c r="C206" s="189" t="s">
        <v>417</v>
      </c>
      <c r="D206" s="161"/>
      <c r="E206" s="162"/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57"/>
      <c r="Y206" s="147"/>
      <c r="Z206" s="147"/>
      <c r="AA206" s="147"/>
      <c r="AB206" s="147"/>
      <c r="AC206" s="147"/>
      <c r="AD206" s="147"/>
      <c r="AE206" s="147"/>
      <c r="AF206" s="147"/>
      <c r="AG206" s="147" t="s">
        <v>218</v>
      </c>
      <c r="AH206" s="147">
        <v>2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ht="33.75" outlineLevel="1" x14ac:dyDescent="0.2">
      <c r="A207" s="154"/>
      <c r="B207" s="155"/>
      <c r="C207" s="189" t="s">
        <v>419</v>
      </c>
      <c r="D207" s="161"/>
      <c r="E207" s="162">
        <v>13.845000000000001</v>
      </c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57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218</v>
      </c>
      <c r="AH207" s="147">
        <v>2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">
      <c r="A208" s="154"/>
      <c r="B208" s="155"/>
      <c r="C208" s="188" t="s">
        <v>253</v>
      </c>
      <c r="D208" s="161"/>
      <c r="E208" s="162"/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57"/>
      <c r="Y208" s="147"/>
      <c r="Z208" s="147"/>
      <c r="AA208" s="147"/>
      <c r="AB208" s="147"/>
      <c r="AC208" s="147"/>
      <c r="AD208" s="147"/>
      <c r="AE208" s="147"/>
      <c r="AF208" s="147"/>
      <c r="AG208" s="147" t="s">
        <v>218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54"/>
      <c r="B209" s="155"/>
      <c r="C209" s="186" t="s">
        <v>420</v>
      </c>
      <c r="D209" s="159"/>
      <c r="E209" s="160">
        <v>33.163679999999999</v>
      </c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57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218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76">
        <v>47</v>
      </c>
      <c r="B210" s="177" t="s">
        <v>421</v>
      </c>
      <c r="C210" s="187" t="s">
        <v>422</v>
      </c>
      <c r="D210" s="178" t="s">
        <v>325</v>
      </c>
      <c r="E210" s="179">
        <v>510</v>
      </c>
      <c r="F210" s="180"/>
      <c r="G210" s="181">
        <f t="shared" ref="G210:G224" si="0">ROUND(E210*F210,2)</f>
        <v>0</v>
      </c>
      <c r="H210" s="158"/>
      <c r="I210" s="157">
        <f t="shared" ref="I210:I224" si="1">ROUND(E210*H210,2)</f>
        <v>0</v>
      </c>
      <c r="J210" s="158"/>
      <c r="K210" s="157">
        <f t="shared" ref="K210:K224" si="2">ROUND(E210*J210,2)</f>
        <v>0</v>
      </c>
      <c r="L210" s="157">
        <v>21</v>
      </c>
      <c r="M210" s="157">
        <f t="shared" ref="M210:M224" si="3">G210*(1+L210/100)</f>
        <v>0</v>
      </c>
      <c r="N210" s="157">
        <v>0</v>
      </c>
      <c r="O210" s="157">
        <f t="shared" ref="O210:O224" si="4">ROUND(E210*N210,2)</f>
        <v>0</v>
      </c>
      <c r="P210" s="157">
        <v>0</v>
      </c>
      <c r="Q210" s="157">
        <f t="shared" ref="Q210:Q224" si="5">ROUND(E210*P210,2)</f>
        <v>0</v>
      </c>
      <c r="R210" s="157"/>
      <c r="S210" s="157" t="s">
        <v>236</v>
      </c>
      <c r="T210" s="157" t="s">
        <v>237</v>
      </c>
      <c r="U210" s="157">
        <v>0</v>
      </c>
      <c r="V210" s="157">
        <f t="shared" ref="V210:V224" si="6">ROUND(E210*U210,2)</f>
        <v>0</v>
      </c>
      <c r="W210" s="157"/>
      <c r="X210" s="157" t="s">
        <v>381</v>
      </c>
      <c r="Y210" s="147"/>
      <c r="Z210" s="147"/>
      <c r="AA210" s="147"/>
      <c r="AB210" s="147"/>
      <c r="AC210" s="147"/>
      <c r="AD210" s="147"/>
      <c r="AE210" s="147"/>
      <c r="AF210" s="147"/>
      <c r="AG210" s="147" t="s">
        <v>423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 x14ac:dyDescent="0.2">
      <c r="A211" s="176">
        <v>48</v>
      </c>
      <c r="B211" s="177" t="s">
        <v>424</v>
      </c>
      <c r="C211" s="187" t="s">
        <v>425</v>
      </c>
      <c r="D211" s="178" t="s">
        <v>325</v>
      </c>
      <c r="E211" s="179">
        <v>14</v>
      </c>
      <c r="F211" s="180"/>
      <c r="G211" s="181">
        <f t="shared" si="0"/>
        <v>0</v>
      </c>
      <c r="H211" s="158"/>
      <c r="I211" s="157">
        <f t="shared" si="1"/>
        <v>0</v>
      </c>
      <c r="J211" s="158"/>
      <c r="K211" s="157">
        <f t="shared" si="2"/>
        <v>0</v>
      </c>
      <c r="L211" s="157">
        <v>21</v>
      </c>
      <c r="M211" s="157">
        <f t="shared" si="3"/>
        <v>0</v>
      </c>
      <c r="N211" s="157">
        <v>0</v>
      </c>
      <c r="O211" s="157">
        <f t="shared" si="4"/>
        <v>0</v>
      </c>
      <c r="P211" s="157">
        <v>0</v>
      </c>
      <c r="Q211" s="157">
        <f t="shared" si="5"/>
        <v>0</v>
      </c>
      <c r="R211" s="157"/>
      <c r="S211" s="157" t="s">
        <v>236</v>
      </c>
      <c r="T211" s="157" t="s">
        <v>237</v>
      </c>
      <c r="U211" s="157">
        <v>0</v>
      </c>
      <c r="V211" s="157">
        <f t="shared" si="6"/>
        <v>0</v>
      </c>
      <c r="W211" s="157"/>
      <c r="X211" s="157" t="s">
        <v>381</v>
      </c>
      <c r="Y211" s="147"/>
      <c r="Z211" s="147"/>
      <c r="AA211" s="147"/>
      <c r="AB211" s="147"/>
      <c r="AC211" s="147"/>
      <c r="AD211" s="147"/>
      <c r="AE211" s="147"/>
      <c r="AF211" s="147"/>
      <c r="AG211" s="147" t="s">
        <v>423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">
      <c r="A212" s="176">
        <v>49</v>
      </c>
      <c r="B212" s="177" t="s">
        <v>426</v>
      </c>
      <c r="C212" s="187" t="s">
        <v>427</v>
      </c>
      <c r="D212" s="178" t="s">
        <v>325</v>
      </c>
      <c r="E212" s="179">
        <v>2</v>
      </c>
      <c r="F212" s="180"/>
      <c r="G212" s="181">
        <f t="shared" si="0"/>
        <v>0</v>
      </c>
      <c r="H212" s="158"/>
      <c r="I212" s="157">
        <f t="shared" si="1"/>
        <v>0</v>
      </c>
      <c r="J212" s="158"/>
      <c r="K212" s="157">
        <f t="shared" si="2"/>
        <v>0</v>
      </c>
      <c r="L212" s="157">
        <v>21</v>
      </c>
      <c r="M212" s="157">
        <f t="shared" si="3"/>
        <v>0</v>
      </c>
      <c r="N212" s="157">
        <v>0</v>
      </c>
      <c r="O212" s="157">
        <f t="shared" si="4"/>
        <v>0</v>
      </c>
      <c r="P212" s="157">
        <v>0</v>
      </c>
      <c r="Q212" s="157">
        <f t="shared" si="5"/>
        <v>0</v>
      </c>
      <c r="R212" s="157"/>
      <c r="S212" s="157" t="s">
        <v>236</v>
      </c>
      <c r="T212" s="157" t="s">
        <v>237</v>
      </c>
      <c r="U212" s="157">
        <v>0</v>
      </c>
      <c r="V212" s="157">
        <f t="shared" si="6"/>
        <v>0</v>
      </c>
      <c r="W212" s="157"/>
      <c r="X212" s="157" t="s">
        <v>381</v>
      </c>
      <c r="Y212" s="147"/>
      <c r="Z212" s="147"/>
      <c r="AA212" s="147"/>
      <c r="AB212" s="147"/>
      <c r="AC212" s="147"/>
      <c r="AD212" s="147"/>
      <c r="AE212" s="147"/>
      <c r="AF212" s="147"/>
      <c r="AG212" s="147" t="s">
        <v>423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">
      <c r="A213" s="176">
        <v>50</v>
      </c>
      <c r="B213" s="177" t="s">
        <v>428</v>
      </c>
      <c r="C213" s="187" t="s">
        <v>429</v>
      </c>
      <c r="D213" s="178" t="s">
        <v>430</v>
      </c>
      <c r="E213" s="179">
        <v>503</v>
      </c>
      <c r="F213" s="180"/>
      <c r="G213" s="181">
        <f t="shared" si="0"/>
        <v>0</v>
      </c>
      <c r="H213" s="158"/>
      <c r="I213" s="157">
        <f t="shared" si="1"/>
        <v>0</v>
      </c>
      <c r="J213" s="158"/>
      <c r="K213" s="157">
        <f t="shared" si="2"/>
        <v>0</v>
      </c>
      <c r="L213" s="157">
        <v>21</v>
      </c>
      <c r="M213" s="157">
        <f t="shared" si="3"/>
        <v>0</v>
      </c>
      <c r="N213" s="157">
        <v>0</v>
      </c>
      <c r="O213" s="157">
        <f t="shared" si="4"/>
        <v>0</v>
      </c>
      <c r="P213" s="157">
        <v>0</v>
      </c>
      <c r="Q213" s="157">
        <f t="shared" si="5"/>
        <v>0</v>
      </c>
      <c r="R213" s="157"/>
      <c r="S213" s="157" t="s">
        <v>236</v>
      </c>
      <c r="T213" s="157" t="s">
        <v>237</v>
      </c>
      <c r="U213" s="157">
        <v>0</v>
      </c>
      <c r="V213" s="157">
        <f t="shared" si="6"/>
        <v>0</v>
      </c>
      <c r="W213" s="157"/>
      <c r="X213" s="157" t="s">
        <v>381</v>
      </c>
      <c r="Y213" s="147"/>
      <c r="Z213" s="147"/>
      <c r="AA213" s="147"/>
      <c r="AB213" s="147"/>
      <c r="AC213" s="147"/>
      <c r="AD213" s="147"/>
      <c r="AE213" s="147"/>
      <c r="AF213" s="147"/>
      <c r="AG213" s="147" t="s">
        <v>423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76">
        <v>51</v>
      </c>
      <c r="B214" s="177" t="s">
        <v>431</v>
      </c>
      <c r="C214" s="187" t="s">
        <v>432</v>
      </c>
      <c r="D214" s="178" t="s">
        <v>430</v>
      </c>
      <c r="E214" s="179">
        <v>155</v>
      </c>
      <c r="F214" s="180"/>
      <c r="G214" s="181">
        <f t="shared" si="0"/>
        <v>0</v>
      </c>
      <c r="H214" s="158"/>
      <c r="I214" s="157">
        <f t="shared" si="1"/>
        <v>0</v>
      </c>
      <c r="J214" s="158"/>
      <c r="K214" s="157">
        <f t="shared" si="2"/>
        <v>0</v>
      </c>
      <c r="L214" s="157">
        <v>21</v>
      </c>
      <c r="M214" s="157">
        <f t="shared" si="3"/>
        <v>0</v>
      </c>
      <c r="N214" s="157">
        <v>0</v>
      </c>
      <c r="O214" s="157">
        <f t="shared" si="4"/>
        <v>0</v>
      </c>
      <c r="P214" s="157">
        <v>0</v>
      </c>
      <c r="Q214" s="157">
        <f t="shared" si="5"/>
        <v>0</v>
      </c>
      <c r="R214" s="157"/>
      <c r="S214" s="157" t="s">
        <v>236</v>
      </c>
      <c r="T214" s="157" t="s">
        <v>237</v>
      </c>
      <c r="U214" s="157">
        <v>0</v>
      </c>
      <c r="V214" s="157">
        <f t="shared" si="6"/>
        <v>0</v>
      </c>
      <c r="W214" s="157"/>
      <c r="X214" s="157" t="s">
        <v>381</v>
      </c>
      <c r="Y214" s="147"/>
      <c r="Z214" s="147"/>
      <c r="AA214" s="147"/>
      <c r="AB214" s="147"/>
      <c r="AC214" s="147"/>
      <c r="AD214" s="147"/>
      <c r="AE214" s="147"/>
      <c r="AF214" s="147"/>
      <c r="AG214" s="147" t="s">
        <v>423</v>
      </c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ht="22.5" outlineLevel="1" x14ac:dyDescent="0.2">
      <c r="A215" s="176">
        <v>52</v>
      </c>
      <c r="B215" s="177" t="s">
        <v>433</v>
      </c>
      <c r="C215" s="187" t="s">
        <v>434</v>
      </c>
      <c r="D215" s="178" t="s">
        <v>430</v>
      </c>
      <c r="E215" s="179">
        <v>217</v>
      </c>
      <c r="F215" s="180"/>
      <c r="G215" s="181">
        <f t="shared" si="0"/>
        <v>0</v>
      </c>
      <c r="H215" s="158"/>
      <c r="I215" s="157">
        <f t="shared" si="1"/>
        <v>0</v>
      </c>
      <c r="J215" s="158"/>
      <c r="K215" s="157">
        <f t="shared" si="2"/>
        <v>0</v>
      </c>
      <c r="L215" s="157">
        <v>21</v>
      </c>
      <c r="M215" s="157">
        <f t="shared" si="3"/>
        <v>0</v>
      </c>
      <c r="N215" s="157">
        <v>0</v>
      </c>
      <c r="O215" s="157">
        <f t="shared" si="4"/>
        <v>0</v>
      </c>
      <c r="P215" s="157">
        <v>0</v>
      </c>
      <c r="Q215" s="157">
        <f t="shared" si="5"/>
        <v>0</v>
      </c>
      <c r="R215" s="157"/>
      <c r="S215" s="157" t="s">
        <v>236</v>
      </c>
      <c r="T215" s="157" t="s">
        <v>237</v>
      </c>
      <c r="U215" s="157">
        <v>0</v>
      </c>
      <c r="V215" s="157">
        <f t="shared" si="6"/>
        <v>0</v>
      </c>
      <c r="W215" s="157"/>
      <c r="X215" s="157" t="s">
        <v>381</v>
      </c>
      <c r="Y215" s="147"/>
      <c r="Z215" s="147"/>
      <c r="AA215" s="147"/>
      <c r="AB215" s="147"/>
      <c r="AC215" s="147"/>
      <c r="AD215" s="147"/>
      <c r="AE215" s="147"/>
      <c r="AF215" s="147"/>
      <c r="AG215" s="147" t="s">
        <v>382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">
      <c r="A216" s="176">
        <v>53</v>
      </c>
      <c r="B216" s="177" t="s">
        <v>435</v>
      </c>
      <c r="C216" s="187" t="s">
        <v>436</v>
      </c>
      <c r="D216" s="178" t="s">
        <v>325</v>
      </c>
      <c r="E216" s="179">
        <v>84</v>
      </c>
      <c r="F216" s="180"/>
      <c r="G216" s="181">
        <f t="shared" si="0"/>
        <v>0</v>
      </c>
      <c r="H216" s="158"/>
      <c r="I216" s="157">
        <f t="shared" si="1"/>
        <v>0</v>
      </c>
      <c r="J216" s="158"/>
      <c r="K216" s="157">
        <f t="shared" si="2"/>
        <v>0</v>
      </c>
      <c r="L216" s="157">
        <v>21</v>
      </c>
      <c r="M216" s="157">
        <f t="shared" si="3"/>
        <v>0</v>
      </c>
      <c r="N216" s="157">
        <v>0</v>
      </c>
      <c r="O216" s="157">
        <f t="shared" si="4"/>
        <v>0</v>
      </c>
      <c r="P216" s="157">
        <v>0</v>
      </c>
      <c r="Q216" s="157">
        <f t="shared" si="5"/>
        <v>0</v>
      </c>
      <c r="R216" s="157"/>
      <c r="S216" s="157" t="s">
        <v>236</v>
      </c>
      <c r="T216" s="157" t="s">
        <v>237</v>
      </c>
      <c r="U216" s="157">
        <v>0</v>
      </c>
      <c r="V216" s="157">
        <f t="shared" si="6"/>
        <v>0</v>
      </c>
      <c r="W216" s="157"/>
      <c r="X216" s="157" t="s">
        <v>381</v>
      </c>
      <c r="Y216" s="147"/>
      <c r="Z216" s="147"/>
      <c r="AA216" s="147"/>
      <c r="AB216" s="147"/>
      <c r="AC216" s="147"/>
      <c r="AD216" s="147"/>
      <c r="AE216" s="147"/>
      <c r="AF216" s="147"/>
      <c r="AG216" s="147" t="s">
        <v>423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">
      <c r="A217" s="176">
        <v>54</v>
      </c>
      <c r="B217" s="177" t="s">
        <v>437</v>
      </c>
      <c r="C217" s="187" t="s">
        <v>438</v>
      </c>
      <c r="D217" s="178" t="s">
        <v>430</v>
      </c>
      <c r="E217" s="179">
        <v>130</v>
      </c>
      <c r="F217" s="180"/>
      <c r="G217" s="181">
        <f t="shared" si="0"/>
        <v>0</v>
      </c>
      <c r="H217" s="158"/>
      <c r="I217" s="157">
        <f t="shared" si="1"/>
        <v>0</v>
      </c>
      <c r="J217" s="158"/>
      <c r="K217" s="157">
        <f t="shared" si="2"/>
        <v>0</v>
      </c>
      <c r="L217" s="157">
        <v>21</v>
      </c>
      <c r="M217" s="157">
        <f t="shared" si="3"/>
        <v>0</v>
      </c>
      <c r="N217" s="157">
        <v>0</v>
      </c>
      <c r="O217" s="157">
        <f t="shared" si="4"/>
        <v>0</v>
      </c>
      <c r="P217" s="157">
        <v>0</v>
      </c>
      <c r="Q217" s="157">
        <f t="shared" si="5"/>
        <v>0</v>
      </c>
      <c r="R217" s="157"/>
      <c r="S217" s="157" t="s">
        <v>236</v>
      </c>
      <c r="T217" s="157" t="s">
        <v>237</v>
      </c>
      <c r="U217" s="157">
        <v>0</v>
      </c>
      <c r="V217" s="157">
        <f t="shared" si="6"/>
        <v>0</v>
      </c>
      <c r="W217" s="157"/>
      <c r="X217" s="157" t="s">
        <v>381</v>
      </c>
      <c r="Y217" s="147"/>
      <c r="Z217" s="147"/>
      <c r="AA217" s="147"/>
      <c r="AB217" s="147"/>
      <c r="AC217" s="147"/>
      <c r="AD217" s="147"/>
      <c r="AE217" s="147"/>
      <c r="AF217" s="147"/>
      <c r="AG217" s="147" t="s">
        <v>423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76">
        <v>55</v>
      </c>
      <c r="B218" s="177" t="s">
        <v>439</v>
      </c>
      <c r="C218" s="187" t="s">
        <v>440</v>
      </c>
      <c r="D218" s="178" t="s">
        <v>325</v>
      </c>
      <c r="E218" s="179">
        <v>28</v>
      </c>
      <c r="F218" s="180"/>
      <c r="G218" s="181">
        <f t="shared" si="0"/>
        <v>0</v>
      </c>
      <c r="H218" s="158"/>
      <c r="I218" s="157">
        <f t="shared" si="1"/>
        <v>0</v>
      </c>
      <c r="J218" s="158"/>
      <c r="K218" s="157">
        <f t="shared" si="2"/>
        <v>0</v>
      </c>
      <c r="L218" s="157">
        <v>21</v>
      </c>
      <c r="M218" s="157">
        <f t="shared" si="3"/>
        <v>0</v>
      </c>
      <c r="N218" s="157">
        <v>0</v>
      </c>
      <c r="O218" s="157">
        <f t="shared" si="4"/>
        <v>0</v>
      </c>
      <c r="P218" s="157">
        <v>0</v>
      </c>
      <c r="Q218" s="157">
        <f t="shared" si="5"/>
        <v>0</v>
      </c>
      <c r="R218" s="157"/>
      <c r="S218" s="157" t="s">
        <v>236</v>
      </c>
      <c r="T218" s="157" t="s">
        <v>237</v>
      </c>
      <c r="U218" s="157">
        <v>0</v>
      </c>
      <c r="V218" s="157">
        <f t="shared" si="6"/>
        <v>0</v>
      </c>
      <c r="W218" s="157"/>
      <c r="X218" s="157" t="s">
        <v>381</v>
      </c>
      <c r="Y218" s="147"/>
      <c r="Z218" s="147"/>
      <c r="AA218" s="147"/>
      <c r="AB218" s="147"/>
      <c r="AC218" s="147"/>
      <c r="AD218" s="147"/>
      <c r="AE218" s="147"/>
      <c r="AF218" s="147"/>
      <c r="AG218" s="147" t="s">
        <v>382</v>
      </c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">
      <c r="A219" s="176">
        <v>56</v>
      </c>
      <c r="B219" s="177" t="s">
        <v>441</v>
      </c>
      <c r="C219" s="187" t="s">
        <v>442</v>
      </c>
      <c r="D219" s="178" t="s">
        <v>325</v>
      </c>
      <c r="E219" s="179">
        <v>28</v>
      </c>
      <c r="F219" s="180"/>
      <c r="G219" s="181">
        <f t="shared" si="0"/>
        <v>0</v>
      </c>
      <c r="H219" s="158"/>
      <c r="I219" s="157">
        <f t="shared" si="1"/>
        <v>0</v>
      </c>
      <c r="J219" s="158"/>
      <c r="K219" s="157">
        <f t="shared" si="2"/>
        <v>0</v>
      </c>
      <c r="L219" s="157">
        <v>21</v>
      </c>
      <c r="M219" s="157">
        <f t="shared" si="3"/>
        <v>0</v>
      </c>
      <c r="N219" s="157">
        <v>0</v>
      </c>
      <c r="O219" s="157">
        <f t="shared" si="4"/>
        <v>0</v>
      </c>
      <c r="P219" s="157">
        <v>0</v>
      </c>
      <c r="Q219" s="157">
        <f t="shared" si="5"/>
        <v>0</v>
      </c>
      <c r="R219" s="157"/>
      <c r="S219" s="157" t="s">
        <v>236</v>
      </c>
      <c r="T219" s="157" t="s">
        <v>237</v>
      </c>
      <c r="U219" s="157">
        <v>0</v>
      </c>
      <c r="V219" s="157">
        <f t="shared" si="6"/>
        <v>0</v>
      </c>
      <c r="W219" s="157"/>
      <c r="X219" s="157" t="s">
        <v>381</v>
      </c>
      <c r="Y219" s="147"/>
      <c r="Z219" s="147"/>
      <c r="AA219" s="147"/>
      <c r="AB219" s="147"/>
      <c r="AC219" s="147"/>
      <c r="AD219" s="147"/>
      <c r="AE219" s="147"/>
      <c r="AF219" s="147"/>
      <c r="AG219" s="147" t="s">
        <v>423</v>
      </c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">
      <c r="A220" s="176">
        <v>57</v>
      </c>
      <c r="B220" s="177" t="s">
        <v>443</v>
      </c>
      <c r="C220" s="187" t="s">
        <v>444</v>
      </c>
      <c r="D220" s="178" t="s">
        <v>325</v>
      </c>
      <c r="E220" s="179">
        <v>4000</v>
      </c>
      <c r="F220" s="180"/>
      <c r="G220" s="181">
        <f t="shared" si="0"/>
        <v>0</v>
      </c>
      <c r="H220" s="158"/>
      <c r="I220" s="157">
        <f t="shared" si="1"/>
        <v>0</v>
      </c>
      <c r="J220" s="158"/>
      <c r="K220" s="157">
        <f t="shared" si="2"/>
        <v>0</v>
      </c>
      <c r="L220" s="157">
        <v>21</v>
      </c>
      <c r="M220" s="157">
        <f t="shared" si="3"/>
        <v>0</v>
      </c>
      <c r="N220" s="157">
        <v>0</v>
      </c>
      <c r="O220" s="157">
        <f t="shared" si="4"/>
        <v>0</v>
      </c>
      <c r="P220" s="157">
        <v>0</v>
      </c>
      <c r="Q220" s="157">
        <f t="shared" si="5"/>
        <v>0</v>
      </c>
      <c r="R220" s="157"/>
      <c r="S220" s="157" t="s">
        <v>236</v>
      </c>
      <c r="T220" s="157" t="s">
        <v>237</v>
      </c>
      <c r="U220" s="157">
        <v>0</v>
      </c>
      <c r="V220" s="157">
        <f t="shared" si="6"/>
        <v>0</v>
      </c>
      <c r="W220" s="157"/>
      <c r="X220" s="157" t="s">
        <v>381</v>
      </c>
      <c r="Y220" s="147"/>
      <c r="Z220" s="147"/>
      <c r="AA220" s="147"/>
      <c r="AB220" s="147"/>
      <c r="AC220" s="147"/>
      <c r="AD220" s="147"/>
      <c r="AE220" s="147"/>
      <c r="AF220" s="147"/>
      <c r="AG220" s="147" t="s">
        <v>423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">
      <c r="A221" s="176">
        <v>58</v>
      </c>
      <c r="B221" s="177" t="s">
        <v>445</v>
      </c>
      <c r="C221" s="187" t="s">
        <v>446</v>
      </c>
      <c r="D221" s="178" t="s">
        <v>325</v>
      </c>
      <c r="E221" s="179">
        <v>4</v>
      </c>
      <c r="F221" s="180"/>
      <c r="G221" s="181">
        <f t="shared" si="0"/>
        <v>0</v>
      </c>
      <c r="H221" s="158"/>
      <c r="I221" s="157">
        <f t="shared" si="1"/>
        <v>0</v>
      </c>
      <c r="J221" s="158"/>
      <c r="K221" s="157">
        <f t="shared" si="2"/>
        <v>0</v>
      </c>
      <c r="L221" s="157">
        <v>21</v>
      </c>
      <c r="M221" s="157">
        <f t="shared" si="3"/>
        <v>0</v>
      </c>
      <c r="N221" s="157">
        <v>0</v>
      </c>
      <c r="O221" s="157">
        <f t="shared" si="4"/>
        <v>0</v>
      </c>
      <c r="P221" s="157">
        <v>0</v>
      </c>
      <c r="Q221" s="157">
        <f t="shared" si="5"/>
        <v>0</v>
      </c>
      <c r="R221" s="157"/>
      <c r="S221" s="157" t="s">
        <v>236</v>
      </c>
      <c r="T221" s="157" t="s">
        <v>237</v>
      </c>
      <c r="U221" s="157">
        <v>0</v>
      </c>
      <c r="V221" s="157">
        <f t="shared" si="6"/>
        <v>0</v>
      </c>
      <c r="W221" s="157"/>
      <c r="X221" s="157" t="s">
        <v>381</v>
      </c>
      <c r="Y221" s="147"/>
      <c r="Z221" s="147"/>
      <c r="AA221" s="147"/>
      <c r="AB221" s="147"/>
      <c r="AC221" s="147"/>
      <c r="AD221" s="147"/>
      <c r="AE221" s="147"/>
      <c r="AF221" s="147"/>
      <c r="AG221" s="147" t="s">
        <v>423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76">
        <v>59</v>
      </c>
      <c r="B222" s="177" t="s">
        <v>447</v>
      </c>
      <c r="C222" s="187" t="s">
        <v>448</v>
      </c>
      <c r="D222" s="178" t="s">
        <v>325</v>
      </c>
      <c r="E222" s="179">
        <v>1000</v>
      </c>
      <c r="F222" s="180"/>
      <c r="G222" s="181">
        <f t="shared" si="0"/>
        <v>0</v>
      </c>
      <c r="H222" s="158"/>
      <c r="I222" s="157">
        <f t="shared" si="1"/>
        <v>0</v>
      </c>
      <c r="J222" s="158"/>
      <c r="K222" s="157">
        <f t="shared" si="2"/>
        <v>0</v>
      </c>
      <c r="L222" s="157">
        <v>21</v>
      </c>
      <c r="M222" s="157">
        <f t="shared" si="3"/>
        <v>0</v>
      </c>
      <c r="N222" s="157">
        <v>0</v>
      </c>
      <c r="O222" s="157">
        <f t="shared" si="4"/>
        <v>0</v>
      </c>
      <c r="P222" s="157">
        <v>0</v>
      </c>
      <c r="Q222" s="157">
        <f t="shared" si="5"/>
        <v>0</v>
      </c>
      <c r="R222" s="157"/>
      <c r="S222" s="157" t="s">
        <v>236</v>
      </c>
      <c r="T222" s="157" t="s">
        <v>237</v>
      </c>
      <c r="U222" s="157">
        <v>0</v>
      </c>
      <c r="V222" s="157">
        <f t="shared" si="6"/>
        <v>0</v>
      </c>
      <c r="W222" s="157"/>
      <c r="X222" s="157" t="s">
        <v>381</v>
      </c>
      <c r="Y222" s="147"/>
      <c r="Z222" s="147"/>
      <c r="AA222" s="147"/>
      <c r="AB222" s="147"/>
      <c r="AC222" s="147"/>
      <c r="AD222" s="147"/>
      <c r="AE222" s="147"/>
      <c r="AF222" s="147"/>
      <c r="AG222" s="147" t="s">
        <v>423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76">
        <v>60</v>
      </c>
      <c r="B223" s="177" t="s">
        <v>449</v>
      </c>
      <c r="C223" s="187" t="s">
        <v>450</v>
      </c>
      <c r="D223" s="178" t="s">
        <v>325</v>
      </c>
      <c r="E223" s="179">
        <v>1</v>
      </c>
      <c r="F223" s="180"/>
      <c r="G223" s="181">
        <f t="shared" si="0"/>
        <v>0</v>
      </c>
      <c r="H223" s="158"/>
      <c r="I223" s="157">
        <f t="shared" si="1"/>
        <v>0</v>
      </c>
      <c r="J223" s="158"/>
      <c r="K223" s="157">
        <f t="shared" si="2"/>
        <v>0</v>
      </c>
      <c r="L223" s="157">
        <v>21</v>
      </c>
      <c r="M223" s="157">
        <f t="shared" si="3"/>
        <v>0</v>
      </c>
      <c r="N223" s="157">
        <v>0</v>
      </c>
      <c r="O223" s="157">
        <f t="shared" si="4"/>
        <v>0</v>
      </c>
      <c r="P223" s="157">
        <v>0</v>
      </c>
      <c r="Q223" s="157">
        <f t="shared" si="5"/>
        <v>0</v>
      </c>
      <c r="R223" s="157"/>
      <c r="S223" s="157" t="s">
        <v>236</v>
      </c>
      <c r="T223" s="157" t="s">
        <v>237</v>
      </c>
      <c r="U223" s="157">
        <v>0</v>
      </c>
      <c r="V223" s="157">
        <f t="shared" si="6"/>
        <v>0</v>
      </c>
      <c r="W223" s="157"/>
      <c r="X223" s="157" t="s">
        <v>381</v>
      </c>
      <c r="Y223" s="147"/>
      <c r="Z223" s="147"/>
      <c r="AA223" s="147"/>
      <c r="AB223" s="147"/>
      <c r="AC223" s="147"/>
      <c r="AD223" s="147"/>
      <c r="AE223" s="147"/>
      <c r="AF223" s="147"/>
      <c r="AG223" s="147" t="s">
        <v>423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ht="22.5" outlineLevel="1" x14ac:dyDescent="0.2">
      <c r="A224" s="176">
        <v>61</v>
      </c>
      <c r="B224" s="177" t="s">
        <v>451</v>
      </c>
      <c r="C224" s="187" t="s">
        <v>452</v>
      </c>
      <c r="D224" s="178" t="s">
        <v>325</v>
      </c>
      <c r="E224" s="179">
        <v>1</v>
      </c>
      <c r="F224" s="180"/>
      <c r="G224" s="181">
        <f t="shared" si="0"/>
        <v>0</v>
      </c>
      <c r="H224" s="158"/>
      <c r="I224" s="157">
        <f t="shared" si="1"/>
        <v>0</v>
      </c>
      <c r="J224" s="158"/>
      <c r="K224" s="157">
        <f t="shared" si="2"/>
        <v>0</v>
      </c>
      <c r="L224" s="157">
        <v>21</v>
      </c>
      <c r="M224" s="157">
        <f t="shared" si="3"/>
        <v>0</v>
      </c>
      <c r="N224" s="157">
        <v>0</v>
      </c>
      <c r="O224" s="157">
        <f t="shared" si="4"/>
        <v>0</v>
      </c>
      <c r="P224" s="157">
        <v>0</v>
      </c>
      <c r="Q224" s="157">
        <f t="shared" si="5"/>
        <v>0</v>
      </c>
      <c r="R224" s="157"/>
      <c r="S224" s="157" t="s">
        <v>236</v>
      </c>
      <c r="T224" s="157" t="s">
        <v>237</v>
      </c>
      <c r="U224" s="157">
        <v>0</v>
      </c>
      <c r="V224" s="157">
        <f t="shared" si="6"/>
        <v>0</v>
      </c>
      <c r="W224" s="157"/>
      <c r="X224" s="157" t="s">
        <v>381</v>
      </c>
      <c r="Y224" s="147"/>
      <c r="Z224" s="147"/>
      <c r="AA224" s="147"/>
      <c r="AB224" s="147"/>
      <c r="AC224" s="147"/>
      <c r="AD224" s="147"/>
      <c r="AE224" s="147"/>
      <c r="AF224" s="147"/>
      <c r="AG224" s="147" t="s">
        <v>423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ht="25.5" x14ac:dyDescent="0.2">
      <c r="A225" s="164" t="s">
        <v>208</v>
      </c>
      <c r="B225" s="165" t="s">
        <v>96</v>
      </c>
      <c r="C225" s="184" t="s">
        <v>97</v>
      </c>
      <c r="D225" s="166"/>
      <c r="E225" s="167"/>
      <c r="F225" s="168"/>
      <c r="G225" s="169">
        <f>SUMIF(AG226:AG230,"&lt;&gt;NOR",G226:G230)</f>
        <v>0</v>
      </c>
      <c r="H225" s="163"/>
      <c r="I225" s="163">
        <f>SUM(I226:I230)</f>
        <v>0</v>
      </c>
      <c r="J225" s="163"/>
      <c r="K225" s="163">
        <f>SUM(K226:K230)</f>
        <v>0</v>
      </c>
      <c r="L225" s="163"/>
      <c r="M225" s="163">
        <f>SUM(M226:M230)</f>
        <v>0</v>
      </c>
      <c r="N225" s="163"/>
      <c r="O225" s="163">
        <f>SUM(O226:O230)</f>
        <v>0</v>
      </c>
      <c r="P225" s="163"/>
      <c r="Q225" s="163">
        <f>SUM(Q226:Q230)</f>
        <v>0</v>
      </c>
      <c r="R225" s="163"/>
      <c r="S225" s="163"/>
      <c r="T225" s="163"/>
      <c r="U225" s="163"/>
      <c r="V225" s="163">
        <f>SUM(V226:V230)</f>
        <v>0</v>
      </c>
      <c r="W225" s="163"/>
      <c r="X225" s="163"/>
      <c r="AG225" t="s">
        <v>209</v>
      </c>
    </row>
    <row r="226" spans="1:60" ht="22.5" outlineLevel="1" x14ac:dyDescent="0.2">
      <c r="A226" s="194">
        <v>62</v>
      </c>
      <c r="B226" s="195" t="s">
        <v>453</v>
      </c>
      <c r="C226" s="196" t="s">
        <v>454</v>
      </c>
      <c r="D226" s="197" t="s">
        <v>411</v>
      </c>
      <c r="E226" s="198">
        <v>1</v>
      </c>
      <c r="F226" s="174"/>
      <c r="G226" s="199">
        <f>ROUND(E226*F226,2)</f>
        <v>0</v>
      </c>
      <c r="H226" s="158"/>
      <c r="I226" s="157">
        <f>ROUND(E226*H226,2)</f>
        <v>0</v>
      </c>
      <c r="J226" s="158"/>
      <c r="K226" s="157">
        <f>ROUND(E226*J226,2)</f>
        <v>0</v>
      </c>
      <c r="L226" s="157">
        <v>21</v>
      </c>
      <c r="M226" s="157">
        <f>G226*(1+L226/100)</f>
        <v>0</v>
      </c>
      <c r="N226" s="157">
        <v>0</v>
      </c>
      <c r="O226" s="157">
        <f>ROUND(E226*N226,2)</f>
        <v>0</v>
      </c>
      <c r="P226" s="157">
        <v>0</v>
      </c>
      <c r="Q226" s="157">
        <f>ROUND(E226*P226,2)</f>
        <v>0</v>
      </c>
      <c r="R226" s="157"/>
      <c r="S226" s="157" t="s">
        <v>236</v>
      </c>
      <c r="T226" s="157" t="s">
        <v>360</v>
      </c>
      <c r="U226" s="157">
        <v>0</v>
      </c>
      <c r="V226" s="157">
        <f>ROUND(E226*U226,2)</f>
        <v>0</v>
      </c>
      <c r="W226" s="157"/>
      <c r="X226" s="157" t="s">
        <v>215</v>
      </c>
      <c r="Y226" s="147"/>
      <c r="Z226" s="147"/>
      <c r="AA226" s="147"/>
      <c r="AB226" s="147"/>
      <c r="AC226" s="147"/>
      <c r="AD226" s="147"/>
      <c r="AE226" s="147"/>
      <c r="AF226" s="147"/>
      <c r="AG226" s="147" t="s">
        <v>216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">
      <c r="A227" s="176">
        <v>63</v>
      </c>
      <c r="B227" s="177" t="s">
        <v>455</v>
      </c>
      <c r="C227" s="187" t="s">
        <v>456</v>
      </c>
      <c r="D227" s="178" t="s">
        <v>325</v>
      </c>
      <c r="E227" s="179">
        <v>252</v>
      </c>
      <c r="F227" s="180"/>
      <c r="G227" s="181">
        <f>ROUND(E227*F227,2)</f>
        <v>0</v>
      </c>
      <c r="H227" s="158"/>
      <c r="I227" s="157">
        <f>ROUND(E227*H227,2)</f>
        <v>0</v>
      </c>
      <c r="J227" s="158"/>
      <c r="K227" s="157">
        <f>ROUND(E227*J227,2)</f>
        <v>0</v>
      </c>
      <c r="L227" s="157">
        <v>21</v>
      </c>
      <c r="M227" s="157">
        <f>G227*(1+L227/100)</f>
        <v>0</v>
      </c>
      <c r="N227" s="157">
        <v>0</v>
      </c>
      <c r="O227" s="157">
        <f>ROUND(E227*N227,2)</f>
        <v>0</v>
      </c>
      <c r="P227" s="157">
        <v>0</v>
      </c>
      <c r="Q227" s="157">
        <f>ROUND(E227*P227,2)</f>
        <v>0</v>
      </c>
      <c r="R227" s="157"/>
      <c r="S227" s="157" t="s">
        <v>236</v>
      </c>
      <c r="T227" s="157" t="s">
        <v>237</v>
      </c>
      <c r="U227" s="157">
        <v>0</v>
      </c>
      <c r="V227" s="157">
        <f>ROUND(E227*U227,2)</f>
        <v>0</v>
      </c>
      <c r="W227" s="157"/>
      <c r="X227" s="157" t="s">
        <v>381</v>
      </c>
      <c r="Y227" s="147"/>
      <c r="Z227" s="147"/>
      <c r="AA227" s="147"/>
      <c r="AB227" s="147"/>
      <c r="AC227" s="147"/>
      <c r="AD227" s="147"/>
      <c r="AE227" s="147"/>
      <c r="AF227" s="147"/>
      <c r="AG227" s="147" t="s">
        <v>423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">
      <c r="A228" s="176">
        <v>64</v>
      </c>
      <c r="B228" s="177" t="s">
        <v>457</v>
      </c>
      <c r="C228" s="187" t="s">
        <v>458</v>
      </c>
      <c r="D228" s="178" t="s">
        <v>325</v>
      </c>
      <c r="E228" s="179">
        <v>30</v>
      </c>
      <c r="F228" s="180"/>
      <c r="G228" s="181">
        <f>ROUND(E228*F228,2)</f>
        <v>0</v>
      </c>
      <c r="H228" s="158"/>
      <c r="I228" s="157">
        <f>ROUND(E228*H228,2)</f>
        <v>0</v>
      </c>
      <c r="J228" s="158"/>
      <c r="K228" s="157">
        <f>ROUND(E228*J228,2)</f>
        <v>0</v>
      </c>
      <c r="L228" s="157">
        <v>21</v>
      </c>
      <c r="M228" s="157">
        <f>G228*(1+L228/100)</f>
        <v>0</v>
      </c>
      <c r="N228" s="157">
        <v>0</v>
      </c>
      <c r="O228" s="157">
        <f>ROUND(E228*N228,2)</f>
        <v>0</v>
      </c>
      <c r="P228" s="157">
        <v>0</v>
      </c>
      <c r="Q228" s="157">
        <f>ROUND(E228*P228,2)</f>
        <v>0</v>
      </c>
      <c r="R228" s="157"/>
      <c r="S228" s="157" t="s">
        <v>236</v>
      </c>
      <c r="T228" s="157" t="s">
        <v>237</v>
      </c>
      <c r="U228" s="157">
        <v>0</v>
      </c>
      <c r="V228" s="157">
        <f>ROUND(E228*U228,2)</f>
        <v>0</v>
      </c>
      <c r="W228" s="157"/>
      <c r="X228" s="157" t="s">
        <v>381</v>
      </c>
      <c r="Y228" s="147"/>
      <c r="Z228" s="147"/>
      <c r="AA228" s="147"/>
      <c r="AB228" s="147"/>
      <c r="AC228" s="147"/>
      <c r="AD228" s="147"/>
      <c r="AE228" s="147"/>
      <c r="AF228" s="147"/>
      <c r="AG228" s="147" t="s">
        <v>423</v>
      </c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">
      <c r="A229" s="176">
        <v>65</v>
      </c>
      <c r="B229" s="177" t="s">
        <v>459</v>
      </c>
      <c r="C229" s="187" t="s">
        <v>460</v>
      </c>
      <c r="D229" s="178" t="s">
        <v>325</v>
      </c>
      <c r="E229" s="179">
        <v>49</v>
      </c>
      <c r="F229" s="180"/>
      <c r="G229" s="181">
        <f>ROUND(E229*F229,2)</f>
        <v>0</v>
      </c>
      <c r="H229" s="158"/>
      <c r="I229" s="157">
        <f>ROUND(E229*H229,2)</f>
        <v>0</v>
      </c>
      <c r="J229" s="158"/>
      <c r="K229" s="157">
        <f>ROUND(E229*J229,2)</f>
        <v>0</v>
      </c>
      <c r="L229" s="157">
        <v>21</v>
      </c>
      <c r="M229" s="157">
        <f>G229*(1+L229/100)</f>
        <v>0</v>
      </c>
      <c r="N229" s="157">
        <v>0</v>
      </c>
      <c r="O229" s="157">
        <f>ROUND(E229*N229,2)</f>
        <v>0</v>
      </c>
      <c r="P229" s="157">
        <v>0</v>
      </c>
      <c r="Q229" s="157">
        <f>ROUND(E229*P229,2)</f>
        <v>0</v>
      </c>
      <c r="R229" s="157"/>
      <c r="S229" s="157" t="s">
        <v>236</v>
      </c>
      <c r="T229" s="157" t="s">
        <v>237</v>
      </c>
      <c r="U229" s="157">
        <v>0</v>
      </c>
      <c r="V229" s="157">
        <f>ROUND(E229*U229,2)</f>
        <v>0</v>
      </c>
      <c r="W229" s="157"/>
      <c r="X229" s="157" t="s">
        <v>381</v>
      </c>
      <c r="Y229" s="147"/>
      <c r="Z229" s="147"/>
      <c r="AA229" s="147"/>
      <c r="AB229" s="147"/>
      <c r="AC229" s="147"/>
      <c r="AD229" s="147"/>
      <c r="AE229" s="147"/>
      <c r="AF229" s="147"/>
      <c r="AG229" s="147" t="s">
        <v>423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">
      <c r="A230" s="176">
        <v>66</v>
      </c>
      <c r="B230" s="177" t="s">
        <v>461</v>
      </c>
      <c r="C230" s="187" t="s">
        <v>462</v>
      </c>
      <c r="D230" s="178" t="s">
        <v>325</v>
      </c>
      <c r="E230" s="179">
        <v>3000</v>
      </c>
      <c r="F230" s="180"/>
      <c r="G230" s="181">
        <f>ROUND(E230*F230,2)</f>
        <v>0</v>
      </c>
      <c r="H230" s="158"/>
      <c r="I230" s="157">
        <f>ROUND(E230*H230,2)</f>
        <v>0</v>
      </c>
      <c r="J230" s="158"/>
      <c r="K230" s="157">
        <f>ROUND(E230*J230,2)</f>
        <v>0</v>
      </c>
      <c r="L230" s="157">
        <v>21</v>
      </c>
      <c r="M230" s="157">
        <f>G230*(1+L230/100)</f>
        <v>0</v>
      </c>
      <c r="N230" s="157">
        <v>0</v>
      </c>
      <c r="O230" s="157">
        <f>ROUND(E230*N230,2)</f>
        <v>0</v>
      </c>
      <c r="P230" s="157">
        <v>0</v>
      </c>
      <c r="Q230" s="157">
        <f>ROUND(E230*P230,2)</f>
        <v>0</v>
      </c>
      <c r="R230" s="157"/>
      <c r="S230" s="157" t="s">
        <v>236</v>
      </c>
      <c r="T230" s="157" t="s">
        <v>237</v>
      </c>
      <c r="U230" s="157">
        <v>0</v>
      </c>
      <c r="V230" s="157">
        <f>ROUND(E230*U230,2)</f>
        <v>0</v>
      </c>
      <c r="W230" s="157"/>
      <c r="X230" s="157" t="s">
        <v>381</v>
      </c>
      <c r="Y230" s="147"/>
      <c r="Z230" s="147"/>
      <c r="AA230" s="147"/>
      <c r="AB230" s="147"/>
      <c r="AC230" s="147"/>
      <c r="AD230" s="147"/>
      <c r="AE230" s="147"/>
      <c r="AF230" s="147"/>
      <c r="AG230" s="147" t="s">
        <v>423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ht="25.5" x14ac:dyDescent="0.2">
      <c r="A231" s="164" t="s">
        <v>208</v>
      </c>
      <c r="B231" s="165" t="s">
        <v>98</v>
      </c>
      <c r="C231" s="184" t="s">
        <v>99</v>
      </c>
      <c r="D231" s="166"/>
      <c r="E231" s="167"/>
      <c r="F231" s="168"/>
      <c r="G231" s="169">
        <f>SUMIF(AG232:AG250,"&lt;&gt;NOR",G232:G250)</f>
        <v>0</v>
      </c>
      <c r="H231" s="163"/>
      <c r="I231" s="163">
        <f>SUM(I232:I250)</f>
        <v>0</v>
      </c>
      <c r="J231" s="163"/>
      <c r="K231" s="163">
        <f>SUM(K232:K250)</f>
        <v>0</v>
      </c>
      <c r="L231" s="163"/>
      <c r="M231" s="163">
        <f>SUM(M232:M250)</f>
        <v>0</v>
      </c>
      <c r="N231" s="163"/>
      <c r="O231" s="163">
        <f>SUM(O232:O250)</f>
        <v>13.2</v>
      </c>
      <c r="P231" s="163"/>
      <c r="Q231" s="163">
        <f>SUM(Q232:Q250)</f>
        <v>0</v>
      </c>
      <c r="R231" s="163"/>
      <c r="S231" s="163"/>
      <c r="T231" s="163"/>
      <c r="U231" s="163"/>
      <c r="V231" s="163">
        <f>SUM(V232:V250)</f>
        <v>251.55</v>
      </c>
      <c r="W231" s="163"/>
      <c r="X231" s="163"/>
      <c r="AG231" t="s">
        <v>209</v>
      </c>
    </row>
    <row r="232" spans="1:60" ht="33.75" outlineLevel="1" x14ac:dyDescent="0.2">
      <c r="A232" s="170">
        <v>67</v>
      </c>
      <c r="B232" s="171" t="s">
        <v>463</v>
      </c>
      <c r="C232" s="185" t="s">
        <v>464</v>
      </c>
      <c r="D232" s="172" t="s">
        <v>223</v>
      </c>
      <c r="E232" s="173">
        <v>100.33150000000001</v>
      </c>
      <c r="F232" s="174"/>
      <c r="G232" s="175">
        <f>ROUND(E232*F232,2)</f>
        <v>0</v>
      </c>
      <c r="H232" s="158"/>
      <c r="I232" s="157">
        <f>ROUND(E232*H232,2)</f>
        <v>0</v>
      </c>
      <c r="J232" s="158"/>
      <c r="K232" s="157">
        <f>ROUND(E232*J232,2)</f>
        <v>0</v>
      </c>
      <c r="L232" s="157">
        <v>21</v>
      </c>
      <c r="M232" s="157">
        <f>G232*(1+L232/100)</f>
        <v>0</v>
      </c>
      <c r="N232" s="157">
        <v>8.0839999999999995E-2</v>
      </c>
      <c r="O232" s="157">
        <f>ROUND(E232*N232,2)</f>
        <v>8.11</v>
      </c>
      <c r="P232" s="157">
        <v>0</v>
      </c>
      <c r="Q232" s="157">
        <f>ROUND(E232*P232,2)</f>
        <v>0</v>
      </c>
      <c r="R232" s="157"/>
      <c r="S232" s="157" t="s">
        <v>236</v>
      </c>
      <c r="T232" s="157" t="s">
        <v>360</v>
      </c>
      <c r="U232" s="157">
        <v>1.387</v>
      </c>
      <c r="V232" s="157">
        <f>ROUND(E232*U232,2)</f>
        <v>139.16</v>
      </c>
      <c r="W232" s="157"/>
      <c r="X232" s="157" t="s">
        <v>215</v>
      </c>
      <c r="Y232" s="147"/>
      <c r="Z232" s="147"/>
      <c r="AA232" s="147"/>
      <c r="AB232" s="147"/>
      <c r="AC232" s="147"/>
      <c r="AD232" s="147"/>
      <c r="AE232" s="147"/>
      <c r="AF232" s="147"/>
      <c r="AG232" s="147" t="s">
        <v>216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 x14ac:dyDescent="0.2">
      <c r="A233" s="154"/>
      <c r="B233" s="155"/>
      <c r="C233" s="186" t="s">
        <v>465</v>
      </c>
      <c r="D233" s="159"/>
      <c r="E233" s="160">
        <v>108.20650000000001</v>
      </c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57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218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">
      <c r="A234" s="154"/>
      <c r="B234" s="155"/>
      <c r="C234" s="186" t="s">
        <v>466</v>
      </c>
      <c r="D234" s="159"/>
      <c r="E234" s="160">
        <v>-7.875</v>
      </c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57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218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ht="33.75" outlineLevel="1" x14ac:dyDescent="0.2">
      <c r="A235" s="170">
        <v>68</v>
      </c>
      <c r="B235" s="171" t="s">
        <v>467</v>
      </c>
      <c r="C235" s="185" t="s">
        <v>468</v>
      </c>
      <c r="D235" s="172" t="s">
        <v>223</v>
      </c>
      <c r="E235" s="173">
        <v>103.1075</v>
      </c>
      <c r="F235" s="174"/>
      <c r="G235" s="175">
        <f>ROUND(E235*F235,2)</f>
        <v>0</v>
      </c>
      <c r="H235" s="158"/>
      <c r="I235" s="157">
        <f>ROUND(E235*H235,2)</f>
        <v>0</v>
      </c>
      <c r="J235" s="158"/>
      <c r="K235" s="157">
        <f>ROUND(E235*J235,2)</f>
        <v>0</v>
      </c>
      <c r="L235" s="157">
        <v>21</v>
      </c>
      <c r="M235" s="157">
        <f>G235*(1+L235/100)</f>
        <v>0</v>
      </c>
      <c r="N235" s="157">
        <v>4.9340000000000002E-2</v>
      </c>
      <c r="O235" s="157">
        <f>ROUND(E235*N235,2)</f>
        <v>5.09</v>
      </c>
      <c r="P235" s="157">
        <v>0</v>
      </c>
      <c r="Q235" s="157">
        <f>ROUND(E235*P235,2)</f>
        <v>0</v>
      </c>
      <c r="R235" s="157"/>
      <c r="S235" s="157" t="s">
        <v>236</v>
      </c>
      <c r="T235" s="157" t="s">
        <v>360</v>
      </c>
      <c r="U235" s="157">
        <v>1.0900000000000001</v>
      </c>
      <c r="V235" s="157">
        <f>ROUND(E235*U235,2)</f>
        <v>112.39</v>
      </c>
      <c r="W235" s="157"/>
      <c r="X235" s="157" t="s">
        <v>215</v>
      </c>
      <c r="Y235" s="147"/>
      <c r="Z235" s="147"/>
      <c r="AA235" s="147"/>
      <c r="AB235" s="147"/>
      <c r="AC235" s="147"/>
      <c r="AD235" s="147"/>
      <c r="AE235" s="147"/>
      <c r="AF235" s="147"/>
      <c r="AG235" s="147" t="s">
        <v>216</v>
      </c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 x14ac:dyDescent="0.2">
      <c r="A236" s="154"/>
      <c r="B236" s="155"/>
      <c r="C236" s="186" t="s">
        <v>469</v>
      </c>
      <c r="D236" s="159"/>
      <c r="E236" s="160">
        <v>122.00749999999999</v>
      </c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57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218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 x14ac:dyDescent="0.2">
      <c r="A237" s="154"/>
      <c r="B237" s="155"/>
      <c r="C237" s="186" t="s">
        <v>470</v>
      </c>
      <c r="D237" s="159"/>
      <c r="E237" s="160">
        <v>-18.899999999999999</v>
      </c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57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218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ht="22.5" outlineLevel="1" x14ac:dyDescent="0.2">
      <c r="A238" s="194">
        <v>69</v>
      </c>
      <c r="B238" s="195" t="s">
        <v>471</v>
      </c>
      <c r="C238" s="196" t="s">
        <v>472</v>
      </c>
      <c r="D238" s="197" t="s">
        <v>411</v>
      </c>
      <c r="E238" s="198">
        <v>1</v>
      </c>
      <c r="F238" s="174"/>
      <c r="G238" s="199">
        <f t="shared" ref="G238:G250" si="7">ROUND(E238*F238,2)</f>
        <v>0</v>
      </c>
      <c r="H238" s="158"/>
      <c r="I238" s="157">
        <f t="shared" ref="I238:I250" si="8">ROUND(E238*H238,2)</f>
        <v>0</v>
      </c>
      <c r="J238" s="158"/>
      <c r="K238" s="157">
        <f t="shared" ref="K238:K250" si="9">ROUND(E238*J238,2)</f>
        <v>0</v>
      </c>
      <c r="L238" s="157">
        <v>21</v>
      </c>
      <c r="M238" s="157">
        <f t="shared" ref="M238:M250" si="10">G238*(1+L238/100)</f>
        <v>0</v>
      </c>
      <c r="N238" s="157">
        <v>0</v>
      </c>
      <c r="O238" s="157">
        <f t="shared" ref="O238:O250" si="11">ROUND(E238*N238,2)</f>
        <v>0</v>
      </c>
      <c r="P238" s="157">
        <v>0</v>
      </c>
      <c r="Q238" s="157">
        <f t="shared" ref="Q238:Q250" si="12">ROUND(E238*P238,2)</f>
        <v>0</v>
      </c>
      <c r="R238" s="157"/>
      <c r="S238" s="157" t="s">
        <v>236</v>
      </c>
      <c r="T238" s="157" t="s">
        <v>360</v>
      </c>
      <c r="U238" s="157">
        <v>0</v>
      </c>
      <c r="V238" s="157">
        <f t="shared" ref="V238:V250" si="13">ROUND(E238*U238,2)</f>
        <v>0</v>
      </c>
      <c r="W238" s="157"/>
      <c r="X238" s="157" t="s">
        <v>215</v>
      </c>
      <c r="Y238" s="147"/>
      <c r="Z238" s="147"/>
      <c r="AA238" s="147"/>
      <c r="AB238" s="147"/>
      <c r="AC238" s="147"/>
      <c r="AD238" s="147"/>
      <c r="AE238" s="147"/>
      <c r="AF238" s="147"/>
      <c r="AG238" s="147" t="s">
        <v>216</v>
      </c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">
      <c r="A239" s="176">
        <v>70</v>
      </c>
      <c r="B239" s="177" t="s">
        <v>473</v>
      </c>
      <c r="C239" s="187" t="s">
        <v>474</v>
      </c>
      <c r="D239" s="178" t="s">
        <v>325</v>
      </c>
      <c r="E239" s="179">
        <v>5</v>
      </c>
      <c r="F239" s="180"/>
      <c r="G239" s="181">
        <f t="shared" si="7"/>
        <v>0</v>
      </c>
      <c r="H239" s="158"/>
      <c r="I239" s="157">
        <f t="shared" si="8"/>
        <v>0</v>
      </c>
      <c r="J239" s="158"/>
      <c r="K239" s="157">
        <f t="shared" si="9"/>
        <v>0</v>
      </c>
      <c r="L239" s="157">
        <v>21</v>
      </c>
      <c r="M239" s="157">
        <f t="shared" si="10"/>
        <v>0</v>
      </c>
      <c r="N239" s="157">
        <v>0</v>
      </c>
      <c r="O239" s="157">
        <f t="shared" si="11"/>
        <v>0</v>
      </c>
      <c r="P239" s="157">
        <v>0</v>
      </c>
      <c r="Q239" s="157">
        <f t="shared" si="12"/>
        <v>0</v>
      </c>
      <c r="R239" s="157"/>
      <c r="S239" s="157" t="s">
        <v>236</v>
      </c>
      <c r="T239" s="157" t="s">
        <v>237</v>
      </c>
      <c r="U239" s="157">
        <v>0</v>
      </c>
      <c r="V239" s="157">
        <f t="shared" si="13"/>
        <v>0</v>
      </c>
      <c r="W239" s="157"/>
      <c r="X239" s="157" t="s">
        <v>381</v>
      </c>
      <c r="Y239" s="147"/>
      <c r="Z239" s="147"/>
      <c r="AA239" s="147"/>
      <c r="AB239" s="147"/>
      <c r="AC239" s="147"/>
      <c r="AD239" s="147"/>
      <c r="AE239" s="147"/>
      <c r="AF239" s="147"/>
      <c r="AG239" s="147" t="s">
        <v>423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">
      <c r="A240" s="176">
        <v>71</v>
      </c>
      <c r="B240" s="177" t="s">
        <v>475</v>
      </c>
      <c r="C240" s="187" t="s">
        <v>476</v>
      </c>
      <c r="D240" s="178" t="s">
        <v>325</v>
      </c>
      <c r="E240" s="179">
        <v>2</v>
      </c>
      <c r="F240" s="180"/>
      <c r="G240" s="181">
        <f t="shared" si="7"/>
        <v>0</v>
      </c>
      <c r="H240" s="158"/>
      <c r="I240" s="157">
        <f t="shared" si="8"/>
        <v>0</v>
      </c>
      <c r="J240" s="158"/>
      <c r="K240" s="157">
        <f t="shared" si="9"/>
        <v>0</v>
      </c>
      <c r="L240" s="157">
        <v>21</v>
      </c>
      <c r="M240" s="157">
        <f t="shared" si="10"/>
        <v>0</v>
      </c>
      <c r="N240" s="157">
        <v>0</v>
      </c>
      <c r="O240" s="157">
        <f t="shared" si="11"/>
        <v>0</v>
      </c>
      <c r="P240" s="157">
        <v>0</v>
      </c>
      <c r="Q240" s="157">
        <f t="shared" si="12"/>
        <v>0</v>
      </c>
      <c r="R240" s="157"/>
      <c r="S240" s="157" t="s">
        <v>236</v>
      </c>
      <c r="T240" s="157" t="s">
        <v>237</v>
      </c>
      <c r="U240" s="157">
        <v>0</v>
      </c>
      <c r="V240" s="157">
        <f t="shared" si="13"/>
        <v>0</v>
      </c>
      <c r="W240" s="157"/>
      <c r="X240" s="157" t="s">
        <v>381</v>
      </c>
      <c r="Y240" s="147"/>
      <c r="Z240" s="147"/>
      <c r="AA240" s="147"/>
      <c r="AB240" s="147"/>
      <c r="AC240" s="147"/>
      <c r="AD240" s="147"/>
      <c r="AE240" s="147"/>
      <c r="AF240" s="147"/>
      <c r="AG240" s="147" t="s">
        <v>423</v>
      </c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76">
        <v>72</v>
      </c>
      <c r="B241" s="177" t="s">
        <v>477</v>
      </c>
      <c r="C241" s="187" t="s">
        <v>478</v>
      </c>
      <c r="D241" s="178" t="s">
        <v>430</v>
      </c>
      <c r="E241" s="179">
        <v>62</v>
      </c>
      <c r="F241" s="180"/>
      <c r="G241" s="181">
        <f t="shared" si="7"/>
        <v>0</v>
      </c>
      <c r="H241" s="158"/>
      <c r="I241" s="157">
        <f t="shared" si="8"/>
        <v>0</v>
      </c>
      <c r="J241" s="158"/>
      <c r="K241" s="157">
        <f t="shared" si="9"/>
        <v>0</v>
      </c>
      <c r="L241" s="157">
        <v>21</v>
      </c>
      <c r="M241" s="157">
        <f t="shared" si="10"/>
        <v>0</v>
      </c>
      <c r="N241" s="157">
        <v>0</v>
      </c>
      <c r="O241" s="157">
        <f t="shared" si="11"/>
        <v>0</v>
      </c>
      <c r="P241" s="157">
        <v>0</v>
      </c>
      <c r="Q241" s="157">
        <f t="shared" si="12"/>
        <v>0</v>
      </c>
      <c r="R241" s="157"/>
      <c r="S241" s="157" t="s">
        <v>236</v>
      </c>
      <c r="T241" s="157" t="s">
        <v>237</v>
      </c>
      <c r="U241" s="157">
        <v>0</v>
      </c>
      <c r="V241" s="157">
        <f t="shared" si="13"/>
        <v>0</v>
      </c>
      <c r="W241" s="157"/>
      <c r="X241" s="157" t="s">
        <v>381</v>
      </c>
      <c r="Y241" s="147"/>
      <c r="Z241" s="147"/>
      <c r="AA241" s="147"/>
      <c r="AB241" s="147"/>
      <c r="AC241" s="147"/>
      <c r="AD241" s="147"/>
      <c r="AE241" s="147"/>
      <c r="AF241" s="147"/>
      <c r="AG241" s="147" t="s">
        <v>423</v>
      </c>
      <c r="AH241" s="147"/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 x14ac:dyDescent="0.2">
      <c r="A242" s="176">
        <v>73</v>
      </c>
      <c r="B242" s="177" t="s">
        <v>479</v>
      </c>
      <c r="C242" s="187" t="s">
        <v>480</v>
      </c>
      <c r="D242" s="178" t="s">
        <v>430</v>
      </c>
      <c r="E242" s="179">
        <v>413</v>
      </c>
      <c r="F242" s="180"/>
      <c r="G242" s="181">
        <f t="shared" si="7"/>
        <v>0</v>
      </c>
      <c r="H242" s="158"/>
      <c r="I242" s="157">
        <f t="shared" si="8"/>
        <v>0</v>
      </c>
      <c r="J242" s="158"/>
      <c r="K242" s="157">
        <f t="shared" si="9"/>
        <v>0</v>
      </c>
      <c r="L242" s="157">
        <v>21</v>
      </c>
      <c r="M242" s="157">
        <f t="shared" si="10"/>
        <v>0</v>
      </c>
      <c r="N242" s="157">
        <v>0</v>
      </c>
      <c r="O242" s="157">
        <f t="shared" si="11"/>
        <v>0</v>
      </c>
      <c r="P242" s="157">
        <v>0</v>
      </c>
      <c r="Q242" s="157">
        <f t="shared" si="12"/>
        <v>0</v>
      </c>
      <c r="R242" s="157"/>
      <c r="S242" s="157" t="s">
        <v>236</v>
      </c>
      <c r="T242" s="157" t="s">
        <v>237</v>
      </c>
      <c r="U242" s="157">
        <v>0</v>
      </c>
      <c r="V242" s="157">
        <f t="shared" si="13"/>
        <v>0</v>
      </c>
      <c r="W242" s="157"/>
      <c r="X242" s="157" t="s">
        <v>381</v>
      </c>
      <c r="Y242" s="147"/>
      <c r="Z242" s="147"/>
      <c r="AA242" s="147"/>
      <c r="AB242" s="147"/>
      <c r="AC242" s="147"/>
      <c r="AD242" s="147"/>
      <c r="AE242" s="147"/>
      <c r="AF242" s="147"/>
      <c r="AG242" s="147" t="s">
        <v>423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">
      <c r="A243" s="176">
        <v>74</v>
      </c>
      <c r="B243" s="177" t="s">
        <v>481</v>
      </c>
      <c r="C243" s="187" t="s">
        <v>482</v>
      </c>
      <c r="D243" s="178" t="s">
        <v>430</v>
      </c>
      <c r="E243" s="179">
        <v>141</v>
      </c>
      <c r="F243" s="180"/>
      <c r="G243" s="181">
        <f t="shared" si="7"/>
        <v>0</v>
      </c>
      <c r="H243" s="158"/>
      <c r="I243" s="157">
        <f t="shared" si="8"/>
        <v>0</v>
      </c>
      <c r="J243" s="158"/>
      <c r="K243" s="157">
        <f t="shared" si="9"/>
        <v>0</v>
      </c>
      <c r="L243" s="157">
        <v>21</v>
      </c>
      <c r="M243" s="157">
        <f t="shared" si="10"/>
        <v>0</v>
      </c>
      <c r="N243" s="157">
        <v>0</v>
      </c>
      <c r="O243" s="157">
        <f t="shared" si="11"/>
        <v>0</v>
      </c>
      <c r="P243" s="157">
        <v>0</v>
      </c>
      <c r="Q243" s="157">
        <f t="shared" si="12"/>
        <v>0</v>
      </c>
      <c r="R243" s="157"/>
      <c r="S243" s="157" t="s">
        <v>236</v>
      </c>
      <c r="T243" s="157" t="s">
        <v>237</v>
      </c>
      <c r="U243" s="157">
        <v>0</v>
      </c>
      <c r="V243" s="157">
        <f t="shared" si="13"/>
        <v>0</v>
      </c>
      <c r="W243" s="157"/>
      <c r="X243" s="157" t="s">
        <v>381</v>
      </c>
      <c r="Y243" s="147"/>
      <c r="Z243" s="147"/>
      <c r="AA243" s="147"/>
      <c r="AB243" s="147"/>
      <c r="AC243" s="147"/>
      <c r="AD243" s="147"/>
      <c r="AE243" s="147"/>
      <c r="AF243" s="147"/>
      <c r="AG243" s="147" t="s">
        <v>382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">
      <c r="A244" s="176">
        <v>75</v>
      </c>
      <c r="B244" s="177" t="s">
        <v>483</v>
      </c>
      <c r="C244" s="187" t="s">
        <v>484</v>
      </c>
      <c r="D244" s="178" t="s">
        <v>325</v>
      </c>
      <c r="E244" s="179">
        <v>20</v>
      </c>
      <c r="F244" s="180"/>
      <c r="G244" s="181">
        <f t="shared" si="7"/>
        <v>0</v>
      </c>
      <c r="H244" s="158"/>
      <c r="I244" s="157">
        <f t="shared" si="8"/>
        <v>0</v>
      </c>
      <c r="J244" s="158"/>
      <c r="K244" s="157">
        <f t="shared" si="9"/>
        <v>0</v>
      </c>
      <c r="L244" s="157">
        <v>21</v>
      </c>
      <c r="M244" s="157">
        <f t="shared" si="10"/>
        <v>0</v>
      </c>
      <c r="N244" s="157">
        <v>0</v>
      </c>
      <c r="O244" s="157">
        <f t="shared" si="11"/>
        <v>0</v>
      </c>
      <c r="P244" s="157">
        <v>0</v>
      </c>
      <c r="Q244" s="157">
        <f t="shared" si="12"/>
        <v>0</v>
      </c>
      <c r="R244" s="157"/>
      <c r="S244" s="157" t="s">
        <v>236</v>
      </c>
      <c r="T244" s="157" t="s">
        <v>237</v>
      </c>
      <c r="U244" s="157">
        <v>0</v>
      </c>
      <c r="V244" s="157">
        <f t="shared" si="13"/>
        <v>0</v>
      </c>
      <c r="W244" s="157"/>
      <c r="X244" s="157" t="s">
        <v>381</v>
      </c>
      <c r="Y244" s="147"/>
      <c r="Z244" s="147"/>
      <c r="AA244" s="147"/>
      <c r="AB244" s="147"/>
      <c r="AC244" s="147"/>
      <c r="AD244" s="147"/>
      <c r="AE244" s="147"/>
      <c r="AF244" s="147"/>
      <c r="AG244" s="147" t="s">
        <v>423</v>
      </c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76">
        <v>76</v>
      </c>
      <c r="B245" s="177" t="s">
        <v>485</v>
      </c>
      <c r="C245" s="187" t="s">
        <v>438</v>
      </c>
      <c r="D245" s="178" t="s">
        <v>430</v>
      </c>
      <c r="E245" s="179">
        <v>160</v>
      </c>
      <c r="F245" s="180"/>
      <c r="G245" s="181">
        <f t="shared" si="7"/>
        <v>0</v>
      </c>
      <c r="H245" s="158"/>
      <c r="I245" s="157">
        <f t="shared" si="8"/>
        <v>0</v>
      </c>
      <c r="J245" s="158"/>
      <c r="K245" s="157">
        <f t="shared" si="9"/>
        <v>0</v>
      </c>
      <c r="L245" s="157">
        <v>21</v>
      </c>
      <c r="M245" s="157">
        <f t="shared" si="10"/>
        <v>0</v>
      </c>
      <c r="N245" s="157">
        <v>0</v>
      </c>
      <c r="O245" s="157">
        <f t="shared" si="11"/>
        <v>0</v>
      </c>
      <c r="P245" s="157">
        <v>0</v>
      </c>
      <c r="Q245" s="157">
        <f t="shared" si="12"/>
        <v>0</v>
      </c>
      <c r="R245" s="157"/>
      <c r="S245" s="157" t="s">
        <v>236</v>
      </c>
      <c r="T245" s="157" t="s">
        <v>237</v>
      </c>
      <c r="U245" s="157">
        <v>0</v>
      </c>
      <c r="V245" s="157">
        <f t="shared" si="13"/>
        <v>0</v>
      </c>
      <c r="W245" s="157"/>
      <c r="X245" s="157" t="s">
        <v>381</v>
      </c>
      <c r="Y245" s="147"/>
      <c r="Z245" s="147"/>
      <c r="AA245" s="147"/>
      <c r="AB245" s="147"/>
      <c r="AC245" s="147"/>
      <c r="AD245" s="147"/>
      <c r="AE245" s="147"/>
      <c r="AF245" s="147"/>
      <c r="AG245" s="147" t="s">
        <v>423</v>
      </c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">
      <c r="A246" s="176">
        <v>77</v>
      </c>
      <c r="B246" s="177" t="s">
        <v>486</v>
      </c>
      <c r="C246" s="187" t="s">
        <v>442</v>
      </c>
      <c r="D246" s="178" t="s">
        <v>325</v>
      </c>
      <c r="E246" s="179">
        <v>32</v>
      </c>
      <c r="F246" s="180"/>
      <c r="G246" s="181">
        <f t="shared" si="7"/>
        <v>0</v>
      </c>
      <c r="H246" s="158"/>
      <c r="I246" s="157">
        <f t="shared" si="8"/>
        <v>0</v>
      </c>
      <c r="J246" s="158"/>
      <c r="K246" s="157">
        <f t="shared" si="9"/>
        <v>0</v>
      </c>
      <c r="L246" s="157">
        <v>21</v>
      </c>
      <c r="M246" s="157">
        <f t="shared" si="10"/>
        <v>0</v>
      </c>
      <c r="N246" s="157">
        <v>0</v>
      </c>
      <c r="O246" s="157">
        <f t="shared" si="11"/>
        <v>0</v>
      </c>
      <c r="P246" s="157">
        <v>0</v>
      </c>
      <c r="Q246" s="157">
        <f t="shared" si="12"/>
        <v>0</v>
      </c>
      <c r="R246" s="157"/>
      <c r="S246" s="157" t="s">
        <v>236</v>
      </c>
      <c r="T246" s="157" t="s">
        <v>237</v>
      </c>
      <c r="U246" s="157">
        <v>0</v>
      </c>
      <c r="V246" s="157">
        <f t="shared" si="13"/>
        <v>0</v>
      </c>
      <c r="W246" s="157"/>
      <c r="X246" s="157" t="s">
        <v>381</v>
      </c>
      <c r="Y246" s="147"/>
      <c r="Z246" s="147"/>
      <c r="AA246" s="147"/>
      <c r="AB246" s="147"/>
      <c r="AC246" s="147"/>
      <c r="AD246" s="147"/>
      <c r="AE246" s="147"/>
      <c r="AF246" s="147"/>
      <c r="AG246" s="147" t="s">
        <v>423</v>
      </c>
      <c r="AH246" s="147"/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76">
        <v>78</v>
      </c>
      <c r="B247" s="177" t="s">
        <v>487</v>
      </c>
      <c r="C247" s="187" t="s">
        <v>444</v>
      </c>
      <c r="D247" s="178" t="s">
        <v>325</v>
      </c>
      <c r="E247" s="179">
        <v>2000</v>
      </c>
      <c r="F247" s="180"/>
      <c r="G247" s="181">
        <f t="shared" si="7"/>
        <v>0</v>
      </c>
      <c r="H247" s="158"/>
      <c r="I247" s="157">
        <f t="shared" si="8"/>
        <v>0</v>
      </c>
      <c r="J247" s="158"/>
      <c r="K247" s="157">
        <f t="shared" si="9"/>
        <v>0</v>
      </c>
      <c r="L247" s="157">
        <v>21</v>
      </c>
      <c r="M247" s="157">
        <f t="shared" si="10"/>
        <v>0</v>
      </c>
      <c r="N247" s="157">
        <v>0</v>
      </c>
      <c r="O247" s="157">
        <f t="shared" si="11"/>
        <v>0</v>
      </c>
      <c r="P247" s="157">
        <v>0</v>
      </c>
      <c r="Q247" s="157">
        <f t="shared" si="12"/>
        <v>0</v>
      </c>
      <c r="R247" s="157"/>
      <c r="S247" s="157" t="s">
        <v>236</v>
      </c>
      <c r="T247" s="157" t="s">
        <v>237</v>
      </c>
      <c r="U247" s="157">
        <v>0</v>
      </c>
      <c r="V247" s="157">
        <f t="shared" si="13"/>
        <v>0</v>
      </c>
      <c r="W247" s="157"/>
      <c r="X247" s="157" t="s">
        <v>381</v>
      </c>
      <c r="Y247" s="147"/>
      <c r="Z247" s="147"/>
      <c r="AA247" s="147"/>
      <c r="AB247" s="147"/>
      <c r="AC247" s="147"/>
      <c r="AD247" s="147"/>
      <c r="AE247" s="147"/>
      <c r="AF247" s="147"/>
      <c r="AG247" s="147" t="s">
        <v>423</v>
      </c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">
      <c r="A248" s="176">
        <v>79</v>
      </c>
      <c r="B248" s="177" t="s">
        <v>488</v>
      </c>
      <c r="C248" s="187" t="s">
        <v>446</v>
      </c>
      <c r="D248" s="178" t="s">
        <v>325</v>
      </c>
      <c r="E248" s="179">
        <v>2</v>
      </c>
      <c r="F248" s="180"/>
      <c r="G248" s="181">
        <f t="shared" si="7"/>
        <v>0</v>
      </c>
      <c r="H248" s="158"/>
      <c r="I248" s="157">
        <f t="shared" si="8"/>
        <v>0</v>
      </c>
      <c r="J248" s="158"/>
      <c r="K248" s="157">
        <f t="shared" si="9"/>
        <v>0</v>
      </c>
      <c r="L248" s="157">
        <v>21</v>
      </c>
      <c r="M248" s="157">
        <f t="shared" si="10"/>
        <v>0</v>
      </c>
      <c r="N248" s="157">
        <v>0</v>
      </c>
      <c r="O248" s="157">
        <f t="shared" si="11"/>
        <v>0</v>
      </c>
      <c r="P248" s="157">
        <v>0</v>
      </c>
      <c r="Q248" s="157">
        <f t="shared" si="12"/>
        <v>0</v>
      </c>
      <c r="R248" s="157"/>
      <c r="S248" s="157" t="s">
        <v>236</v>
      </c>
      <c r="T248" s="157" t="s">
        <v>237</v>
      </c>
      <c r="U248" s="157">
        <v>0</v>
      </c>
      <c r="V248" s="157">
        <f t="shared" si="13"/>
        <v>0</v>
      </c>
      <c r="W248" s="157"/>
      <c r="X248" s="157" t="s">
        <v>381</v>
      </c>
      <c r="Y248" s="147"/>
      <c r="Z248" s="147"/>
      <c r="AA248" s="147"/>
      <c r="AB248" s="147"/>
      <c r="AC248" s="147"/>
      <c r="AD248" s="147"/>
      <c r="AE248" s="147"/>
      <c r="AF248" s="147"/>
      <c r="AG248" s="147" t="s">
        <v>423</v>
      </c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">
      <c r="A249" s="176">
        <v>80</v>
      </c>
      <c r="B249" s="177" t="s">
        <v>489</v>
      </c>
      <c r="C249" s="187" t="s">
        <v>448</v>
      </c>
      <c r="D249" s="178" t="s">
        <v>325</v>
      </c>
      <c r="E249" s="179">
        <v>1000</v>
      </c>
      <c r="F249" s="180"/>
      <c r="G249" s="181">
        <f t="shared" si="7"/>
        <v>0</v>
      </c>
      <c r="H249" s="158"/>
      <c r="I249" s="157">
        <f t="shared" si="8"/>
        <v>0</v>
      </c>
      <c r="J249" s="158"/>
      <c r="K249" s="157">
        <f t="shared" si="9"/>
        <v>0</v>
      </c>
      <c r="L249" s="157">
        <v>21</v>
      </c>
      <c r="M249" s="157">
        <f t="shared" si="10"/>
        <v>0</v>
      </c>
      <c r="N249" s="157">
        <v>0</v>
      </c>
      <c r="O249" s="157">
        <f t="shared" si="11"/>
        <v>0</v>
      </c>
      <c r="P249" s="157">
        <v>0</v>
      </c>
      <c r="Q249" s="157">
        <f t="shared" si="12"/>
        <v>0</v>
      </c>
      <c r="R249" s="157"/>
      <c r="S249" s="157" t="s">
        <v>236</v>
      </c>
      <c r="T249" s="157" t="s">
        <v>237</v>
      </c>
      <c r="U249" s="157">
        <v>0</v>
      </c>
      <c r="V249" s="157">
        <f t="shared" si="13"/>
        <v>0</v>
      </c>
      <c r="W249" s="157"/>
      <c r="X249" s="157" t="s">
        <v>381</v>
      </c>
      <c r="Y249" s="147"/>
      <c r="Z249" s="147"/>
      <c r="AA249" s="147"/>
      <c r="AB249" s="147"/>
      <c r="AC249" s="147"/>
      <c r="AD249" s="147"/>
      <c r="AE249" s="147"/>
      <c r="AF249" s="147"/>
      <c r="AG249" s="147" t="s">
        <v>423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">
      <c r="A250" s="176">
        <v>81</v>
      </c>
      <c r="B250" s="177" t="s">
        <v>490</v>
      </c>
      <c r="C250" s="187" t="s">
        <v>450</v>
      </c>
      <c r="D250" s="178" t="s">
        <v>325</v>
      </c>
      <c r="E250" s="179">
        <v>1</v>
      </c>
      <c r="F250" s="180"/>
      <c r="G250" s="181">
        <f t="shared" si="7"/>
        <v>0</v>
      </c>
      <c r="H250" s="158"/>
      <c r="I250" s="157">
        <f t="shared" si="8"/>
        <v>0</v>
      </c>
      <c r="J250" s="158"/>
      <c r="K250" s="157">
        <f t="shared" si="9"/>
        <v>0</v>
      </c>
      <c r="L250" s="157">
        <v>21</v>
      </c>
      <c r="M250" s="157">
        <f t="shared" si="10"/>
        <v>0</v>
      </c>
      <c r="N250" s="157">
        <v>0</v>
      </c>
      <c r="O250" s="157">
        <f t="shared" si="11"/>
        <v>0</v>
      </c>
      <c r="P250" s="157">
        <v>0</v>
      </c>
      <c r="Q250" s="157">
        <f t="shared" si="12"/>
        <v>0</v>
      </c>
      <c r="R250" s="157"/>
      <c r="S250" s="157" t="s">
        <v>236</v>
      </c>
      <c r="T250" s="157" t="s">
        <v>237</v>
      </c>
      <c r="U250" s="157">
        <v>0</v>
      </c>
      <c r="V250" s="157">
        <f t="shared" si="13"/>
        <v>0</v>
      </c>
      <c r="W250" s="157"/>
      <c r="X250" s="157" t="s">
        <v>381</v>
      </c>
      <c r="Y250" s="147"/>
      <c r="Z250" s="147"/>
      <c r="AA250" s="147"/>
      <c r="AB250" s="147"/>
      <c r="AC250" s="147"/>
      <c r="AD250" s="147"/>
      <c r="AE250" s="147"/>
      <c r="AF250" s="147"/>
      <c r="AG250" s="147" t="s">
        <v>423</v>
      </c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x14ac:dyDescent="0.2">
      <c r="A251" s="164" t="s">
        <v>208</v>
      </c>
      <c r="B251" s="165" t="s">
        <v>100</v>
      </c>
      <c r="C251" s="184" t="s">
        <v>101</v>
      </c>
      <c r="D251" s="166"/>
      <c r="E251" s="167"/>
      <c r="F251" s="168"/>
      <c r="G251" s="169">
        <f>SUMIF(AG252:AG258,"&lt;&gt;NOR",G252:G258)</f>
        <v>0</v>
      </c>
      <c r="H251" s="163"/>
      <c r="I251" s="163">
        <f>SUM(I252:I258)</f>
        <v>0</v>
      </c>
      <c r="J251" s="163"/>
      <c r="K251" s="163">
        <f>SUM(K252:K258)</f>
        <v>0</v>
      </c>
      <c r="L251" s="163"/>
      <c r="M251" s="163">
        <f>SUM(M252:M258)</f>
        <v>0</v>
      </c>
      <c r="N251" s="163"/>
      <c r="O251" s="163">
        <f>SUM(O252:O258)</f>
        <v>0</v>
      </c>
      <c r="P251" s="163"/>
      <c r="Q251" s="163">
        <f>SUM(Q252:Q258)</f>
        <v>0</v>
      </c>
      <c r="R251" s="163"/>
      <c r="S251" s="163"/>
      <c r="T251" s="163"/>
      <c r="U251" s="163"/>
      <c r="V251" s="163">
        <f>SUM(V252:V258)</f>
        <v>0</v>
      </c>
      <c r="W251" s="163"/>
      <c r="X251" s="163"/>
      <c r="AG251" t="s">
        <v>209</v>
      </c>
    </row>
    <row r="252" spans="1:60" outlineLevel="1" x14ac:dyDescent="0.2">
      <c r="A252" s="194">
        <v>82</v>
      </c>
      <c r="B252" s="195" t="s">
        <v>491</v>
      </c>
      <c r="C252" s="196" t="s">
        <v>492</v>
      </c>
      <c r="D252" s="197" t="s">
        <v>411</v>
      </c>
      <c r="E252" s="198">
        <v>1</v>
      </c>
      <c r="F252" s="174"/>
      <c r="G252" s="199">
        <f t="shared" ref="G252:G258" si="14">ROUND(E252*F252,2)</f>
        <v>0</v>
      </c>
      <c r="H252" s="158"/>
      <c r="I252" s="157">
        <f t="shared" ref="I252:I258" si="15">ROUND(E252*H252,2)</f>
        <v>0</v>
      </c>
      <c r="J252" s="158"/>
      <c r="K252" s="157">
        <f t="shared" ref="K252:K258" si="16">ROUND(E252*J252,2)</f>
        <v>0</v>
      </c>
      <c r="L252" s="157">
        <v>21</v>
      </c>
      <c r="M252" s="157">
        <f t="shared" ref="M252:M258" si="17">G252*(1+L252/100)</f>
        <v>0</v>
      </c>
      <c r="N252" s="157">
        <v>0</v>
      </c>
      <c r="O252" s="157">
        <f t="shared" ref="O252:O258" si="18">ROUND(E252*N252,2)</f>
        <v>0</v>
      </c>
      <c r="P252" s="157">
        <v>0</v>
      </c>
      <c r="Q252" s="157">
        <f t="shared" ref="Q252:Q258" si="19">ROUND(E252*P252,2)</f>
        <v>0</v>
      </c>
      <c r="R252" s="157"/>
      <c r="S252" s="157" t="s">
        <v>236</v>
      </c>
      <c r="T252" s="157" t="s">
        <v>360</v>
      </c>
      <c r="U252" s="157">
        <v>0</v>
      </c>
      <c r="V252" s="157">
        <f t="shared" ref="V252:V258" si="20">ROUND(E252*U252,2)</f>
        <v>0</v>
      </c>
      <c r="W252" s="157"/>
      <c r="X252" s="157" t="s">
        <v>215</v>
      </c>
      <c r="Y252" s="147"/>
      <c r="Z252" s="147"/>
      <c r="AA252" s="147"/>
      <c r="AB252" s="147"/>
      <c r="AC252" s="147"/>
      <c r="AD252" s="147"/>
      <c r="AE252" s="147"/>
      <c r="AF252" s="147"/>
      <c r="AG252" s="147" t="s">
        <v>216</v>
      </c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 x14ac:dyDescent="0.2">
      <c r="A253" s="176">
        <v>83</v>
      </c>
      <c r="B253" s="177" t="s">
        <v>493</v>
      </c>
      <c r="C253" s="187" t="s">
        <v>494</v>
      </c>
      <c r="D253" s="178" t="s">
        <v>430</v>
      </c>
      <c r="E253" s="179">
        <v>55</v>
      </c>
      <c r="F253" s="180"/>
      <c r="G253" s="181">
        <f t="shared" si="14"/>
        <v>0</v>
      </c>
      <c r="H253" s="158"/>
      <c r="I253" s="157">
        <f t="shared" si="15"/>
        <v>0</v>
      </c>
      <c r="J253" s="158"/>
      <c r="K253" s="157">
        <f t="shared" si="16"/>
        <v>0</v>
      </c>
      <c r="L253" s="157">
        <v>21</v>
      </c>
      <c r="M253" s="157">
        <f t="shared" si="17"/>
        <v>0</v>
      </c>
      <c r="N253" s="157">
        <v>0</v>
      </c>
      <c r="O253" s="157">
        <f t="shared" si="18"/>
        <v>0</v>
      </c>
      <c r="P253" s="157">
        <v>0</v>
      </c>
      <c r="Q253" s="157">
        <f t="shared" si="19"/>
        <v>0</v>
      </c>
      <c r="R253" s="157"/>
      <c r="S253" s="157" t="s">
        <v>236</v>
      </c>
      <c r="T253" s="157" t="s">
        <v>237</v>
      </c>
      <c r="U253" s="157">
        <v>0</v>
      </c>
      <c r="V253" s="157">
        <f t="shared" si="20"/>
        <v>0</v>
      </c>
      <c r="W253" s="157"/>
      <c r="X253" s="157" t="s">
        <v>381</v>
      </c>
      <c r="Y253" s="147"/>
      <c r="Z253" s="147"/>
      <c r="AA253" s="147"/>
      <c r="AB253" s="147"/>
      <c r="AC253" s="147"/>
      <c r="AD253" s="147"/>
      <c r="AE253" s="147"/>
      <c r="AF253" s="147"/>
      <c r="AG253" s="147" t="s">
        <v>423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">
      <c r="A254" s="176">
        <v>84</v>
      </c>
      <c r="B254" s="177" t="s">
        <v>495</v>
      </c>
      <c r="C254" s="187" t="s">
        <v>496</v>
      </c>
      <c r="D254" s="178" t="s">
        <v>430</v>
      </c>
      <c r="E254" s="179">
        <v>156</v>
      </c>
      <c r="F254" s="180"/>
      <c r="G254" s="181">
        <f t="shared" si="14"/>
        <v>0</v>
      </c>
      <c r="H254" s="158"/>
      <c r="I254" s="157">
        <f t="shared" si="15"/>
        <v>0</v>
      </c>
      <c r="J254" s="158"/>
      <c r="K254" s="157">
        <f t="shared" si="16"/>
        <v>0</v>
      </c>
      <c r="L254" s="157">
        <v>21</v>
      </c>
      <c r="M254" s="157">
        <f t="shared" si="17"/>
        <v>0</v>
      </c>
      <c r="N254" s="157">
        <v>0</v>
      </c>
      <c r="O254" s="157">
        <f t="shared" si="18"/>
        <v>0</v>
      </c>
      <c r="P254" s="157">
        <v>0</v>
      </c>
      <c r="Q254" s="157">
        <f t="shared" si="19"/>
        <v>0</v>
      </c>
      <c r="R254" s="157"/>
      <c r="S254" s="157" t="s">
        <v>236</v>
      </c>
      <c r="T254" s="157" t="s">
        <v>237</v>
      </c>
      <c r="U254" s="157">
        <v>0</v>
      </c>
      <c r="V254" s="157">
        <f t="shared" si="20"/>
        <v>0</v>
      </c>
      <c r="W254" s="157"/>
      <c r="X254" s="157" t="s">
        <v>381</v>
      </c>
      <c r="Y254" s="147"/>
      <c r="Z254" s="147"/>
      <c r="AA254" s="147"/>
      <c r="AB254" s="147"/>
      <c r="AC254" s="147"/>
      <c r="AD254" s="147"/>
      <c r="AE254" s="147"/>
      <c r="AF254" s="147"/>
      <c r="AG254" s="147" t="s">
        <v>382</v>
      </c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">
      <c r="A255" s="176">
        <v>85</v>
      </c>
      <c r="B255" s="177" t="s">
        <v>497</v>
      </c>
      <c r="C255" s="187" t="s">
        <v>498</v>
      </c>
      <c r="D255" s="178" t="s">
        <v>325</v>
      </c>
      <c r="E255" s="179">
        <v>40</v>
      </c>
      <c r="F255" s="180"/>
      <c r="G255" s="181">
        <f t="shared" si="14"/>
        <v>0</v>
      </c>
      <c r="H255" s="158"/>
      <c r="I255" s="157">
        <f t="shared" si="15"/>
        <v>0</v>
      </c>
      <c r="J255" s="158"/>
      <c r="K255" s="157">
        <f t="shared" si="16"/>
        <v>0</v>
      </c>
      <c r="L255" s="157">
        <v>21</v>
      </c>
      <c r="M255" s="157">
        <f t="shared" si="17"/>
        <v>0</v>
      </c>
      <c r="N255" s="157">
        <v>0</v>
      </c>
      <c r="O255" s="157">
        <f t="shared" si="18"/>
        <v>0</v>
      </c>
      <c r="P255" s="157">
        <v>0</v>
      </c>
      <c r="Q255" s="157">
        <f t="shared" si="19"/>
        <v>0</v>
      </c>
      <c r="R255" s="157"/>
      <c r="S255" s="157" t="s">
        <v>236</v>
      </c>
      <c r="T255" s="157" t="s">
        <v>237</v>
      </c>
      <c r="U255" s="157">
        <v>0</v>
      </c>
      <c r="V255" s="157">
        <f t="shared" si="20"/>
        <v>0</v>
      </c>
      <c r="W255" s="157"/>
      <c r="X255" s="157" t="s">
        <v>381</v>
      </c>
      <c r="Y255" s="147"/>
      <c r="Z255" s="147"/>
      <c r="AA255" s="147"/>
      <c r="AB255" s="147"/>
      <c r="AC255" s="147"/>
      <c r="AD255" s="147"/>
      <c r="AE255" s="147"/>
      <c r="AF255" s="147"/>
      <c r="AG255" s="147" t="s">
        <v>423</v>
      </c>
      <c r="AH255" s="147"/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">
      <c r="A256" s="176">
        <v>86</v>
      </c>
      <c r="B256" s="177" t="s">
        <v>499</v>
      </c>
      <c r="C256" s="187" t="s">
        <v>500</v>
      </c>
      <c r="D256" s="178" t="s">
        <v>325</v>
      </c>
      <c r="E256" s="179">
        <v>40</v>
      </c>
      <c r="F256" s="180"/>
      <c r="G256" s="181">
        <f t="shared" si="14"/>
        <v>0</v>
      </c>
      <c r="H256" s="158"/>
      <c r="I256" s="157">
        <f t="shared" si="15"/>
        <v>0</v>
      </c>
      <c r="J256" s="158"/>
      <c r="K256" s="157">
        <f t="shared" si="16"/>
        <v>0</v>
      </c>
      <c r="L256" s="157">
        <v>21</v>
      </c>
      <c r="M256" s="157">
        <f t="shared" si="17"/>
        <v>0</v>
      </c>
      <c r="N256" s="157">
        <v>0</v>
      </c>
      <c r="O256" s="157">
        <f t="shared" si="18"/>
        <v>0</v>
      </c>
      <c r="P256" s="157">
        <v>0</v>
      </c>
      <c r="Q256" s="157">
        <f t="shared" si="19"/>
        <v>0</v>
      </c>
      <c r="R256" s="157"/>
      <c r="S256" s="157" t="s">
        <v>236</v>
      </c>
      <c r="T256" s="157" t="s">
        <v>237</v>
      </c>
      <c r="U256" s="157">
        <v>0</v>
      </c>
      <c r="V256" s="157">
        <f t="shared" si="20"/>
        <v>0</v>
      </c>
      <c r="W256" s="157"/>
      <c r="X256" s="157" t="s">
        <v>381</v>
      </c>
      <c r="Y256" s="147"/>
      <c r="Z256" s="147"/>
      <c r="AA256" s="147"/>
      <c r="AB256" s="147"/>
      <c r="AC256" s="147"/>
      <c r="AD256" s="147"/>
      <c r="AE256" s="147"/>
      <c r="AF256" s="147"/>
      <c r="AG256" s="147" t="s">
        <v>423</v>
      </c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">
      <c r="A257" s="176">
        <v>87</v>
      </c>
      <c r="B257" s="177" t="s">
        <v>501</v>
      </c>
      <c r="C257" s="187" t="s">
        <v>444</v>
      </c>
      <c r="D257" s="178" t="s">
        <v>325</v>
      </c>
      <c r="E257" s="179">
        <v>2000</v>
      </c>
      <c r="F257" s="180"/>
      <c r="G257" s="181">
        <f t="shared" si="14"/>
        <v>0</v>
      </c>
      <c r="H257" s="158"/>
      <c r="I257" s="157">
        <f t="shared" si="15"/>
        <v>0</v>
      </c>
      <c r="J257" s="158"/>
      <c r="K257" s="157">
        <f t="shared" si="16"/>
        <v>0</v>
      </c>
      <c r="L257" s="157">
        <v>21</v>
      </c>
      <c r="M257" s="157">
        <f t="shared" si="17"/>
        <v>0</v>
      </c>
      <c r="N257" s="157">
        <v>0</v>
      </c>
      <c r="O257" s="157">
        <f t="shared" si="18"/>
        <v>0</v>
      </c>
      <c r="P257" s="157">
        <v>0</v>
      </c>
      <c r="Q257" s="157">
        <f t="shared" si="19"/>
        <v>0</v>
      </c>
      <c r="R257" s="157"/>
      <c r="S257" s="157" t="s">
        <v>236</v>
      </c>
      <c r="T257" s="157" t="s">
        <v>237</v>
      </c>
      <c r="U257" s="157">
        <v>0</v>
      </c>
      <c r="V257" s="157">
        <f t="shared" si="20"/>
        <v>0</v>
      </c>
      <c r="W257" s="157"/>
      <c r="X257" s="157" t="s">
        <v>381</v>
      </c>
      <c r="Y257" s="147"/>
      <c r="Z257" s="147"/>
      <c r="AA257" s="147"/>
      <c r="AB257" s="147"/>
      <c r="AC257" s="147"/>
      <c r="AD257" s="147"/>
      <c r="AE257" s="147"/>
      <c r="AF257" s="147"/>
      <c r="AG257" s="147" t="s">
        <v>423</v>
      </c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">
      <c r="A258" s="176">
        <v>88</v>
      </c>
      <c r="B258" s="177" t="s">
        <v>502</v>
      </c>
      <c r="C258" s="187" t="s">
        <v>448</v>
      </c>
      <c r="D258" s="178" t="s">
        <v>325</v>
      </c>
      <c r="E258" s="179">
        <v>1000</v>
      </c>
      <c r="F258" s="180"/>
      <c r="G258" s="181">
        <f t="shared" si="14"/>
        <v>0</v>
      </c>
      <c r="H258" s="158"/>
      <c r="I258" s="157">
        <f t="shared" si="15"/>
        <v>0</v>
      </c>
      <c r="J258" s="158"/>
      <c r="K258" s="157">
        <f t="shared" si="16"/>
        <v>0</v>
      </c>
      <c r="L258" s="157">
        <v>21</v>
      </c>
      <c r="M258" s="157">
        <f t="shared" si="17"/>
        <v>0</v>
      </c>
      <c r="N258" s="157">
        <v>0</v>
      </c>
      <c r="O258" s="157">
        <f t="shared" si="18"/>
        <v>0</v>
      </c>
      <c r="P258" s="157">
        <v>0</v>
      </c>
      <c r="Q258" s="157">
        <f t="shared" si="19"/>
        <v>0</v>
      </c>
      <c r="R258" s="157"/>
      <c r="S258" s="157" t="s">
        <v>236</v>
      </c>
      <c r="T258" s="157" t="s">
        <v>237</v>
      </c>
      <c r="U258" s="157">
        <v>0</v>
      </c>
      <c r="V258" s="157">
        <f t="shared" si="20"/>
        <v>0</v>
      </c>
      <c r="W258" s="157"/>
      <c r="X258" s="157" t="s">
        <v>381</v>
      </c>
      <c r="Y258" s="147"/>
      <c r="Z258" s="147"/>
      <c r="AA258" s="147"/>
      <c r="AB258" s="147"/>
      <c r="AC258" s="147"/>
      <c r="AD258" s="147"/>
      <c r="AE258" s="147"/>
      <c r="AF258" s="147"/>
      <c r="AG258" s="147" t="s">
        <v>423</v>
      </c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x14ac:dyDescent="0.2">
      <c r="A259" s="164" t="s">
        <v>208</v>
      </c>
      <c r="B259" s="165" t="s">
        <v>102</v>
      </c>
      <c r="C259" s="184" t="s">
        <v>103</v>
      </c>
      <c r="D259" s="166"/>
      <c r="E259" s="167"/>
      <c r="F259" s="168"/>
      <c r="G259" s="169">
        <f>SUMIF(AG260:AG337,"&lt;&gt;NOR",G260:G337)</f>
        <v>0</v>
      </c>
      <c r="H259" s="163"/>
      <c r="I259" s="163">
        <f>SUM(I260:I337)</f>
        <v>0</v>
      </c>
      <c r="J259" s="163"/>
      <c r="K259" s="163">
        <f>SUM(K260:K337)</f>
        <v>0</v>
      </c>
      <c r="L259" s="163"/>
      <c r="M259" s="163">
        <f>SUM(M260:M337)</f>
        <v>0</v>
      </c>
      <c r="N259" s="163"/>
      <c r="O259" s="163">
        <f>SUM(O260:O337)</f>
        <v>123.78</v>
      </c>
      <c r="P259" s="163"/>
      <c r="Q259" s="163">
        <f>SUM(Q260:Q337)</f>
        <v>0</v>
      </c>
      <c r="R259" s="163"/>
      <c r="S259" s="163"/>
      <c r="T259" s="163"/>
      <c r="U259" s="163"/>
      <c r="V259" s="163">
        <f>SUM(V260:V337)</f>
        <v>701.24</v>
      </c>
      <c r="W259" s="163"/>
      <c r="X259" s="163"/>
      <c r="AG259" t="s">
        <v>209</v>
      </c>
    </row>
    <row r="260" spans="1:60" outlineLevel="1" x14ac:dyDescent="0.2">
      <c r="A260" s="170">
        <v>89</v>
      </c>
      <c r="B260" s="171" t="s">
        <v>503</v>
      </c>
      <c r="C260" s="185" t="s">
        <v>504</v>
      </c>
      <c r="D260" s="172" t="s">
        <v>212</v>
      </c>
      <c r="E260" s="173">
        <v>34.993670000000002</v>
      </c>
      <c r="F260" s="174"/>
      <c r="G260" s="175">
        <f>ROUND(E260*F260,2)</f>
        <v>0</v>
      </c>
      <c r="H260" s="158"/>
      <c r="I260" s="157">
        <f>ROUND(E260*H260,2)</f>
        <v>0</v>
      </c>
      <c r="J260" s="158"/>
      <c r="K260" s="157">
        <f>ROUND(E260*J260,2)</f>
        <v>0</v>
      </c>
      <c r="L260" s="157">
        <v>21</v>
      </c>
      <c r="M260" s="157">
        <f>G260*(1+L260/100)</f>
        <v>0</v>
      </c>
      <c r="N260" s="157">
        <v>2.5251399999999999</v>
      </c>
      <c r="O260" s="157">
        <f>ROUND(E260*N260,2)</f>
        <v>88.36</v>
      </c>
      <c r="P260" s="157">
        <v>0</v>
      </c>
      <c r="Q260" s="157">
        <f>ROUND(E260*P260,2)</f>
        <v>0</v>
      </c>
      <c r="R260" s="157"/>
      <c r="S260" s="157" t="s">
        <v>213</v>
      </c>
      <c r="T260" s="157" t="s">
        <v>214</v>
      </c>
      <c r="U260" s="157">
        <v>0.98699999999999999</v>
      </c>
      <c r="V260" s="157">
        <f>ROUND(E260*U260,2)</f>
        <v>34.54</v>
      </c>
      <c r="W260" s="157"/>
      <c r="X260" s="157" t="s">
        <v>215</v>
      </c>
      <c r="Y260" s="147"/>
      <c r="Z260" s="147"/>
      <c r="AA260" s="147"/>
      <c r="AB260" s="147"/>
      <c r="AC260" s="147"/>
      <c r="AD260" s="147"/>
      <c r="AE260" s="147"/>
      <c r="AF260" s="147"/>
      <c r="AG260" s="147" t="s">
        <v>230</v>
      </c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ht="22.5" outlineLevel="1" x14ac:dyDescent="0.2">
      <c r="A261" s="154"/>
      <c r="B261" s="155"/>
      <c r="C261" s="186" t="s">
        <v>505</v>
      </c>
      <c r="D261" s="159"/>
      <c r="E261" s="160">
        <v>37.594410000000003</v>
      </c>
      <c r="F261" s="157"/>
      <c r="G261" s="157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57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218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">
      <c r="A262" s="154"/>
      <c r="B262" s="155"/>
      <c r="C262" s="186" t="s">
        <v>506</v>
      </c>
      <c r="D262" s="159"/>
      <c r="E262" s="160">
        <v>-3.5511400000000002</v>
      </c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57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218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ht="22.5" outlineLevel="1" x14ac:dyDescent="0.2">
      <c r="A263" s="154"/>
      <c r="B263" s="155"/>
      <c r="C263" s="186" t="s">
        <v>507</v>
      </c>
      <c r="D263" s="159"/>
      <c r="E263" s="160">
        <v>0.95040000000000002</v>
      </c>
      <c r="F263" s="157"/>
      <c r="G263" s="157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57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218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ht="22.5" outlineLevel="1" x14ac:dyDescent="0.2">
      <c r="A264" s="170">
        <v>90</v>
      </c>
      <c r="B264" s="171" t="s">
        <v>508</v>
      </c>
      <c r="C264" s="185" t="s">
        <v>509</v>
      </c>
      <c r="D264" s="172" t="s">
        <v>223</v>
      </c>
      <c r="E264" s="173">
        <v>3.1680000000000001</v>
      </c>
      <c r="F264" s="174"/>
      <c r="G264" s="175">
        <f>ROUND(E264*F264,2)</f>
        <v>0</v>
      </c>
      <c r="H264" s="158"/>
      <c r="I264" s="157">
        <f>ROUND(E264*H264,2)</f>
        <v>0</v>
      </c>
      <c r="J264" s="158"/>
      <c r="K264" s="157">
        <f>ROUND(E264*J264,2)</f>
        <v>0</v>
      </c>
      <c r="L264" s="157">
        <v>21</v>
      </c>
      <c r="M264" s="157">
        <f>G264*(1+L264/100)</f>
        <v>0</v>
      </c>
      <c r="N264" s="157">
        <v>3.5650000000000001E-2</v>
      </c>
      <c r="O264" s="157">
        <f>ROUND(E264*N264,2)</f>
        <v>0.11</v>
      </c>
      <c r="P264" s="157">
        <v>0</v>
      </c>
      <c r="Q264" s="157">
        <f>ROUND(E264*P264,2)</f>
        <v>0</v>
      </c>
      <c r="R264" s="157"/>
      <c r="S264" s="157" t="s">
        <v>213</v>
      </c>
      <c r="T264" s="157" t="s">
        <v>214</v>
      </c>
      <c r="U264" s="157">
        <v>0.83499999999999996</v>
      </c>
      <c r="V264" s="157">
        <f>ROUND(E264*U264,2)</f>
        <v>2.65</v>
      </c>
      <c r="W264" s="157"/>
      <c r="X264" s="157" t="s">
        <v>215</v>
      </c>
      <c r="Y264" s="147"/>
      <c r="Z264" s="147"/>
      <c r="AA264" s="147"/>
      <c r="AB264" s="147"/>
      <c r="AC264" s="147"/>
      <c r="AD264" s="147"/>
      <c r="AE264" s="147"/>
      <c r="AF264" s="147"/>
      <c r="AG264" s="147" t="s">
        <v>216</v>
      </c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54"/>
      <c r="B265" s="155"/>
      <c r="C265" s="186" t="s">
        <v>510</v>
      </c>
      <c r="D265" s="159"/>
      <c r="E265" s="160">
        <v>3.1680000000000001</v>
      </c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57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218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ht="22.5" outlineLevel="1" x14ac:dyDescent="0.2">
      <c r="A266" s="170">
        <v>91</v>
      </c>
      <c r="B266" s="171" t="s">
        <v>511</v>
      </c>
      <c r="C266" s="185" t="s">
        <v>512</v>
      </c>
      <c r="D266" s="172" t="s">
        <v>223</v>
      </c>
      <c r="E266" s="173">
        <v>3.1680000000000001</v>
      </c>
      <c r="F266" s="174"/>
      <c r="G266" s="175">
        <f>ROUND(E266*F266,2)</f>
        <v>0</v>
      </c>
      <c r="H266" s="158"/>
      <c r="I266" s="157">
        <f>ROUND(E266*H266,2)</f>
        <v>0</v>
      </c>
      <c r="J266" s="158"/>
      <c r="K266" s="157">
        <f>ROUND(E266*J266,2)</f>
        <v>0</v>
      </c>
      <c r="L266" s="157">
        <v>21</v>
      </c>
      <c r="M266" s="157">
        <f>G266*(1+L266/100)</f>
        <v>0</v>
      </c>
      <c r="N266" s="157">
        <v>0</v>
      </c>
      <c r="O266" s="157">
        <f>ROUND(E266*N266,2)</f>
        <v>0</v>
      </c>
      <c r="P266" s="157">
        <v>0</v>
      </c>
      <c r="Q266" s="157">
        <f>ROUND(E266*P266,2)</f>
        <v>0</v>
      </c>
      <c r="R266" s="157"/>
      <c r="S266" s="157" t="s">
        <v>213</v>
      </c>
      <c r="T266" s="157" t="s">
        <v>214</v>
      </c>
      <c r="U266" s="157">
        <v>0.41599999999999998</v>
      </c>
      <c r="V266" s="157">
        <f>ROUND(E266*U266,2)</f>
        <v>1.32</v>
      </c>
      <c r="W266" s="157"/>
      <c r="X266" s="157" t="s">
        <v>215</v>
      </c>
      <c r="Y266" s="147"/>
      <c r="Z266" s="147"/>
      <c r="AA266" s="147"/>
      <c r="AB266" s="147"/>
      <c r="AC266" s="147"/>
      <c r="AD266" s="147"/>
      <c r="AE266" s="147"/>
      <c r="AF266" s="147"/>
      <c r="AG266" s="147" t="s">
        <v>216</v>
      </c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54"/>
      <c r="B267" s="155"/>
      <c r="C267" s="186" t="s">
        <v>510</v>
      </c>
      <c r="D267" s="159"/>
      <c r="E267" s="160">
        <v>3.1680000000000001</v>
      </c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57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218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">
      <c r="A268" s="170">
        <v>92</v>
      </c>
      <c r="B268" s="171" t="s">
        <v>513</v>
      </c>
      <c r="C268" s="185" t="s">
        <v>514</v>
      </c>
      <c r="D268" s="172" t="s">
        <v>430</v>
      </c>
      <c r="E268" s="173">
        <v>57.79</v>
      </c>
      <c r="F268" s="174"/>
      <c r="G268" s="175">
        <f>ROUND(E268*F268,2)</f>
        <v>0</v>
      </c>
      <c r="H268" s="158"/>
      <c r="I268" s="157">
        <f>ROUND(E268*H268,2)</f>
        <v>0</v>
      </c>
      <c r="J268" s="158"/>
      <c r="K268" s="157">
        <f>ROUND(E268*J268,2)</f>
        <v>0</v>
      </c>
      <c r="L268" s="157">
        <v>21</v>
      </c>
      <c r="M268" s="157">
        <f>G268*(1+L268/100)</f>
        <v>0</v>
      </c>
      <c r="N268" s="157">
        <v>3.0470000000000001E-2</v>
      </c>
      <c r="O268" s="157">
        <f>ROUND(E268*N268,2)</f>
        <v>1.76</v>
      </c>
      <c r="P268" s="157">
        <v>0</v>
      </c>
      <c r="Q268" s="157">
        <f>ROUND(E268*P268,2)</f>
        <v>0</v>
      </c>
      <c r="R268" s="157"/>
      <c r="S268" s="157" t="s">
        <v>213</v>
      </c>
      <c r="T268" s="157" t="s">
        <v>214</v>
      </c>
      <c r="U268" s="157">
        <v>0.87</v>
      </c>
      <c r="V268" s="157">
        <f>ROUND(E268*U268,2)</f>
        <v>50.28</v>
      </c>
      <c r="W268" s="157"/>
      <c r="X268" s="157" t="s">
        <v>215</v>
      </c>
      <c r="Y268" s="147"/>
      <c r="Z268" s="147"/>
      <c r="AA268" s="147"/>
      <c r="AB268" s="147"/>
      <c r="AC268" s="147"/>
      <c r="AD268" s="147"/>
      <c r="AE268" s="147"/>
      <c r="AF268" s="147"/>
      <c r="AG268" s="147" t="s">
        <v>216</v>
      </c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ht="22.5" outlineLevel="1" x14ac:dyDescent="0.2">
      <c r="A269" s="154"/>
      <c r="B269" s="155"/>
      <c r="C269" s="186" t="s">
        <v>515</v>
      </c>
      <c r="D269" s="159"/>
      <c r="E269" s="160">
        <v>49.07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57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218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ht="22.5" outlineLevel="1" x14ac:dyDescent="0.2">
      <c r="A270" s="154"/>
      <c r="B270" s="155"/>
      <c r="C270" s="186" t="s">
        <v>516</v>
      </c>
      <c r="D270" s="159"/>
      <c r="E270" s="160">
        <v>8.7200000000000006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57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218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76">
        <v>93</v>
      </c>
      <c r="B271" s="177" t="s">
        <v>517</v>
      </c>
      <c r="C271" s="187" t="s">
        <v>518</v>
      </c>
      <c r="D271" s="178" t="s">
        <v>430</v>
      </c>
      <c r="E271" s="179">
        <v>57.79</v>
      </c>
      <c r="F271" s="180"/>
      <c r="G271" s="181">
        <f>ROUND(E271*F271,2)</f>
        <v>0</v>
      </c>
      <c r="H271" s="158"/>
      <c r="I271" s="157">
        <f>ROUND(E271*H271,2)</f>
        <v>0</v>
      </c>
      <c r="J271" s="158"/>
      <c r="K271" s="157">
        <f>ROUND(E271*J271,2)</f>
        <v>0</v>
      </c>
      <c r="L271" s="157">
        <v>21</v>
      </c>
      <c r="M271" s="157">
        <f>G271*(1+L271/100)</f>
        <v>0</v>
      </c>
      <c r="N271" s="157">
        <v>0</v>
      </c>
      <c r="O271" s="157">
        <f>ROUND(E271*N271,2)</f>
        <v>0</v>
      </c>
      <c r="P271" s="157">
        <v>0</v>
      </c>
      <c r="Q271" s="157">
        <f>ROUND(E271*P271,2)</f>
        <v>0</v>
      </c>
      <c r="R271" s="157"/>
      <c r="S271" s="157" t="s">
        <v>213</v>
      </c>
      <c r="T271" s="157" t="s">
        <v>214</v>
      </c>
      <c r="U271" s="157">
        <v>0.23200000000000001</v>
      </c>
      <c r="V271" s="157">
        <f>ROUND(E271*U271,2)</f>
        <v>13.41</v>
      </c>
      <c r="W271" s="157"/>
      <c r="X271" s="157" t="s">
        <v>215</v>
      </c>
      <c r="Y271" s="147"/>
      <c r="Z271" s="147"/>
      <c r="AA271" s="147"/>
      <c r="AB271" s="147"/>
      <c r="AC271" s="147"/>
      <c r="AD271" s="147"/>
      <c r="AE271" s="147"/>
      <c r="AF271" s="147"/>
      <c r="AG271" s="147" t="s">
        <v>216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ht="22.5" outlineLevel="1" x14ac:dyDescent="0.2">
      <c r="A272" s="170">
        <v>94</v>
      </c>
      <c r="B272" s="171" t="s">
        <v>519</v>
      </c>
      <c r="C272" s="185" t="s">
        <v>520</v>
      </c>
      <c r="D272" s="172" t="s">
        <v>250</v>
      </c>
      <c r="E272" s="173">
        <v>7.38422</v>
      </c>
      <c r="F272" s="174"/>
      <c r="G272" s="175">
        <f>ROUND(E272*F272,2)</f>
        <v>0</v>
      </c>
      <c r="H272" s="158"/>
      <c r="I272" s="157">
        <f>ROUND(E272*H272,2)</f>
        <v>0</v>
      </c>
      <c r="J272" s="158"/>
      <c r="K272" s="157">
        <f>ROUND(E272*J272,2)</f>
        <v>0</v>
      </c>
      <c r="L272" s="157">
        <v>21</v>
      </c>
      <c r="M272" s="157">
        <f>G272*(1+L272/100)</f>
        <v>0</v>
      </c>
      <c r="N272" s="157">
        <v>1.6629999999999999E-2</v>
      </c>
      <c r="O272" s="157">
        <f>ROUND(E272*N272,2)</f>
        <v>0.12</v>
      </c>
      <c r="P272" s="157">
        <v>0</v>
      </c>
      <c r="Q272" s="157">
        <f>ROUND(E272*P272,2)</f>
        <v>0</v>
      </c>
      <c r="R272" s="157"/>
      <c r="S272" s="157" t="s">
        <v>213</v>
      </c>
      <c r="T272" s="157" t="s">
        <v>214</v>
      </c>
      <c r="U272" s="157">
        <v>16.582999999999998</v>
      </c>
      <c r="V272" s="157">
        <f>ROUND(E272*U272,2)</f>
        <v>122.45</v>
      </c>
      <c r="W272" s="157"/>
      <c r="X272" s="157" t="s">
        <v>215</v>
      </c>
      <c r="Y272" s="147"/>
      <c r="Z272" s="147"/>
      <c r="AA272" s="147"/>
      <c r="AB272" s="147"/>
      <c r="AC272" s="147"/>
      <c r="AD272" s="147"/>
      <c r="AE272" s="147"/>
      <c r="AF272" s="147"/>
      <c r="AG272" s="147" t="s">
        <v>216</v>
      </c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54"/>
      <c r="B273" s="155"/>
      <c r="C273" s="186" t="s">
        <v>521</v>
      </c>
      <c r="D273" s="159"/>
      <c r="E273" s="160"/>
      <c r="F273" s="157"/>
      <c r="G273" s="157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57"/>
      <c r="Y273" s="147"/>
      <c r="Z273" s="147"/>
      <c r="AA273" s="147"/>
      <c r="AB273" s="147"/>
      <c r="AC273" s="147"/>
      <c r="AD273" s="147"/>
      <c r="AE273" s="147"/>
      <c r="AF273" s="147"/>
      <c r="AG273" s="147" t="s">
        <v>218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">
      <c r="A274" s="154"/>
      <c r="B274" s="155"/>
      <c r="C274" s="186" t="s">
        <v>522</v>
      </c>
      <c r="D274" s="159"/>
      <c r="E274" s="160">
        <v>0.49490000000000001</v>
      </c>
      <c r="F274" s="157"/>
      <c r="G274" s="157"/>
      <c r="H274" s="157"/>
      <c r="I274" s="157"/>
      <c r="J274" s="157"/>
      <c r="K274" s="157"/>
      <c r="L274" s="157"/>
      <c r="M274" s="157"/>
      <c r="N274" s="157"/>
      <c r="O274" s="157"/>
      <c r="P274" s="157"/>
      <c r="Q274" s="157"/>
      <c r="R274" s="157"/>
      <c r="S274" s="157"/>
      <c r="T274" s="157"/>
      <c r="U274" s="157"/>
      <c r="V274" s="157"/>
      <c r="W274" s="157"/>
      <c r="X274" s="157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218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">
      <c r="A275" s="154"/>
      <c r="B275" s="155"/>
      <c r="C275" s="186" t="s">
        <v>404</v>
      </c>
      <c r="D275" s="159"/>
      <c r="E275" s="160"/>
      <c r="F275" s="157"/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57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218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">
      <c r="A276" s="154"/>
      <c r="B276" s="155"/>
      <c r="C276" s="186" t="s">
        <v>523</v>
      </c>
      <c r="D276" s="159"/>
      <c r="E276" s="160"/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57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218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ht="22.5" outlineLevel="1" x14ac:dyDescent="0.2">
      <c r="A277" s="154"/>
      <c r="B277" s="155"/>
      <c r="C277" s="186" t="s">
        <v>524</v>
      </c>
      <c r="D277" s="159"/>
      <c r="E277" s="160">
        <v>1.16201</v>
      </c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57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218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">
      <c r="A278" s="154"/>
      <c r="B278" s="155"/>
      <c r="C278" s="186" t="s">
        <v>525</v>
      </c>
      <c r="D278" s="159"/>
      <c r="E278" s="160">
        <v>5.7273199999999997</v>
      </c>
      <c r="F278" s="157"/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57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218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ht="22.5" outlineLevel="1" x14ac:dyDescent="0.2">
      <c r="A279" s="170">
        <v>95</v>
      </c>
      <c r="B279" s="171" t="s">
        <v>526</v>
      </c>
      <c r="C279" s="185" t="s">
        <v>527</v>
      </c>
      <c r="D279" s="172" t="s">
        <v>212</v>
      </c>
      <c r="E279" s="173">
        <v>4.5956299999999999</v>
      </c>
      <c r="F279" s="174"/>
      <c r="G279" s="175">
        <f>ROUND(E279*F279,2)</f>
        <v>0</v>
      </c>
      <c r="H279" s="158"/>
      <c r="I279" s="157">
        <f>ROUND(E279*H279,2)</f>
        <v>0</v>
      </c>
      <c r="J279" s="158"/>
      <c r="K279" s="157">
        <f>ROUND(E279*J279,2)</f>
        <v>0</v>
      </c>
      <c r="L279" s="157">
        <v>21</v>
      </c>
      <c r="M279" s="157">
        <f>G279*(1+L279/100)</f>
        <v>0</v>
      </c>
      <c r="N279" s="157">
        <v>2.5251100000000002</v>
      </c>
      <c r="O279" s="157">
        <f>ROUND(E279*N279,2)</f>
        <v>11.6</v>
      </c>
      <c r="P279" s="157">
        <v>0</v>
      </c>
      <c r="Q279" s="157">
        <f>ROUND(E279*P279,2)</f>
        <v>0</v>
      </c>
      <c r="R279" s="157"/>
      <c r="S279" s="157" t="s">
        <v>213</v>
      </c>
      <c r="T279" s="157" t="s">
        <v>214</v>
      </c>
      <c r="U279" s="157">
        <v>1.448</v>
      </c>
      <c r="V279" s="157">
        <f>ROUND(E279*U279,2)</f>
        <v>6.65</v>
      </c>
      <c r="W279" s="157"/>
      <c r="X279" s="157" t="s">
        <v>215</v>
      </c>
      <c r="Y279" s="147"/>
      <c r="Z279" s="147"/>
      <c r="AA279" s="147"/>
      <c r="AB279" s="147"/>
      <c r="AC279" s="147"/>
      <c r="AD279" s="147"/>
      <c r="AE279" s="147"/>
      <c r="AF279" s="147"/>
      <c r="AG279" s="147" t="s">
        <v>230</v>
      </c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ht="22.5" outlineLevel="1" x14ac:dyDescent="0.2">
      <c r="A280" s="154"/>
      <c r="B280" s="155"/>
      <c r="C280" s="186" t="s">
        <v>528</v>
      </c>
      <c r="D280" s="159"/>
      <c r="E280" s="160">
        <v>4.5956299999999999</v>
      </c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57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218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">
      <c r="A281" s="170">
        <v>96</v>
      </c>
      <c r="B281" s="171" t="s">
        <v>529</v>
      </c>
      <c r="C281" s="185" t="s">
        <v>530</v>
      </c>
      <c r="D281" s="172" t="s">
        <v>223</v>
      </c>
      <c r="E281" s="173">
        <v>18.512499999999999</v>
      </c>
      <c r="F281" s="174"/>
      <c r="G281" s="175">
        <f>ROUND(E281*F281,2)</f>
        <v>0</v>
      </c>
      <c r="H281" s="158"/>
      <c r="I281" s="157">
        <f>ROUND(E281*H281,2)</f>
        <v>0</v>
      </c>
      <c r="J281" s="158"/>
      <c r="K281" s="157">
        <f>ROUND(E281*J281,2)</f>
        <v>0</v>
      </c>
      <c r="L281" s="157">
        <v>21</v>
      </c>
      <c r="M281" s="157">
        <f>G281*(1+L281/100)</f>
        <v>0</v>
      </c>
      <c r="N281" s="157">
        <v>0</v>
      </c>
      <c r="O281" s="157">
        <f>ROUND(E281*N281,2)</f>
        <v>0</v>
      </c>
      <c r="P281" s="157">
        <v>0</v>
      </c>
      <c r="Q281" s="157">
        <f>ROUND(E281*P281,2)</f>
        <v>0</v>
      </c>
      <c r="R281" s="157"/>
      <c r="S281" s="157" t="s">
        <v>213</v>
      </c>
      <c r="T281" s="157" t="s">
        <v>214</v>
      </c>
      <c r="U281" s="157">
        <v>0.79</v>
      </c>
      <c r="V281" s="157">
        <f>ROUND(E281*U281,2)</f>
        <v>14.62</v>
      </c>
      <c r="W281" s="157"/>
      <c r="X281" s="157" t="s">
        <v>215</v>
      </c>
      <c r="Y281" s="147"/>
      <c r="Z281" s="147"/>
      <c r="AA281" s="147"/>
      <c r="AB281" s="147"/>
      <c r="AC281" s="147"/>
      <c r="AD281" s="147"/>
      <c r="AE281" s="147"/>
      <c r="AF281" s="147"/>
      <c r="AG281" s="147" t="s">
        <v>230</v>
      </c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ht="22.5" outlineLevel="1" x14ac:dyDescent="0.2">
      <c r="A282" s="154"/>
      <c r="B282" s="155"/>
      <c r="C282" s="186" t="s">
        <v>531</v>
      </c>
      <c r="D282" s="159"/>
      <c r="E282" s="160">
        <v>18.512499999999999</v>
      </c>
      <c r="F282" s="157"/>
      <c r="G282" s="157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57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218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">
      <c r="A283" s="176">
        <v>97</v>
      </c>
      <c r="B283" s="177" t="s">
        <v>532</v>
      </c>
      <c r="C283" s="187" t="s">
        <v>533</v>
      </c>
      <c r="D283" s="178" t="s">
        <v>223</v>
      </c>
      <c r="E283" s="179">
        <v>18.512499999999999</v>
      </c>
      <c r="F283" s="180"/>
      <c r="G283" s="181">
        <f>ROUND(E283*F283,2)</f>
        <v>0</v>
      </c>
      <c r="H283" s="158"/>
      <c r="I283" s="157">
        <f>ROUND(E283*H283,2)</f>
        <v>0</v>
      </c>
      <c r="J283" s="158"/>
      <c r="K283" s="157">
        <f>ROUND(E283*J283,2)</f>
        <v>0</v>
      </c>
      <c r="L283" s="157">
        <v>21</v>
      </c>
      <c r="M283" s="157">
        <f>G283*(1+L283/100)</f>
        <v>0</v>
      </c>
      <c r="N283" s="157">
        <v>0</v>
      </c>
      <c r="O283" s="157">
        <f>ROUND(E283*N283,2)</f>
        <v>0</v>
      </c>
      <c r="P283" s="157">
        <v>0</v>
      </c>
      <c r="Q283" s="157">
        <f>ROUND(E283*P283,2)</f>
        <v>0</v>
      </c>
      <c r="R283" s="157"/>
      <c r="S283" s="157" t="s">
        <v>213</v>
      </c>
      <c r="T283" s="157" t="s">
        <v>214</v>
      </c>
      <c r="U283" s="157">
        <v>0.24</v>
      </c>
      <c r="V283" s="157">
        <f>ROUND(E283*U283,2)</f>
        <v>4.4400000000000004</v>
      </c>
      <c r="W283" s="157"/>
      <c r="X283" s="157" t="s">
        <v>215</v>
      </c>
      <c r="Y283" s="147"/>
      <c r="Z283" s="147"/>
      <c r="AA283" s="147"/>
      <c r="AB283" s="147"/>
      <c r="AC283" s="147"/>
      <c r="AD283" s="147"/>
      <c r="AE283" s="147"/>
      <c r="AF283" s="147"/>
      <c r="AG283" s="147" t="s">
        <v>230</v>
      </c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">
      <c r="A284" s="170">
        <v>98</v>
      </c>
      <c r="B284" s="171" t="s">
        <v>534</v>
      </c>
      <c r="C284" s="185" t="s">
        <v>535</v>
      </c>
      <c r="D284" s="172" t="s">
        <v>250</v>
      </c>
      <c r="E284" s="173">
        <v>0</v>
      </c>
      <c r="F284" s="174"/>
      <c r="G284" s="175">
        <f>ROUND(E284*F284,2)</f>
        <v>0</v>
      </c>
      <c r="H284" s="158"/>
      <c r="I284" s="157">
        <f>ROUND(E284*H284,2)</f>
        <v>0</v>
      </c>
      <c r="J284" s="158"/>
      <c r="K284" s="157">
        <f>ROUND(E284*J284,2)</f>
        <v>0</v>
      </c>
      <c r="L284" s="157">
        <v>21</v>
      </c>
      <c r="M284" s="157">
        <f>G284*(1+L284/100)</f>
        <v>0</v>
      </c>
      <c r="N284" s="157">
        <v>0</v>
      </c>
      <c r="O284" s="157">
        <f>ROUND(E284*N284,2)</f>
        <v>0</v>
      </c>
      <c r="P284" s="157">
        <v>0</v>
      </c>
      <c r="Q284" s="157">
        <f>ROUND(E284*P284,2)</f>
        <v>0</v>
      </c>
      <c r="R284" s="157"/>
      <c r="S284" s="157" t="s">
        <v>213</v>
      </c>
      <c r="T284" s="157" t="s">
        <v>214</v>
      </c>
      <c r="U284" s="157">
        <v>27.67</v>
      </c>
      <c r="V284" s="157">
        <f>ROUND(E284*U284,2)</f>
        <v>0</v>
      </c>
      <c r="W284" s="157"/>
      <c r="X284" s="157" t="s">
        <v>215</v>
      </c>
      <c r="Y284" s="147"/>
      <c r="Z284" s="147"/>
      <c r="AA284" s="147"/>
      <c r="AB284" s="147"/>
      <c r="AC284" s="147"/>
      <c r="AD284" s="147"/>
      <c r="AE284" s="147"/>
      <c r="AF284" s="147"/>
      <c r="AG284" s="147" t="s">
        <v>230</v>
      </c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54"/>
      <c r="B285" s="155"/>
      <c r="C285" s="186" t="s">
        <v>536</v>
      </c>
      <c r="D285" s="159"/>
      <c r="E285" s="160"/>
      <c r="F285" s="157"/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57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218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">
      <c r="A286" s="170">
        <v>99</v>
      </c>
      <c r="B286" s="171" t="s">
        <v>537</v>
      </c>
      <c r="C286" s="185" t="s">
        <v>538</v>
      </c>
      <c r="D286" s="172" t="s">
        <v>430</v>
      </c>
      <c r="E286" s="173">
        <v>26.25</v>
      </c>
      <c r="F286" s="174"/>
      <c r="G286" s="175">
        <f>ROUND(E286*F286,2)</f>
        <v>0</v>
      </c>
      <c r="H286" s="158"/>
      <c r="I286" s="157">
        <f>ROUND(E286*H286,2)</f>
        <v>0</v>
      </c>
      <c r="J286" s="158"/>
      <c r="K286" s="157">
        <f>ROUND(E286*J286,2)</f>
        <v>0</v>
      </c>
      <c r="L286" s="157">
        <v>21</v>
      </c>
      <c r="M286" s="157">
        <f>G286*(1+L286/100)</f>
        <v>0</v>
      </c>
      <c r="N286" s="157">
        <v>0</v>
      </c>
      <c r="O286" s="157">
        <f>ROUND(E286*N286,2)</f>
        <v>0</v>
      </c>
      <c r="P286" s="157">
        <v>0</v>
      </c>
      <c r="Q286" s="157">
        <f>ROUND(E286*P286,2)</f>
        <v>0</v>
      </c>
      <c r="R286" s="157"/>
      <c r="S286" s="157" t="s">
        <v>236</v>
      </c>
      <c r="T286" s="157" t="s">
        <v>237</v>
      </c>
      <c r="U286" s="157">
        <v>0</v>
      </c>
      <c r="V286" s="157">
        <f>ROUND(E286*U286,2)</f>
        <v>0</v>
      </c>
      <c r="W286" s="157"/>
      <c r="X286" s="157" t="s">
        <v>215</v>
      </c>
      <c r="Y286" s="147"/>
      <c r="Z286" s="147"/>
      <c r="AA286" s="147"/>
      <c r="AB286" s="147"/>
      <c r="AC286" s="147"/>
      <c r="AD286" s="147"/>
      <c r="AE286" s="147"/>
      <c r="AF286" s="147"/>
      <c r="AG286" s="147" t="s">
        <v>216</v>
      </c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">
      <c r="A287" s="154"/>
      <c r="B287" s="155"/>
      <c r="C287" s="186" t="s">
        <v>539</v>
      </c>
      <c r="D287" s="159"/>
      <c r="E287" s="160">
        <v>26.25</v>
      </c>
      <c r="F287" s="157"/>
      <c r="G287" s="157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57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218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ht="22.5" outlineLevel="1" x14ac:dyDescent="0.2">
      <c r="A288" s="170">
        <v>100</v>
      </c>
      <c r="B288" s="171" t="s">
        <v>540</v>
      </c>
      <c r="C288" s="185" t="s">
        <v>541</v>
      </c>
      <c r="D288" s="172" t="s">
        <v>430</v>
      </c>
      <c r="E288" s="173">
        <v>40.85</v>
      </c>
      <c r="F288" s="174"/>
      <c r="G288" s="175">
        <f>ROUND(E288*F288,2)</f>
        <v>0</v>
      </c>
      <c r="H288" s="158"/>
      <c r="I288" s="157">
        <f>ROUND(E288*H288,2)</f>
        <v>0</v>
      </c>
      <c r="J288" s="158"/>
      <c r="K288" s="157">
        <f>ROUND(E288*J288,2)</f>
        <v>0</v>
      </c>
      <c r="L288" s="157">
        <v>21</v>
      </c>
      <c r="M288" s="157">
        <f>G288*(1+L288/100)</f>
        <v>0</v>
      </c>
      <c r="N288" s="157">
        <v>0</v>
      </c>
      <c r="O288" s="157">
        <f>ROUND(E288*N288,2)</f>
        <v>0</v>
      </c>
      <c r="P288" s="157">
        <v>0</v>
      </c>
      <c r="Q288" s="157">
        <f>ROUND(E288*P288,2)</f>
        <v>0</v>
      </c>
      <c r="R288" s="157"/>
      <c r="S288" s="157" t="s">
        <v>236</v>
      </c>
      <c r="T288" s="157" t="s">
        <v>237</v>
      </c>
      <c r="U288" s="157">
        <v>0</v>
      </c>
      <c r="V288" s="157">
        <f>ROUND(E288*U288,2)</f>
        <v>0</v>
      </c>
      <c r="W288" s="157"/>
      <c r="X288" s="157" t="s">
        <v>215</v>
      </c>
      <c r="Y288" s="147"/>
      <c r="Z288" s="147"/>
      <c r="AA288" s="147"/>
      <c r="AB288" s="147"/>
      <c r="AC288" s="147"/>
      <c r="AD288" s="147"/>
      <c r="AE288" s="147"/>
      <c r="AF288" s="147"/>
      <c r="AG288" s="147" t="s">
        <v>216</v>
      </c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ht="22.5" outlineLevel="1" x14ac:dyDescent="0.2">
      <c r="A289" s="154"/>
      <c r="B289" s="155"/>
      <c r="C289" s="186" t="s">
        <v>542</v>
      </c>
      <c r="D289" s="159"/>
      <c r="E289" s="160">
        <v>40.85</v>
      </c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57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218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">
      <c r="A290" s="170">
        <v>101</v>
      </c>
      <c r="B290" s="171" t="s">
        <v>543</v>
      </c>
      <c r="C290" s="185" t="s">
        <v>544</v>
      </c>
      <c r="D290" s="172" t="s">
        <v>250</v>
      </c>
      <c r="E290" s="173">
        <v>3.8719999999999999</v>
      </c>
      <c r="F290" s="174"/>
      <c r="G290" s="175">
        <f>ROUND(E290*F290,2)</f>
        <v>0</v>
      </c>
      <c r="H290" s="158"/>
      <c r="I290" s="157">
        <f>ROUND(E290*H290,2)</f>
        <v>0</v>
      </c>
      <c r="J290" s="158"/>
      <c r="K290" s="157">
        <f>ROUND(E290*J290,2)</f>
        <v>0</v>
      </c>
      <c r="L290" s="157">
        <v>21</v>
      </c>
      <c r="M290" s="157">
        <f>G290*(1+L290/100)</f>
        <v>0</v>
      </c>
      <c r="N290" s="157">
        <v>1.02139</v>
      </c>
      <c r="O290" s="157">
        <f>ROUND(E290*N290,2)</f>
        <v>3.95</v>
      </c>
      <c r="P290" s="157">
        <v>0</v>
      </c>
      <c r="Q290" s="157">
        <f>ROUND(E290*P290,2)</f>
        <v>0</v>
      </c>
      <c r="R290" s="157"/>
      <c r="S290" s="157" t="s">
        <v>213</v>
      </c>
      <c r="T290" s="157" t="s">
        <v>214</v>
      </c>
      <c r="U290" s="157">
        <v>26.62</v>
      </c>
      <c r="V290" s="157">
        <f>ROUND(E290*U290,2)</f>
        <v>103.07</v>
      </c>
      <c r="W290" s="157"/>
      <c r="X290" s="157" t="s">
        <v>215</v>
      </c>
      <c r="Y290" s="147"/>
      <c r="Z290" s="147"/>
      <c r="AA290" s="147"/>
      <c r="AB290" s="147"/>
      <c r="AC290" s="147"/>
      <c r="AD290" s="147"/>
      <c r="AE290" s="147"/>
      <c r="AF290" s="147"/>
      <c r="AG290" s="147" t="s">
        <v>230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">
      <c r="A291" s="154"/>
      <c r="B291" s="155"/>
      <c r="C291" s="186" t="s">
        <v>545</v>
      </c>
      <c r="D291" s="159"/>
      <c r="E291" s="160"/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57"/>
      <c r="Y291" s="147"/>
      <c r="Z291" s="147"/>
      <c r="AA291" s="147"/>
      <c r="AB291" s="147"/>
      <c r="AC291" s="147"/>
      <c r="AD291" s="147"/>
      <c r="AE291" s="147"/>
      <c r="AF291" s="147"/>
      <c r="AG291" s="147" t="s">
        <v>218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">
      <c r="A292" s="154"/>
      <c r="B292" s="155"/>
      <c r="C292" s="186" t="s">
        <v>546</v>
      </c>
      <c r="D292" s="159"/>
      <c r="E292" s="160">
        <v>1.33979</v>
      </c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57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218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ht="22.5" outlineLevel="1" x14ac:dyDescent="0.2">
      <c r="A293" s="154"/>
      <c r="B293" s="155"/>
      <c r="C293" s="186" t="s">
        <v>547</v>
      </c>
      <c r="D293" s="159"/>
      <c r="E293" s="160">
        <v>2.3991600000000002</v>
      </c>
      <c r="F293" s="157"/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57"/>
      <c r="Y293" s="147"/>
      <c r="Z293" s="147"/>
      <c r="AA293" s="147"/>
      <c r="AB293" s="147"/>
      <c r="AC293" s="147"/>
      <c r="AD293" s="147"/>
      <c r="AE293" s="147"/>
      <c r="AF293" s="147"/>
      <c r="AG293" s="147" t="s">
        <v>218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">
      <c r="A294" s="154"/>
      <c r="B294" s="155"/>
      <c r="C294" s="186" t="s">
        <v>404</v>
      </c>
      <c r="D294" s="159"/>
      <c r="E294" s="160"/>
      <c r="F294" s="157"/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57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218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">
      <c r="A295" s="154"/>
      <c r="B295" s="155"/>
      <c r="C295" s="188" t="s">
        <v>251</v>
      </c>
      <c r="D295" s="161"/>
      <c r="E295" s="162"/>
      <c r="F295" s="157"/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57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218</v>
      </c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ht="22.5" outlineLevel="1" x14ac:dyDescent="0.2">
      <c r="A296" s="154"/>
      <c r="B296" s="155"/>
      <c r="C296" s="189" t="s">
        <v>548</v>
      </c>
      <c r="D296" s="161"/>
      <c r="E296" s="162">
        <v>0.95040000000000002</v>
      </c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57"/>
      <c r="Y296" s="147"/>
      <c r="Z296" s="147"/>
      <c r="AA296" s="147"/>
      <c r="AB296" s="147"/>
      <c r="AC296" s="147"/>
      <c r="AD296" s="147"/>
      <c r="AE296" s="147"/>
      <c r="AF296" s="147"/>
      <c r="AG296" s="147" t="s">
        <v>218</v>
      </c>
      <c r="AH296" s="147">
        <v>2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">
      <c r="A297" s="154"/>
      <c r="B297" s="155"/>
      <c r="C297" s="188" t="s">
        <v>253</v>
      </c>
      <c r="D297" s="161"/>
      <c r="E297" s="162"/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57"/>
      <c r="Y297" s="147"/>
      <c r="Z297" s="147"/>
      <c r="AA297" s="147"/>
      <c r="AB297" s="147"/>
      <c r="AC297" s="147"/>
      <c r="AD297" s="147"/>
      <c r="AE297" s="147"/>
      <c r="AF297" s="147"/>
      <c r="AG297" s="147" t="s">
        <v>218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">
      <c r="A298" s="154"/>
      <c r="B298" s="155"/>
      <c r="C298" s="186" t="s">
        <v>549</v>
      </c>
      <c r="D298" s="159"/>
      <c r="E298" s="160">
        <v>0.13306000000000001</v>
      </c>
      <c r="F298" s="157"/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57"/>
      <c r="Y298" s="147"/>
      <c r="Z298" s="147"/>
      <c r="AA298" s="147"/>
      <c r="AB298" s="147"/>
      <c r="AC298" s="147"/>
      <c r="AD298" s="147"/>
      <c r="AE298" s="147"/>
      <c r="AF298" s="147"/>
      <c r="AG298" s="147" t="s">
        <v>218</v>
      </c>
      <c r="AH298" s="147">
        <v>0</v>
      </c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ht="22.5" outlineLevel="1" x14ac:dyDescent="0.2">
      <c r="A299" s="170">
        <v>102</v>
      </c>
      <c r="B299" s="171" t="s">
        <v>550</v>
      </c>
      <c r="C299" s="185" t="s">
        <v>551</v>
      </c>
      <c r="D299" s="172" t="s">
        <v>223</v>
      </c>
      <c r="E299" s="173">
        <v>293.2</v>
      </c>
      <c r="F299" s="174"/>
      <c r="G299" s="175">
        <f>ROUND(E299*F299,2)</f>
        <v>0</v>
      </c>
      <c r="H299" s="158"/>
      <c r="I299" s="157">
        <f>ROUND(E299*H299,2)</f>
        <v>0</v>
      </c>
      <c r="J299" s="158"/>
      <c r="K299" s="157">
        <f>ROUND(E299*J299,2)</f>
        <v>0</v>
      </c>
      <c r="L299" s="157">
        <v>21</v>
      </c>
      <c r="M299" s="157">
        <f>G299*(1+L299/100)</f>
        <v>0</v>
      </c>
      <c r="N299" s="157">
        <v>3.4189999999999998E-2</v>
      </c>
      <c r="O299" s="157">
        <f>ROUND(E299*N299,2)</f>
        <v>10.02</v>
      </c>
      <c r="P299" s="157">
        <v>0</v>
      </c>
      <c r="Q299" s="157">
        <f>ROUND(E299*P299,2)</f>
        <v>0</v>
      </c>
      <c r="R299" s="157"/>
      <c r="S299" s="157" t="s">
        <v>236</v>
      </c>
      <c r="T299" s="157" t="s">
        <v>360</v>
      </c>
      <c r="U299" s="157">
        <v>1.18</v>
      </c>
      <c r="V299" s="157">
        <f>ROUND(E299*U299,2)</f>
        <v>345.98</v>
      </c>
      <c r="W299" s="157"/>
      <c r="X299" s="157" t="s">
        <v>215</v>
      </c>
      <c r="Y299" s="147"/>
      <c r="Z299" s="147"/>
      <c r="AA299" s="147"/>
      <c r="AB299" s="147"/>
      <c r="AC299" s="147"/>
      <c r="AD299" s="147"/>
      <c r="AE299" s="147"/>
      <c r="AF299" s="147"/>
      <c r="AG299" s="147" t="s">
        <v>216</v>
      </c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">
      <c r="A300" s="154"/>
      <c r="B300" s="155"/>
      <c r="C300" s="186" t="s">
        <v>552</v>
      </c>
      <c r="D300" s="159"/>
      <c r="E300" s="160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218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 x14ac:dyDescent="0.2">
      <c r="A301" s="154"/>
      <c r="B301" s="155"/>
      <c r="C301" s="186" t="s">
        <v>292</v>
      </c>
      <c r="D301" s="159"/>
      <c r="E301" s="160"/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57"/>
      <c r="Y301" s="147"/>
      <c r="Z301" s="147"/>
      <c r="AA301" s="147"/>
      <c r="AB301" s="147"/>
      <c r="AC301" s="147"/>
      <c r="AD301" s="147"/>
      <c r="AE301" s="147"/>
      <c r="AF301" s="147"/>
      <c r="AG301" s="147" t="s">
        <v>218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1" x14ac:dyDescent="0.2">
      <c r="A302" s="154"/>
      <c r="B302" s="155"/>
      <c r="C302" s="186" t="s">
        <v>553</v>
      </c>
      <c r="D302" s="159"/>
      <c r="E302" s="160">
        <v>15.3</v>
      </c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57"/>
      <c r="Y302" s="147"/>
      <c r="Z302" s="147"/>
      <c r="AA302" s="147"/>
      <c r="AB302" s="147"/>
      <c r="AC302" s="147"/>
      <c r="AD302" s="147"/>
      <c r="AE302" s="147"/>
      <c r="AF302" s="147"/>
      <c r="AG302" s="147" t="s">
        <v>218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">
      <c r="A303" s="154"/>
      <c r="B303" s="155"/>
      <c r="C303" s="186" t="s">
        <v>554</v>
      </c>
      <c r="D303" s="159"/>
      <c r="E303" s="160">
        <v>12.9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57"/>
      <c r="Y303" s="147"/>
      <c r="Z303" s="147"/>
      <c r="AA303" s="147"/>
      <c r="AB303" s="147"/>
      <c r="AC303" s="147"/>
      <c r="AD303" s="147"/>
      <c r="AE303" s="147"/>
      <c r="AF303" s="147"/>
      <c r="AG303" s="147" t="s">
        <v>218</v>
      </c>
      <c r="AH303" s="147">
        <v>0</v>
      </c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">
      <c r="A304" s="154"/>
      <c r="B304" s="155"/>
      <c r="C304" s="186" t="s">
        <v>555</v>
      </c>
      <c r="D304" s="159"/>
      <c r="E304" s="160">
        <v>29</v>
      </c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57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218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">
      <c r="A305" s="154"/>
      <c r="B305" s="155"/>
      <c r="C305" s="186" t="s">
        <v>556</v>
      </c>
      <c r="D305" s="159"/>
      <c r="E305" s="160">
        <v>20.9</v>
      </c>
      <c r="F305" s="157"/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Q305" s="157"/>
      <c r="R305" s="157"/>
      <c r="S305" s="157"/>
      <c r="T305" s="157"/>
      <c r="U305" s="157"/>
      <c r="V305" s="157"/>
      <c r="W305" s="157"/>
      <c r="X305" s="157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218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">
      <c r="A306" s="154"/>
      <c r="B306" s="155"/>
      <c r="C306" s="186" t="s">
        <v>557</v>
      </c>
      <c r="D306" s="159"/>
      <c r="E306" s="160">
        <v>24.2</v>
      </c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57"/>
      <c r="Y306" s="147"/>
      <c r="Z306" s="147"/>
      <c r="AA306" s="147"/>
      <c r="AB306" s="147"/>
      <c r="AC306" s="147"/>
      <c r="AD306" s="147"/>
      <c r="AE306" s="147"/>
      <c r="AF306" s="147"/>
      <c r="AG306" s="147" t="s">
        <v>218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">
      <c r="A307" s="154"/>
      <c r="B307" s="155"/>
      <c r="C307" s="186" t="s">
        <v>558</v>
      </c>
      <c r="D307" s="159"/>
      <c r="E307" s="160">
        <v>24.6</v>
      </c>
      <c r="F307" s="157"/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57"/>
      <c r="Y307" s="147"/>
      <c r="Z307" s="147"/>
      <c r="AA307" s="147"/>
      <c r="AB307" s="147"/>
      <c r="AC307" s="147"/>
      <c r="AD307" s="147"/>
      <c r="AE307" s="147"/>
      <c r="AF307" s="147"/>
      <c r="AG307" s="147" t="s">
        <v>218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">
      <c r="A308" s="154"/>
      <c r="B308" s="155"/>
      <c r="C308" s="186" t="s">
        <v>559</v>
      </c>
      <c r="D308" s="159"/>
      <c r="E308" s="160">
        <v>24.9</v>
      </c>
      <c r="F308" s="157"/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Q308" s="157"/>
      <c r="R308" s="157"/>
      <c r="S308" s="157"/>
      <c r="T308" s="157"/>
      <c r="U308" s="157"/>
      <c r="V308" s="157"/>
      <c r="W308" s="157"/>
      <c r="X308" s="157"/>
      <c r="Y308" s="147"/>
      <c r="Z308" s="147"/>
      <c r="AA308" s="147"/>
      <c r="AB308" s="147"/>
      <c r="AC308" s="147"/>
      <c r="AD308" s="147"/>
      <c r="AE308" s="147"/>
      <c r="AF308" s="147"/>
      <c r="AG308" s="147" t="s">
        <v>218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 x14ac:dyDescent="0.2">
      <c r="A309" s="154"/>
      <c r="B309" s="155"/>
      <c r="C309" s="186" t="s">
        <v>560</v>
      </c>
      <c r="D309" s="159"/>
      <c r="E309" s="160">
        <v>21</v>
      </c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57"/>
      <c r="Y309" s="147"/>
      <c r="Z309" s="147"/>
      <c r="AA309" s="147"/>
      <c r="AB309" s="147"/>
      <c r="AC309" s="147"/>
      <c r="AD309" s="147"/>
      <c r="AE309" s="147"/>
      <c r="AF309" s="147"/>
      <c r="AG309" s="147" t="s">
        <v>218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 x14ac:dyDescent="0.2">
      <c r="A310" s="154"/>
      <c r="B310" s="155"/>
      <c r="C310" s="186" t="s">
        <v>561</v>
      </c>
      <c r="D310" s="159"/>
      <c r="E310" s="160">
        <v>20.8</v>
      </c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57"/>
      <c r="Y310" s="147"/>
      <c r="Z310" s="147"/>
      <c r="AA310" s="147"/>
      <c r="AB310" s="147"/>
      <c r="AC310" s="147"/>
      <c r="AD310" s="147"/>
      <c r="AE310" s="147"/>
      <c r="AF310" s="147"/>
      <c r="AG310" s="147" t="s">
        <v>218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">
      <c r="A311" s="154"/>
      <c r="B311" s="155"/>
      <c r="C311" s="186" t="s">
        <v>562</v>
      </c>
      <c r="D311" s="159"/>
      <c r="E311" s="160">
        <v>18.399999999999999</v>
      </c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57"/>
      <c r="Y311" s="147"/>
      <c r="Z311" s="147"/>
      <c r="AA311" s="147"/>
      <c r="AB311" s="147"/>
      <c r="AC311" s="147"/>
      <c r="AD311" s="147"/>
      <c r="AE311" s="147"/>
      <c r="AF311" s="147"/>
      <c r="AG311" s="147" t="s">
        <v>218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 x14ac:dyDescent="0.2">
      <c r="A312" s="154"/>
      <c r="B312" s="155"/>
      <c r="C312" s="186" t="s">
        <v>319</v>
      </c>
      <c r="D312" s="159"/>
      <c r="E312" s="160">
        <v>8.6</v>
      </c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57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218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">
      <c r="A313" s="154"/>
      <c r="B313" s="155"/>
      <c r="C313" s="186" t="s">
        <v>320</v>
      </c>
      <c r="D313" s="159"/>
      <c r="E313" s="160">
        <v>3.7</v>
      </c>
      <c r="F313" s="157"/>
      <c r="G313" s="157"/>
      <c r="H313" s="157"/>
      <c r="I313" s="157"/>
      <c r="J313" s="157"/>
      <c r="K313" s="157"/>
      <c r="L313" s="157"/>
      <c r="M313" s="157"/>
      <c r="N313" s="157"/>
      <c r="O313" s="157"/>
      <c r="P313" s="157"/>
      <c r="Q313" s="157"/>
      <c r="R313" s="157"/>
      <c r="S313" s="157"/>
      <c r="T313" s="157"/>
      <c r="U313" s="157"/>
      <c r="V313" s="157"/>
      <c r="W313" s="157"/>
      <c r="X313" s="157"/>
      <c r="Y313" s="147"/>
      <c r="Z313" s="147"/>
      <c r="AA313" s="147"/>
      <c r="AB313" s="147"/>
      <c r="AC313" s="147"/>
      <c r="AD313" s="147"/>
      <c r="AE313" s="147"/>
      <c r="AF313" s="147"/>
      <c r="AG313" s="147" t="s">
        <v>218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 x14ac:dyDescent="0.2">
      <c r="A314" s="154"/>
      <c r="B314" s="155"/>
      <c r="C314" s="186" t="s">
        <v>563</v>
      </c>
      <c r="D314" s="159"/>
      <c r="E314" s="160">
        <v>68.900000000000006</v>
      </c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57"/>
      <c r="Y314" s="147"/>
      <c r="Z314" s="147"/>
      <c r="AA314" s="147"/>
      <c r="AB314" s="147"/>
      <c r="AC314" s="147"/>
      <c r="AD314" s="147"/>
      <c r="AE314" s="147"/>
      <c r="AF314" s="147"/>
      <c r="AG314" s="147" t="s">
        <v>218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1" x14ac:dyDescent="0.2">
      <c r="A315" s="170">
        <v>103</v>
      </c>
      <c r="B315" s="171" t="s">
        <v>564</v>
      </c>
      <c r="C315" s="185" t="s">
        <v>565</v>
      </c>
      <c r="D315" s="172" t="s">
        <v>430</v>
      </c>
      <c r="E315" s="173">
        <v>1.25</v>
      </c>
      <c r="F315" s="174"/>
      <c r="G315" s="175">
        <f>ROUND(E315*F315,2)</f>
        <v>0</v>
      </c>
      <c r="H315" s="158"/>
      <c r="I315" s="157">
        <f>ROUND(E315*H315,2)</f>
        <v>0</v>
      </c>
      <c r="J315" s="158"/>
      <c r="K315" s="157">
        <f>ROUND(E315*J315,2)</f>
        <v>0</v>
      </c>
      <c r="L315" s="157">
        <v>21</v>
      </c>
      <c r="M315" s="157">
        <f>G315*(1+L315/100)</f>
        <v>0</v>
      </c>
      <c r="N315" s="157">
        <v>0.11369</v>
      </c>
      <c r="O315" s="157">
        <f>ROUND(E315*N315,2)</f>
        <v>0.14000000000000001</v>
      </c>
      <c r="P315" s="157">
        <v>0</v>
      </c>
      <c r="Q315" s="157">
        <f>ROUND(E315*P315,2)</f>
        <v>0</v>
      </c>
      <c r="R315" s="157"/>
      <c r="S315" s="157" t="s">
        <v>213</v>
      </c>
      <c r="T315" s="157" t="s">
        <v>214</v>
      </c>
      <c r="U315" s="157">
        <v>0.56850000000000001</v>
      </c>
      <c r="V315" s="157">
        <f>ROUND(E315*U315,2)</f>
        <v>0.71</v>
      </c>
      <c r="W315" s="157"/>
      <c r="X315" s="157" t="s">
        <v>215</v>
      </c>
      <c r="Y315" s="147"/>
      <c r="Z315" s="147"/>
      <c r="AA315" s="147"/>
      <c r="AB315" s="147"/>
      <c r="AC315" s="147"/>
      <c r="AD315" s="147"/>
      <c r="AE315" s="147"/>
      <c r="AF315" s="147"/>
      <c r="AG315" s="147" t="s">
        <v>230</v>
      </c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1" x14ac:dyDescent="0.2">
      <c r="A316" s="154"/>
      <c r="B316" s="155"/>
      <c r="C316" s="186" t="s">
        <v>566</v>
      </c>
      <c r="D316" s="159"/>
      <c r="E316" s="160">
        <v>1.25</v>
      </c>
      <c r="F316" s="157"/>
      <c r="G316" s="157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57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218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1" x14ac:dyDescent="0.2">
      <c r="A317" s="170">
        <v>104</v>
      </c>
      <c r="B317" s="171" t="s">
        <v>567</v>
      </c>
      <c r="C317" s="185" t="s">
        <v>568</v>
      </c>
      <c r="D317" s="172" t="s">
        <v>223</v>
      </c>
      <c r="E317" s="173">
        <v>0.625</v>
      </c>
      <c r="F317" s="174"/>
      <c r="G317" s="175">
        <f>ROUND(E317*F317,2)</f>
        <v>0</v>
      </c>
      <c r="H317" s="158"/>
      <c r="I317" s="157">
        <f>ROUND(E317*H317,2)</f>
        <v>0</v>
      </c>
      <c r="J317" s="158"/>
      <c r="K317" s="157">
        <f>ROUND(E317*J317,2)</f>
        <v>0</v>
      </c>
      <c r="L317" s="157">
        <v>21</v>
      </c>
      <c r="M317" s="157">
        <f>G317*(1+L317/100)</f>
        <v>0</v>
      </c>
      <c r="N317" s="157">
        <v>2.4170000000000001E-2</v>
      </c>
      <c r="O317" s="157">
        <f>ROUND(E317*N317,2)</f>
        <v>0.02</v>
      </c>
      <c r="P317" s="157">
        <v>0</v>
      </c>
      <c r="Q317" s="157">
        <f>ROUND(E317*P317,2)</f>
        <v>0</v>
      </c>
      <c r="R317" s="157"/>
      <c r="S317" s="157" t="s">
        <v>213</v>
      </c>
      <c r="T317" s="157" t="s">
        <v>214</v>
      </c>
      <c r="U317" s="157">
        <v>1.5396000000000001</v>
      </c>
      <c r="V317" s="157">
        <f>ROUND(E317*U317,2)</f>
        <v>0.96</v>
      </c>
      <c r="W317" s="157"/>
      <c r="X317" s="157" t="s">
        <v>215</v>
      </c>
      <c r="Y317" s="147"/>
      <c r="Z317" s="147"/>
      <c r="AA317" s="147"/>
      <c r="AB317" s="147"/>
      <c r="AC317" s="147"/>
      <c r="AD317" s="147"/>
      <c r="AE317" s="147"/>
      <c r="AF317" s="147"/>
      <c r="AG317" s="147" t="s">
        <v>230</v>
      </c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1" x14ac:dyDescent="0.2">
      <c r="A318" s="154"/>
      <c r="B318" s="155"/>
      <c r="C318" s="186" t="s">
        <v>569</v>
      </c>
      <c r="D318" s="159"/>
      <c r="E318" s="160">
        <v>0.625</v>
      </c>
      <c r="F318" s="157"/>
      <c r="G318" s="157"/>
      <c r="H318" s="157"/>
      <c r="I318" s="157"/>
      <c r="J318" s="157"/>
      <c r="K318" s="157"/>
      <c r="L318" s="157"/>
      <c r="M318" s="157"/>
      <c r="N318" s="157"/>
      <c r="O318" s="157"/>
      <c r="P318" s="157"/>
      <c r="Q318" s="157"/>
      <c r="R318" s="157"/>
      <c r="S318" s="157"/>
      <c r="T318" s="157"/>
      <c r="U318" s="157"/>
      <c r="V318" s="157"/>
      <c r="W318" s="157"/>
      <c r="X318" s="157"/>
      <c r="Y318" s="147"/>
      <c r="Z318" s="147"/>
      <c r="AA318" s="147"/>
      <c r="AB318" s="147"/>
      <c r="AC318" s="147"/>
      <c r="AD318" s="147"/>
      <c r="AE318" s="147"/>
      <c r="AF318" s="147"/>
      <c r="AG318" s="147" t="s">
        <v>218</v>
      </c>
      <c r="AH318" s="147">
        <v>0</v>
      </c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1" x14ac:dyDescent="0.2">
      <c r="A319" s="176">
        <v>105</v>
      </c>
      <c r="B319" s="177" t="s">
        <v>570</v>
      </c>
      <c r="C319" s="187" t="s">
        <v>571</v>
      </c>
      <c r="D319" s="178" t="s">
        <v>223</v>
      </c>
      <c r="E319" s="179">
        <v>0.625</v>
      </c>
      <c r="F319" s="180"/>
      <c r="G319" s="181">
        <f>ROUND(E319*F319,2)</f>
        <v>0</v>
      </c>
      <c r="H319" s="158"/>
      <c r="I319" s="157">
        <f>ROUND(E319*H319,2)</f>
        <v>0</v>
      </c>
      <c r="J319" s="158"/>
      <c r="K319" s="157">
        <f>ROUND(E319*J319,2)</f>
        <v>0</v>
      </c>
      <c r="L319" s="157">
        <v>21</v>
      </c>
      <c r="M319" s="157">
        <f>G319*(1+L319/100)</f>
        <v>0</v>
      </c>
      <c r="N319" s="157">
        <v>0</v>
      </c>
      <c r="O319" s="157">
        <f>ROUND(E319*N319,2)</f>
        <v>0</v>
      </c>
      <c r="P319" s="157">
        <v>0</v>
      </c>
      <c r="Q319" s="157">
        <f>ROUND(E319*P319,2)</f>
        <v>0</v>
      </c>
      <c r="R319" s="157"/>
      <c r="S319" s="157" t="s">
        <v>213</v>
      </c>
      <c r="T319" s="157" t="s">
        <v>214</v>
      </c>
      <c r="U319" s="157">
        <v>0.26</v>
      </c>
      <c r="V319" s="157">
        <f>ROUND(E319*U319,2)</f>
        <v>0.16</v>
      </c>
      <c r="W319" s="157"/>
      <c r="X319" s="157" t="s">
        <v>215</v>
      </c>
      <c r="Y319" s="147"/>
      <c r="Z319" s="147"/>
      <c r="AA319" s="147"/>
      <c r="AB319" s="147"/>
      <c r="AC319" s="147"/>
      <c r="AD319" s="147"/>
      <c r="AE319" s="147"/>
      <c r="AF319" s="147"/>
      <c r="AG319" s="147" t="s">
        <v>230</v>
      </c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1" x14ac:dyDescent="0.2">
      <c r="A320" s="170">
        <v>106</v>
      </c>
      <c r="B320" s="171" t="s">
        <v>572</v>
      </c>
      <c r="C320" s="185" t="s">
        <v>573</v>
      </c>
      <c r="D320" s="172" t="s">
        <v>250</v>
      </c>
      <c r="E320" s="173">
        <v>6.0136900000000004</v>
      </c>
      <c r="F320" s="174"/>
      <c r="G320" s="175">
        <f>ROUND(E320*F320,2)</f>
        <v>0</v>
      </c>
      <c r="H320" s="158"/>
      <c r="I320" s="157">
        <f>ROUND(E320*H320,2)</f>
        <v>0</v>
      </c>
      <c r="J320" s="158"/>
      <c r="K320" s="157">
        <f>ROUND(E320*J320,2)</f>
        <v>0</v>
      </c>
      <c r="L320" s="157">
        <v>21</v>
      </c>
      <c r="M320" s="157">
        <f>G320*(1+L320/100)</f>
        <v>0</v>
      </c>
      <c r="N320" s="157">
        <v>1</v>
      </c>
      <c r="O320" s="157">
        <f>ROUND(E320*N320,2)</f>
        <v>6.01</v>
      </c>
      <c r="P320" s="157">
        <v>0</v>
      </c>
      <c r="Q320" s="157">
        <f>ROUND(E320*P320,2)</f>
        <v>0</v>
      </c>
      <c r="R320" s="157" t="s">
        <v>380</v>
      </c>
      <c r="S320" s="157" t="s">
        <v>213</v>
      </c>
      <c r="T320" s="157" t="s">
        <v>214</v>
      </c>
      <c r="U320" s="157">
        <v>0</v>
      </c>
      <c r="V320" s="157">
        <f>ROUND(E320*U320,2)</f>
        <v>0</v>
      </c>
      <c r="W320" s="157"/>
      <c r="X320" s="157" t="s">
        <v>381</v>
      </c>
      <c r="Y320" s="147"/>
      <c r="Z320" s="147"/>
      <c r="AA320" s="147"/>
      <c r="AB320" s="147"/>
      <c r="AC320" s="147"/>
      <c r="AD320" s="147"/>
      <c r="AE320" s="147"/>
      <c r="AF320" s="147"/>
      <c r="AG320" s="147" t="s">
        <v>382</v>
      </c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1" x14ac:dyDescent="0.2">
      <c r="A321" s="154"/>
      <c r="B321" s="155"/>
      <c r="C321" s="188" t="s">
        <v>251</v>
      </c>
      <c r="D321" s="161"/>
      <c r="E321" s="162"/>
      <c r="F321" s="157"/>
      <c r="G321" s="157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157"/>
      <c r="T321" s="157"/>
      <c r="U321" s="157"/>
      <c r="V321" s="157"/>
      <c r="W321" s="157"/>
      <c r="X321" s="157"/>
      <c r="Y321" s="147"/>
      <c r="Z321" s="147"/>
      <c r="AA321" s="147"/>
      <c r="AB321" s="147"/>
      <c r="AC321" s="147"/>
      <c r="AD321" s="147"/>
      <c r="AE321" s="147"/>
      <c r="AF321" s="147"/>
      <c r="AG321" s="147" t="s">
        <v>218</v>
      </c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 x14ac:dyDescent="0.2">
      <c r="A322" s="154"/>
      <c r="B322" s="155"/>
      <c r="C322" s="189" t="s">
        <v>574</v>
      </c>
      <c r="D322" s="161"/>
      <c r="E322" s="162"/>
      <c r="F322" s="157"/>
      <c r="G322" s="157"/>
      <c r="H322" s="157"/>
      <c r="I322" s="157"/>
      <c r="J322" s="157"/>
      <c r="K322" s="157"/>
      <c r="L322" s="157"/>
      <c r="M322" s="157"/>
      <c r="N322" s="157"/>
      <c r="O322" s="157"/>
      <c r="P322" s="157"/>
      <c r="Q322" s="157"/>
      <c r="R322" s="157"/>
      <c r="S322" s="157"/>
      <c r="T322" s="157"/>
      <c r="U322" s="157"/>
      <c r="V322" s="157"/>
      <c r="W322" s="157"/>
      <c r="X322" s="157"/>
      <c r="Y322" s="147"/>
      <c r="Z322" s="147"/>
      <c r="AA322" s="147"/>
      <c r="AB322" s="147"/>
      <c r="AC322" s="147"/>
      <c r="AD322" s="147"/>
      <c r="AE322" s="147"/>
      <c r="AF322" s="147"/>
      <c r="AG322" s="147" t="s">
        <v>218</v>
      </c>
      <c r="AH322" s="147">
        <v>2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ht="22.5" outlineLevel="1" x14ac:dyDescent="0.2">
      <c r="A323" s="154"/>
      <c r="B323" s="155"/>
      <c r="C323" s="189" t="s">
        <v>575</v>
      </c>
      <c r="D323" s="161"/>
      <c r="E323" s="162">
        <v>5.7273199999999997</v>
      </c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57"/>
      <c r="Y323" s="147"/>
      <c r="Z323" s="147"/>
      <c r="AA323" s="147"/>
      <c r="AB323" s="147"/>
      <c r="AC323" s="147"/>
      <c r="AD323" s="147"/>
      <c r="AE323" s="147"/>
      <c r="AF323" s="147"/>
      <c r="AG323" s="147" t="s">
        <v>218</v>
      </c>
      <c r="AH323" s="147">
        <v>2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 x14ac:dyDescent="0.2">
      <c r="A324" s="154"/>
      <c r="B324" s="155"/>
      <c r="C324" s="188" t="s">
        <v>253</v>
      </c>
      <c r="D324" s="161"/>
      <c r="E324" s="162"/>
      <c r="F324" s="157"/>
      <c r="G324" s="157"/>
      <c r="H324" s="157"/>
      <c r="I324" s="157"/>
      <c r="J324" s="157"/>
      <c r="K324" s="157"/>
      <c r="L324" s="157"/>
      <c r="M324" s="157"/>
      <c r="N324" s="157"/>
      <c r="O324" s="157"/>
      <c r="P324" s="157"/>
      <c r="Q324" s="157"/>
      <c r="R324" s="157"/>
      <c r="S324" s="157"/>
      <c r="T324" s="157"/>
      <c r="U324" s="157"/>
      <c r="V324" s="157"/>
      <c r="W324" s="157"/>
      <c r="X324" s="157"/>
      <c r="Y324" s="147"/>
      <c r="Z324" s="147"/>
      <c r="AA324" s="147"/>
      <c r="AB324" s="147"/>
      <c r="AC324" s="147"/>
      <c r="AD324" s="147"/>
      <c r="AE324" s="147"/>
      <c r="AF324" s="147"/>
      <c r="AG324" s="147" t="s">
        <v>218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1" x14ac:dyDescent="0.2">
      <c r="A325" s="154"/>
      <c r="B325" s="155"/>
      <c r="C325" s="186" t="s">
        <v>576</v>
      </c>
      <c r="D325" s="159"/>
      <c r="E325" s="160">
        <v>6.0136900000000004</v>
      </c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57"/>
      <c r="Y325" s="147"/>
      <c r="Z325" s="147"/>
      <c r="AA325" s="147"/>
      <c r="AB325" s="147"/>
      <c r="AC325" s="147"/>
      <c r="AD325" s="147"/>
      <c r="AE325" s="147"/>
      <c r="AF325" s="147"/>
      <c r="AG325" s="147" t="s">
        <v>218</v>
      </c>
      <c r="AH325" s="147">
        <v>0</v>
      </c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ht="22.5" outlineLevel="1" x14ac:dyDescent="0.2">
      <c r="A326" s="170">
        <v>107</v>
      </c>
      <c r="B326" s="171" t="s">
        <v>577</v>
      </c>
      <c r="C326" s="185" t="s">
        <v>578</v>
      </c>
      <c r="D326" s="172" t="s">
        <v>250</v>
      </c>
      <c r="E326" s="173">
        <v>1.69208</v>
      </c>
      <c r="F326" s="174"/>
      <c r="G326" s="175">
        <f>ROUND(E326*F326,2)</f>
        <v>0</v>
      </c>
      <c r="H326" s="158"/>
      <c r="I326" s="157">
        <f>ROUND(E326*H326,2)</f>
        <v>0</v>
      </c>
      <c r="J326" s="158"/>
      <c r="K326" s="157">
        <f>ROUND(E326*J326,2)</f>
        <v>0</v>
      </c>
      <c r="L326" s="157">
        <v>21</v>
      </c>
      <c r="M326" s="157">
        <f>G326*(1+L326/100)</f>
        <v>0</v>
      </c>
      <c r="N326" s="157">
        <v>1</v>
      </c>
      <c r="O326" s="157">
        <f>ROUND(E326*N326,2)</f>
        <v>1.69</v>
      </c>
      <c r="P326" s="157">
        <v>0</v>
      </c>
      <c r="Q326" s="157">
        <f>ROUND(E326*P326,2)</f>
        <v>0</v>
      </c>
      <c r="R326" s="157" t="s">
        <v>380</v>
      </c>
      <c r="S326" s="157" t="s">
        <v>213</v>
      </c>
      <c r="T326" s="157" t="s">
        <v>214</v>
      </c>
      <c r="U326" s="157">
        <v>0</v>
      </c>
      <c r="V326" s="157">
        <f>ROUND(E326*U326,2)</f>
        <v>0</v>
      </c>
      <c r="W326" s="157"/>
      <c r="X326" s="157" t="s">
        <v>381</v>
      </c>
      <c r="Y326" s="147"/>
      <c r="Z326" s="147"/>
      <c r="AA326" s="147"/>
      <c r="AB326" s="147"/>
      <c r="AC326" s="147"/>
      <c r="AD326" s="147"/>
      <c r="AE326" s="147"/>
      <c r="AF326" s="147"/>
      <c r="AG326" s="147" t="s">
        <v>382</v>
      </c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 x14ac:dyDescent="0.2">
      <c r="A327" s="154"/>
      <c r="B327" s="155"/>
      <c r="C327" s="188" t="s">
        <v>251</v>
      </c>
      <c r="D327" s="161"/>
      <c r="E327" s="162"/>
      <c r="F327" s="157"/>
      <c r="G327" s="157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57"/>
      <c r="Y327" s="147"/>
      <c r="Z327" s="147"/>
      <c r="AA327" s="147"/>
      <c r="AB327" s="147"/>
      <c r="AC327" s="147"/>
      <c r="AD327" s="147"/>
      <c r="AE327" s="147"/>
      <c r="AF327" s="147"/>
      <c r="AG327" s="147" t="s">
        <v>218</v>
      </c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1" x14ac:dyDescent="0.2">
      <c r="A328" s="154"/>
      <c r="B328" s="155"/>
      <c r="C328" s="189" t="s">
        <v>579</v>
      </c>
      <c r="D328" s="161"/>
      <c r="E328" s="162"/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57"/>
      <c r="Y328" s="147"/>
      <c r="Z328" s="147"/>
      <c r="AA328" s="147"/>
      <c r="AB328" s="147"/>
      <c r="AC328" s="147"/>
      <c r="AD328" s="147"/>
      <c r="AE328" s="147"/>
      <c r="AF328" s="147"/>
      <c r="AG328" s="147" t="s">
        <v>218</v>
      </c>
      <c r="AH328" s="147">
        <v>2</v>
      </c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1" x14ac:dyDescent="0.2">
      <c r="A329" s="154"/>
      <c r="B329" s="155"/>
      <c r="C329" s="189" t="s">
        <v>580</v>
      </c>
      <c r="D329" s="161"/>
      <c r="E329" s="162">
        <v>0.49490000000000001</v>
      </c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57"/>
      <c r="Y329" s="147"/>
      <c r="Z329" s="147"/>
      <c r="AA329" s="147"/>
      <c r="AB329" s="147"/>
      <c r="AC329" s="147"/>
      <c r="AD329" s="147"/>
      <c r="AE329" s="147"/>
      <c r="AF329" s="147"/>
      <c r="AG329" s="147" t="s">
        <v>218</v>
      </c>
      <c r="AH329" s="147">
        <v>2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 x14ac:dyDescent="0.2">
      <c r="A330" s="154"/>
      <c r="B330" s="155"/>
      <c r="C330" s="188" t="s">
        <v>253</v>
      </c>
      <c r="D330" s="161"/>
      <c r="E330" s="162"/>
      <c r="F330" s="157"/>
      <c r="G330" s="157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57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218</v>
      </c>
      <c r="AH330" s="147"/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1" x14ac:dyDescent="0.2">
      <c r="A331" s="154"/>
      <c r="B331" s="155"/>
      <c r="C331" s="186" t="s">
        <v>581</v>
      </c>
      <c r="D331" s="159"/>
      <c r="E331" s="160">
        <v>0.47195999999999999</v>
      </c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57"/>
      <c r="Y331" s="147"/>
      <c r="Z331" s="147"/>
      <c r="AA331" s="147"/>
      <c r="AB331" s="147"/>
      <c r="AC331" s="147"/>
      <c r="AD331" s="147"/>
      <c r="AE331" s="147"/>
      <c r="AF331" s="147"/>
      <c r="AG331" s="147" t="s">
        <v>218</v>
      </c>
      <c r="AH331" s="147">
        <v>0</v>
      </c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">
      <c r="A332" s="154"/>
      <c r="B332" s="155"/>
      <c r="C332" s="186" t="s">
        <v>404</v>
      </c>
      <c r="D332" s="159"/>
      <c r="E332" s="160"/>
      <c r="F332" s="157"/>
      <c r="G332" s="157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57"/>
      <c r="Y332" s="147"/>
      <c r="Z332" s="147"/>
      <c r="AA332" s="147"/>
      <c r="AB332" s="147"/>
      <c r="AC332" s="147"/>
      <c r="AD332" s="147"/>
      <c r="AE332" s="147"/>
      <c r="AF332" s="147"/>
      <c r="AG332" s="147" t="s">
        <v>218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">
      <c r="A333" s="154"/>
      <c r="B333" s="155"/>
      <c r="C333" s="188" t="s">
        <v>251</v>
      </c>
      <c r="D333" s="161"/>
      <c r="E333" s="162"/>
      <c r="F333" s="157"/>
      <c r="G333" s="157"/>
      <c r="H333" s="157"/>
      <c r="I333" s="157"/>
      <c r="J333" s="157"/>
      <c r="K333" s="157"/>
      <c r="L333" s="157"/>
      <c r="M333" s="157"/>
      <c r="N333" s="157"/>
      <c r="O333" s="157"/>
      <c r="P333" s="157"/>
      <c r="Q333" s="157"/>
      <c r="R333" s="157"/>
      <c r="S333" s="157"/>
      <c r="T333" s="157"/>
      <c r="U333" s="157"/>
      <c r="V333" s="157"/>
      <c r="W333" s="157"/>
      <c r="X333" s="157"/>
      <c r="Y333" s="147"/>
      <c r="Z333" s="147"/>
      <c r="AA333" s="147"/>
      <c r="AB333" s="147"/>
      <c r="AC333" s="147"/>
      <c r="AD333" s="147"/>
      <c r="AE333" s="147"/>
      <c r="AF333" s="147"/>
      <c r="AG333" s="147" t="s">
        <v>218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1" x14ac:dyDescent="0.2">
      <c r="A334" s="154"/>
      <c r="B334" s="155"/>
      <c r="C334" s="189" t="s">
        <v>574</v>
      </c>
      <c r="D334" s="161"/>
      <c r="E334" s="162"/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57"/>
      <c r="Y334" s="147"/>
      <c r="Z334" s="147"/>
      <c r="AA334" s="147"/>
      <c r="AB334" s="147"/>
      <c r="AC334" s="147"/>
      <c r="AD334" s="147"/>
      <c r="AE334" s="147"/>
      <c r="AF334" s="147"/>
      <c r="AG334" s="147" t="s">
        <v>218</v>
      </c>
      <c r="AH334" s="147">
        <v>2</v>
      </c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ht="22.5" outlineLevel="1" x14ac:dyDescent="0.2">
      <c r="A335" s="154"/>
      <c r="B335" s="155"/>
      <c r="C335" s="189" t="s">
        <v>582</v>
      </c>
      <c r="D335" s="161"/>
      <c r="E335" s="162">
        <v>1.16201</v>
      </c>
      <c r="F335" s="157"/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57"/>
      <c r="Y335" s="147"/>
      <c r="Z335" s="147"/>
      <c r="AA335" s="147"/>
      <c r="AB335" s="147"/>
      <c r="AC335" s="147"/>
      <c r="AD335" s="147"/>
      <c r="AE335" s="147"/>
      <c r="AF335" s="147"/>
      <c r="AG335" s="147" t="s">
        <v>218</v>
      </c>
      <c r="AH335" s="147">
        <v>2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 x14ac:dyDescent="0.2">
      <c r="A336" s="154"/>
      <c r="B336" s="155"/>
      <c r="C336" s="188" t="s">
        <v>253</v>
      </c>
      <c r="D336" s="161"/>
      <c r="E336" s="162"/>
      <c r="F336" s="157"/>
      <c r="G336" s="157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57"/>
      <c r="Y336" s="147"/>
      <c r="Z336" s="147"/>
      <c r="AA336" s="147"/>
      <c r="AB336" s="147"/>
      <c r="AC336" s="147"/>
      <c r="AD336" s="147"/>
      <c r="AE336" s="147"/>
      <c r="AF336" s="147"/>
      <c r="AG336" s="147" t="s">
        <v>218</v>
      </c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 x14ac:dyDescent="0.2">
      <c r="A337" s="154"/>
      <c r="B337" s="155"/>
      <c r="C337" s="186" t="s">
        <v>583</v>
      </c>
      <c r="D337" s="159"/>
      <c r="E337" s="160">
        <v>1.22011</v>
      </c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57"/>
      <c r="Y337" s="147"/>
      <c r="Z337" s="147"/>
      <c r="AA337" s="147"/>
      <c r="AB337" s="147"/>
      <c r="AC337" s="147"/>
      <c r="AD337" s="147"/>
      <c r="AE337" s="147"/>
      <c r="AF337" s="147"/>
      <c r="AG337" s="147" t="s">
        <v>218</v>
      </c>
      <c r="AH337" s="147">
        <v>0</v>
      </c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x14ac:dyDescent="0.2">
      <c r="A338" s="164" t="s">
        <v>208</v>
      </c>
      <c r="B338" s="165" t="s">
        <v>104</v>
      </c>
      <c r="C338" s="184" t="s">
        <v>105</v>
      </c>
      <c r="D338" s="166"/>
      <c r="E338" s="167"/>
      <c r="F338" s="168"/>
      <c r="G338" s="169">
        <f>SUMIF(AG339:AG346,"&lt;&gt;NOR",G339:G346)</f>
        <v>0</v>
      </c>
      <c r="H338" s="163"/>
      <c r="I338" s="163">
        <f>SUM(I339:I346)</f>
        <v>0</v>
      </c>
      <c r="J338" s="163"/>
      <c r="K338" s="163">
        <f>SUM(K339:K346)</f>
        <v>0</v>
      </c>
      <c r="L338" s="163"/>
      <c r="M338" s="163">
        <f>SUM(M339:M346)</f>
        <v>0</v>
      </c>
      <c r="N338" s="163"/>
      <c r="O338" s="163">
        <f>SUM(O339:O346)</f>
        <v>0</v>
      </c>
      <c r="P338" s="163"/>
      <c r="Q338" s="163">
        <f>SUM(Q339:Q346)</f>
        <v>0</v>
      </c>
      <c r="R338" s="163"/>
      <c r="S338" s="163"/>
      <c r="T338" s="163"/>
      <c r="U338" s="163"/>
      <c r="V338" s="163">
        <f>SUM(V339:V346)</f>
        <v>0</v>
      </c>
      <c r="W338" s="163"/>
      <c r="X338" s="163"/>
      <c r="AG338" t="s">
        <v>209</v>
      </c>
    </row>
    <row r="339" spans="1:60" outlineLevel="1" x14ac:dyDescent="0.2">
      <c r="A339" s="194">
        <v>108</v>
      </c>
      <c r="B339" s="195" t="s">
        <v>584</v>
      </c>
      <c r="C339" s="196" t="s">
        <v>585</v>
      </c>
      <c r="D339" s="197" t="s">
        <v>411</v>
      </c>
      <c r="E339" s="198">
        <v>1</v>
      </c>
      <c r="F339" s="174"/>
      <c r="G339" s="199">
        <f t="shared" ref="G339:G346" si="21">ROUND(E339*F339,2)</f>
        <v>0</v>
      </c>
      <c r="H339" s="158"/>
      <c r="I339" s="157">
        <f t="shared" ref="I339:I346" si="22">ROUND(E339*H339,2)</f>
        <v>0</v>
      </c>
      <c r="J339" s="158"/>
      <c r="K339" s="157">
        <f t="shared" ref="K339:K346" si="23">ROUND(E339*J339,2)</f>
        <v>0</v>
      </c>
      <c r="L339" s="157">
        <v>21</v>
      </c>
      <c r="M339" s="157">
        <f t="shared" ref="M339:M346" si="24">G339*(1+L339/100)</f>
        <v>0</v>
      </c>
      <c r="N339" s="157">
        <v>0</v>
      </c>
      <c r="O339" s="157">
        <f t="shared" ref="O339:O346" si="25">ROUND(E339*N339,2)</f>
        <v>0</v>
      </c>
      <c r="P339" s="157">
        <v>0</v>
      </c>
      <c r="Q339" s="157">
        <f t="shared" ref="Q339:Q346" si="26">ROUND(E339*P339,2)</f>
        <v>0</v>
      </c>
      <c r="R339" s="157"/>
      <c r="S339" s="157" t="s">
        <v>236</v>
      </c>
      <c r="T339" s="157" t="s">
        <v>360</v>
      </c>
      <c r="U339" s="157">
        <v>0</v>
      </c>
      <c r="V339" s="157">
        <f t="shared" ref="V339:V346" si="27">ROUND(E339*U339,2)</f>
        <v>0</v>
      </c>
      <c r="W339" s="157"/>
      <c r="X339" s="157" t="s">
        <v>215</v>
      </c>
      <c r="Y339" s="147"/>
      <c r="Z339" s="147"/>
      <c r="AA339" s="147"/>
      <c r="AB339" s="147"/>
      <c r="AC339" s="147"/>
      <c r="AD339" s="147"/>
      <c r="AE339" s="147"/>
      <c r="AF339" s="147"/>
      <c r="AG339" s="147" t="s">
        <v>216</v>
      </c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">
      <c r="A340" s="176">
        <v>109</v>
      </c>
      <c r="B340" s="177" t="s">
        <v>586</v>
      </c>
      <c r="C340" s="187" t="s">
        <v>587</v>
      </c>
      <c r="D340" s="178" t="s">
        <v>430</v>
      </c>
      <c r="E340" s="179">
        <v>108</v>
      </c>
      <c r="F340" s="180"/>
      <c r="G340" s="181">
        <f t="shared" si="21"/>
        <v>0</v>
      </c>
      <c r="H340" s="158"/>
      <c r="I340" s="157">
        <f t="shared" si="22"/>
        <v>0</v>
      </c>
      <c r="J340" s="158"/>
      <c r="K340" s="157">
        <f t="shared" si="23"/>
        <v>0</v>
      </c>
      <c r="L340" s="157">
        <v>21</v>
      </c>
      <c r="M340" s="157">
        <f t="shared" si="24"/>
        <v>0</v>
      </c>
      <c r="N340" s="157">
        <v>0</v>
      </c>
      <c r="O340" s="157">
        <f t="shared" si="25"/>
        <v>0</v>
      </c>
      <c r="P340" s="157">
        <v>0</v>
      </c>
      <c r="Q340" s="157">
        <f t="shared" si="26"/>
        <v>0</v>
      </c>
      <c r="R340" s="157"/>
      <c r="S340" s="157" t="s">
        <v>236</v>
      </c>
      <c r="T340" s="157" t="s">
        <v>237</v>
      </c>
      <c r="U340" s="157">
        <v>0</v>
      </c>
      <c r="V340" s="157">
        <f t="shared" si="27"/>
        <v>0</v>
      </c>
      <c r="W340" s="157"/>
      <c r="X340" s="157" t="s">
        <v>381</v>
      </c>
      <c r="Y340" s="147"/>
      <c r="Z340" s="147"/>
      <c r="AA340" s="147"/>
      <c r="AB340" s="147"/>
      <c r="AC340" s="147"/>
      <c r="AD340" s="147"/>
      <c r="AE340" s="147"/>
      <c r="AF340" s="147"/>
      <c r="AG340" s="147" t="s">
        <v>423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">
      <c r="A341" s="176">
        <v>110</v>
      </c>
      <c r="B341" s="177" t="s">
        <v>588</v>
      </c>
      <c r="C341" s="187" t="s">
        <v>589</v>
      </c>
      <c r="D341" s="178" t="s">
        <v>430</v>
      </c>
      <c r="E341" s="179">
        <v>172</v>
      </c>
      <c r="F341" s="180"/>
      <c r="G341" s="181">
        <f t="shared" si="21"/>
        <v>0</v>
      </c>
      <c r="H341" s="158"/>
      <c r="I341" s="157">
        <f t="shared" si="22"/>
        <v>0</v>
      </c>
      <c r="J341" s="158"/>
      <c r="K341" s="157">
        <f t="shared" si="23"/>
        <v>0</v>
      </c>
      <c r="L341" s="157">
        <v>21</v>
      </c>
      <c r="M341" s="157">
        <f t="shared" si="24"/>
        <v>0</v>
      </c>
      <c r="N341" s="157">
        <v>0</v>
      </c>
      <c r="O341" s="157">
        <f t="shared" si="25"/>
        <v>0</v>
      </c>
      <c r="P341" s="157">
        <v>0</v>
      </c>
      <c r="Q341" s="157">
        <f t="shared" si="26"/>
        <v>0</v>
      </c>
      <c r="R341" s="157"/>
      <c r="S341" s="157" t="s">
        <v>236</v>
      </c>
      <c r="T341" s="157" t="s">
        <v>237</v>
      </c>
      <c r="U341" s="157">
        <v>0</v>
      </c>
      <c r="V341" s="157">
        <f t="shared" si="27"/>
        <v>0</v>
      </c>
      <c r="W341" s="157"/>
      <c r="X341" s="157" t="s">
        <v>381</v>
      </c>
      <c r="Y341" s="147"/>
      <c r="Z341" s="147"/>
      <c r="AA341" s="147"/>
      <c r="AB341" s="147"/>
      <c r="AC341" s="147"/>
      <c r="AD341" s="147"/>
      <c r="AE341" s="147"/>
      <c r="AF341" s="147"/>
      <c r="AG341" s="147" t="s">
        <v>423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">
      <c r="A342" s="176">
        <v>111</v>
      </c>
      <c r="B342" s="177" t="s">
        <v>590</v>
      </c>
      <c r="C342" s="187" t="s">
        <v>591</v>
      </c>
      <c r="D342" s="178" t="s">
        <v>430</v>
      </c>
      <c r="E342" s="179">
        <v>386</v>
      </c>
      <c r="F342" s="180"/>
      <c r="G342" s="181">
        <f t="shared" si="21"/>
        <v>0</v>
      </c>
      <c r="H342" s="158"/>
      <c r="I342" s="157">
        <f t="shared" si="22"/>
        <v>0</v>
      </c>
      <c r="J342" s="158"/>
      <c r="K342" s="157">
        <f t="shared" si="23"/>
        <v>0</v>
      </c>
      <c r="L342" s="157">
        <v>21</v>
      </c>
      <c r="M342" s="157">
        <f t="shared" si="24"/>
        <v>0</v>
      </c>
      <c r="N342" s="157">
        <v>0</v>
      </c>
      <c r="O342" s="157">
        <f t="shared" si="25"/>
        <v>0</v>
      </c>
      <c r="P342" s="157">
        <v>0</v>
      </c>
      <c r="Q342" s="157">
        <f t="shared" si="26"/>
        <v>0</v>
      </c>
      <c r="R342" s="157"/>
      <c r="S342" s="157" t="s">
        <v>236</v>
      </c>
      <c r="T342" s="157" t="s">
        <v>237</v>
      </c>
      <c r="U342" s="157">
        <v>0</v>
      </c>
      <c r="V342" s="157">
        <f t="shared" si="27"/>
        <v>0</v>
      </c>
      <c r="W342" s="157"/>
      <c r="X342" s="157" t="s">
        <v>381</v>
      </c>
      <c r="Y342" s="147"/>
      <c r="Z342" s="147"/>
      <c r="AA342" s="147"/>
      <c r="AB342" s="147"/>
      <c r="AC342" s="147"/>
      <c r="AD342" s="147"/>
      <c r="AE342" s="147"/>
      <c r="AF342" s="147"/>
      <c r="AG342" s="147" t="s">
        <v>423</v>
      </c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">
      <c r="A343" s="176">
        <v>112</v>
      </c>
      <c r="B343" s="177" t="s">
        <v>592</v>
      </c>
      <c r="C343" s="187" t="s">
        <v>593</v>
      </c>
      <c r="D343" s="178" t="s">
        <v>430</v>
      </c>
      <c r="E343" s="179">
        <v>135</v>
      </c>
      <c r="F343" s="180"/>
      <c r="G343" s="181">
        <f t="shared" si="21"/>
        <v>0</v>
      </c>
      <c r="H343" s="158"/>
      <c r="I343" s="157">
        <f t="shared" si="22"/>
        <v>0</v>
      </c>
      <c r="J343" s="158"/>
      <c r="K343" s="157">
        <f t="shared" si="23"/>
        <v>0</v>
      </c>
      <c r="L343" s="157">
        <v>21</v>
      </c>
      <c r="M343" s="157">
        <f t="shared" si="24"/>
        <v>0</v>
      </c>
      <c r="N343" s="157">
        <v>0</v>
      </c>
      <c r="O343" s="157">
        <f t="shared" si="25"/>
        <v>0</v>
      </c>
      <c r="P343" s="157">
        <v>0</v>
      </c>
      <c r="Q343" s="157">
        <f t="shared" si="26"/>
        <v>0</v>
      </c>
      <c r="R343" s="157"/>
      <c r="S343" s="157" t="s">
        <v>236</v>
      </c>
      <c r="T343" s="157" t="s">
        <v>237</v>
      </c>
      <c r="U343" s="157">
        <v>0</v>
      </c>
      <c r="V343" s="157">
        <f t="shared" si="27"/>
        <v>0</v>
      </c>
      <c r="W343" s="157"/>
      <c r="X343" s="157" t="s">
        <v>381</v>
      </c>
      <c r="Y343" s="147"/>
      <c r="Z343" s="147"/>
      <c r="AA343" s="147"/>
      <c r="AB343" s="147"/>
      <c r="AC343" s="147"/>
      <c r="AD343" s="147"/>
      <c r="AE343" s="147"/>
      <c r="AF343" s="147"/>
      <c r="AG343" s="147" t="s">
        <v>382</v>
      </c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">
      <c r="A344" s="176">
        <v>113</v>
      </c>
      <c r="B344" s="177" t="s">
        <v>594</v>
      </c>
      <c r="C344" s="187" t="s">
        <v>595</v>
      </c>
      <c r="D344" s="178" t="s">
        <v>325</v>
      </c>
      <c r="E344" s="179">
        <v>266</v>
      </c>
      <c r="F344" s="180"/>
      <c r="G344" s="181">
        <f t="shared" si="21"/>
        <v>0</v>
      </c>
      <c r="H344" s="158"/>
      <c r="I344" s="157">
        <f t="shared" si="22"/>
        <v>0</v>
      </c>
      <c r="J344" s="158"/>
      <c r="K344" s="157">
        <f t="shared" si="23"/>
        <v>0</v>
      </c>
      <c r="L344" s="157">
        <v>21</v>
      </c>
      <c r="M344" s="157">
        <f t="shared" si="24"/>
        <v>0</v>
      </c>
      <c r="N344" s="157">
        <v>0</v>
      </c>
      <c r="O344" s="157">
        <f t="shared" si="25"/>
        <v>0</v>
      </c>
      <c r="P344" s="157">
        <v>0</v>
      </c>
      <c r="Q344" s="157">
        <f t="shared" si="26"/>
        <v>0</v>
      </c>
      <c r="R344" s="157"/>
      <c r="S344" s="157" t="s">
        <v>236</v>
      </c>
      <c r="T344" s="157" t="s">
        <v>237</v>
      </c>
      <c r="U344" s="157">
        <v>0</v>
      </c>
      <c r="V344" s="157">
        <f t="shared" si="27"/>
        <v>0</v>
      </c>
      <c r="W344" s="157"/>
      <c r="X344" s="157" t="s">
        <v>381</v>
      </c>
      <c r="Y344" s="147"/>
      <c r="Z344" s="147"/>
      <c r="AA344" s="147"/>
      <c r="AB344" s="147"/>
      <c r="AC344" s="147"/>
      <c r="AD344" s="147"/>
      <c r="AE344" s="147"/>
      <c r="AF344" s="147"/>
      <c r="AG344" s="147" t="s">
        <v>423</v>
      </c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 x14ac:dyDescent="0.2">
      <c r="A345" s="176">
        <v>114</v>
      </c>
      <c r="B345" s="177" t="s">
        <v>596</v>
      </c>
      <c r="C345" s="187" t="s">
        <v>448</v>
      </c>
      <c r="D345" s="178" t="s">
        <v>325</v>
      </c>
      <c r="E345" s="179">
        <v>2000</v>
      </c>
      <c r="F345" s="180"/>
      <c r="G345" s="181">
        <f t="shared" si="21"/>
        <v>0</v>
      </c>
      <c r="H345" s="158"/>
      <c r="I345" s="157">
        <f t="shared" si="22"/>
        <v>0</v>
      </c>
      <c r="J345" s="158"/>
      <c r="K345" s="157">
        <f t="shared" si="23"/>
        <v>0</v>
      </c>
      <c r="L345" s="157">
        <v>21</v>
      </c>
      <c r="M345" s="157">
        <f t="shared" si="24"/>
        <v>0</v>
      </c>
      <c r="N345" s="157">
        <v>0</v>
      </c>
      <c r="O345" s="157">
        <f t="shared" si="25"/>
        <v>0</v>
      </c>
      <c r="P345" s="157">
        <v>0</v>
      </c>
      <c r="Q345" s="157">
        <f t="shared" si="26"/>
        <v>0</v>
      </c>
      <c r="R345" s="157"/>
      <c r="S345" s="157" t="s">
        <v>236</v>
      </c>
      <c r="T345" s="157" t="s">
        <v>237</v>
      </c>
      <c r="U345" s="157">
        <v>0</v>
      </c>
      <c r="V345" s="157">
        <f t="shared" si="27"/>
        <v>0</v>
      </c>
      <c r="W345" s="157"/>
      <c r="X345" s="157" t="s">
        <v>381</v>
      </c>
      <c r="Y345" s="147"/>
      <c r="Z345" s="147"/>
      <c r="AA345" s="147"/>
      <c r="AB345" s="147"/>
      <c r="AC345" s="147"/>
      <c r="AD345" s="147"/>
      <c r="AE345" s="147"/>
      <c r="AF345" s="147"/>
      <c r="AG345" s="147" t="s">
        <v>423</v>
      </c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">
      <c r="A346" s="176">
        <v>115</v>
      </c>
      <c r="B346" s="177" t="s">
        <v>597</v>
      </c>
      <c r="C346" s="187" t="s">
        <v>450</v>
      </c>
      <c r="D346" s="178" t="s">
        <v>325</v>
      </c>
      <c r="E346" s="179">
        <v>2</v>
      </c>
      <c r="F346" s="180"/>
      <c r="G346" s="181">
        <f t="shared" si="21"/>
        <v>0</v>
      </c>
      <c r="H346" s="158"/>
      <c r="I346" s="157">
        <f t="shared" si="22"/>
        <v>0</v>
      </c>
      <c r="J346" s="158"/>
      <c r="K346" s="157">
        <f t="shared" si="23"/>
        <v>0</v>
      </c>
      <c r="L346" s="157">
        <v>21</v>
      </c>
      <c r="M346" s="157">
        <f t="shared" si="24"/>
        <v>0</v>
      </c>
      <c r="N346" s="157">
        <v>0</v>
      </c>
      <c r="O346" s="157">
        <f t="shared" si="25"/>
        <v>0</v>
      </c>
      <c r="P346" s="157">
        <v>0</v>
      </c>
      <c r="Q346" s="157">
        <f t="shared" si="26"/>
        <v>0</v>
      </c>
      <c r="R346" s="157"/>
      <c r="S346" s="157" t="s">
        <v>236</v>
      </c>
      <c r="T346" s="157" t="s">
        <v>237</v>
      </c>
      <c r="U346" s="157">
        <v>0</v>
      </c>
      <c r="V346" s="157">
        <f t="shared" si="27"/>
        <v>0</v>
      </c>
      <c r="W346" s="157"/>
      <c r="X346" s="157" t="s">
        <v>381</v>
      </c>
      <c r="Y346" s="147"/>
      <c r="Z346" s="147"/>
      <c r="AA346" s="147"/>
      <c r="AB346" s="147"/>
      <c r="AC346" s="147"/>
      <c r="AD346" s="147"/>
      <c r="AE346" s="147"/>
      <c r="AF346" s="147"/>
      <c r="AG346" s="147" t="s">
        <v>423</v>
      </c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ht="25.5" x14ac:dyDescent="0.2">
      <c r="A347" s="164" t="s">
        <v>208</v>
      </c>
      <c r="B347" s="165" t="s">
        <v>106</v>
      </c>
      <c r="C347" s="184" t="s">
        <v>107</v>
      </c>
      <c r="D347" s="166"/>
      <c r="E347" s="167"/>
      <c r="F347" s="168"/>
      <c r="G347" s="169">
        <f>SUMIF(AG348:AG351,"&lt;&gt;NOR",G348:G351)</f>
        <v>0</v>
      </c>
      <c r="H347" s="163"/>
      <c r="I347" s="163">
        <f>SUM(I348:I351)</f>
        <v>0</v>
      </c>
      <c r="J347" s="163"/>
      <c r="K347" s="163">
        <f>SUM(K348:K351)</f>
        <v>0</v>
      </c>
      <c r="L347" s="163"/>
      <c r="M347" s="163">
        <f>SUM(M348:M351)</f>
        <v>0</v>
      </c>
      <c r="N347" s="163"/>
      <c r="O347" s="163">
        <f>SUM(O348:O351)</f>
        <v>0</v>
      </c>
      <c r="P347" s="163"/>
      <c r="Q347" s="163">
        <f>SUM(Q348:Q351)</f>
        <v>0</v>
      </c>
      <c r="R347" s="163"/>
      <c r="S347" s="163"/>
      <c r="T347" s="163"/>
      <c r="U347" s="163"/>
      <c r="V347" s="163">
        <f>SUM(V348:V351)</f>
        <v>0</v>
      </c>
      <c r="W347" s="163"/>
      <c r="X347" s="163"/>
      <c r="AG347" t="s">
        <v>209</v>
      </c>
    </row>
    <row r="348" spans="1:60" ht="22.5" outlineLevel="1" x14ac:dyDescent="0.2">
      <c r="A348" s="194">
        <v>116</v>
      </c>
      <c r="B348" s="195" t="s">
        <v>598</v>
      </c>
      <c r="C348" s="196" t="s">
        <v>599</v>
      </c>
      <c r="D348" s="197" t="s">
        <v>411</v>
      </c>
      <c r="E348" s="198">
        <v>1</v>
      </c>
      <c r="F348" s="174"/>
      <c r="G348" s="199">
        <f>ROUND(E348*F348,2)</f>
        <v>0</v>
      </c>
      <c r="H348" s="158"/>
      <c r="I348" s="157">
        <f>ROUND(E348*H348,2)</f>
        <v>0</v>
      </c>
      <c r="J348" s="158"/>
      <c r="K348" s="157">
        <f>ROUND(E348*J348,2)</f>
        <v>0</v>
      </c>
      <c r="L348" s="157">
        <v>21</v>
      </c>
      <c r="M348" s="157">
        <f>G348*(1+L348/100)</f>
        <v>0</v>
      </c>
      <c r="N348" s="157">
        <v>0</v>
      </c>
      <c r="O348" s="157">
        <f>ROUND(E348*N348,2)</f>
        <v>0</v>
      </c>
      <c r="P348" s="157">
        <v>0</v>
      </c>
      <c r="Q348" s="157">
        <f>ROUND(E348*P348,2)</f>
        <v>0</v>
      </c>
      <c r="R348" s="157"/>
      <c r="S348" s="157" t="s">
        <v>236</v>
      </c>
      <c r="T348" s="157" t="s">
        <v>360</v>
      </c>
      <c r="U348" s="157">
        <v>0</v>
      </c>
      <c r="V348" s="157">
        <f>ROUND(E348*U348,2)</f>
        <v>0</v>
      </c>
      <c r="W348" s="157"/>
      <c r="X348" s="157" t="s">
        <v>215</v>
      </c>
      <c r="Y348" s="147"/>
      <c r="Z348" s="147"/>
      <c r="AA348" s="147"/>
      <c r="AB348" s="147"/>
      <c r="AC348" s="147"/>
      <c r="AD348" s="147"/>
      <c r="AE348" s="147"/>
      <c r="AF348" s="147"/>
      <c r="AG348" s="147" t="s">
        <v>216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">
      <c r="A349" s="176">
        <v>117</v>
      </c>
      <c r="B349" s="177" t="s">
        <v>600</v>
      </c>
      <c r="C349" s="187" t="s">
        <v>601</v>
      </c>
      <c r="D349" s="178" t="s">
        <v>223</v>
      </c>
      <c r="E349" s="179">
        <v>344</v>
      </c>
      <c r="F349" s="180"/>
      <c r="G349" s="181">
        <f>ROUND(E349*F349,2)</f>
        <v>0</v>
      </c>
      <c r="H349" s="158"/>
      <c r="I349" s="157">
        <f>ROUND(E349*H349,2)</f>
        <v>0</v>
      </c>
      <c r="J349" s="158"/>
      <c r="K349" s="157">
        <f>ROUND(E349*J349,2)</f>
        <v>0</v>
      </c>
      <c r="L349" s="157">
        <v>21</v>
      </c>
      <c r="M349" s="157">
        <f>G349*(1+L349/100)</f>
        <v>0</v>
      </c>
      <c r="N349" s="157">
        <v>0</v>
      </c>
      <c r="O349" s="157">
        <f>ROUND(E349*N349,2)</f>
        <v>0</v>
      </c>
      <c r="P349" s="157">
        <v>0</v>
      </c>
      <c r="Q349" s="157">
        <f>ROUND(E349*P349,2)</f>
        <v>0</v>
      </c>
      <c r="R349" s="157"/>
      <c r="S349" s="157" t="s">
        <v>236</v>
      </c>
      <c r="T349" s="157" t="s">
        <v>237</v>
      </c>
      <c r="U349" s="157">
        <v>0</v>
      </c>
      <c r="V349" s="157">
        <f>ROUND(E349*U349,2)</f>
        <v>0</v>
      </c>
      <c r="W349" s="157"/>
      <c r="X349" s="157" t="s">
        <v>381</v>
      </c>
      <c r="Y349" s="147"/>
      <c r="Z349" s="147"/>
      <c r="AA349" s="147"/>
      <c r="AB349" s="147"/>
      <c r="AC349" s="147"/>
      <c r="AD349" s="147"/>
      <c r="AE349" s="147"/>
      <c r="AF349" s="147"/>
      <c r="AG349" s="147" t="s">
        <v>423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">
      <c r="A350" s="176">
        <v>118</v>
      </c>
      <c r="B350" s="177" t="s">
        <v>602</v>
      </c>
      <c r="C350" s="187" t="s">
        <v>448</v>
      </c>
      <c r="D350" s="178" t="s">
        <v>325</v>
      </c>
      <c r="E350" s="179">
        <v>4000</v>
      </c>
      <c r="F350" s="180"/>
      <c r="G350" s="181">
        <f>ROUND(E350*F350,2)</f>
        <v>0</v>
      </c>
      <c r="H350" s="158"/>
      <c r="I350" s="157">
        <f>ROUND(E350*H350,2)</f>
        <v>0</v>
      </c>
      <c r="J350" s="158"/>
      <c r="K350" s="157">
        <f>ROUND(E350*J350,2)</f>
        <v>0</v>
      </c>
      <c r="L350" s="157">
        <v>21</v>
      </c>
      <c r="M350" s="157">
        <f>G350*(1+L350/100)</f>
        <v>0</v>
      </c>
      <c r="N350" s="157">
        <v>0</v>
      </c>
      <c r="O350" s="157">
        <f>ROUND(E350*N350,2)</f>
        <v>0</v>
      </c>
      <c r="P350" s="157">
        <v>0</v>
      </c>
      <c r="Q350" s="157">
        <f>ROUND(E350*P350,2)</f>
        <v>0</v>
      </c>
      <c r="R350" s="157"/>
      <c r="S350" s="157" t="s">
        <v>236</v>
      </c>
      <c r="T350" s="157" t="s">
        <v>237</v>
      </c>
      <c r="U350" s="157">
        <v>0</v>
      </c>
      <c r="V350" s="157">
        <f>ROUND(E350*U350,2)</f>
        <v>0</v>
      </c>
      <c r="W350" s="157"/>
      <c r="X350" s="157" t="s">
        <v>381</v>
      </c>
      <c r="Y350" s="147"/>
      <c r="Z350" s="147"/>
      <c r="AA350" s="147"/>
      <c r="AB350" s="147"/>
      <c r="AC350" s="147"/>
      <c r="AD350" s="147"/>
      <c r="AE350" s="147"/>
      <c r="AF350" s="147"/>
      <c r="AG350" s="147" t="s">
        <v>423</v>
      </c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 x14ac:dyDescent="0.2">
      <c r="A351" s="176">
        <v>119</v>
      </c>
      <c r="B351" s="177" t="s">
        <v>603</v>
      </c>
      <c r="C351" s="187" t="s">
        <v>450</v>
      </c>
      <c r="D351" s="178" t="s">
        <v>325</v>
      </c>
      <c r="E351" s="179">
        <v>2</v>
      </c>
      <c r="F351" s="180"/>
      <c r="G351" s="181">
        <f>ROUND(E351*F351,2)</f>
        <v>0</v>
      </c>
      <c r="H351" s="158"/>
      <c r="I351" s="157">
        <f>ROUND(E351*H351,2)</f>
        <v>0</v>
      </c>
      <c r="J351" s="158"/>
      <c r="K351" s="157">
        <f>ROUND(E351*J351,2)</f>
        <v>0</v>
      </c>
      <c r="L351" s="157">
        <v>21</v>
      </c>
      <c r="M351" s="157">
        <f>G351*(1+L351/100)</f>
        <v>0</v>
      </c>
      <c r="N351" s="157">
        <v>0</v>
      </c>
      <c r="O351" s="157">
        <f>ROUND(E351*N351,2)</f>
        <v>0</v>
      </c>
      <c r="P351" s="157">
        <v>0</v>
      </c>
      <c r="Q351" s="157">
        <f>ROUND(E351*P351,2)</f>
        <v>0</v>
      </c>
      <c r="R351" s="157"/>
      <c r="S351" s="157" t="s">
        <v>236</v>
      </c>
      <c r="T351" s="157" t="s">
        <v>237</v>
      </c>
      <c r="U351" s="157">
        <v>0</v>
      </c>
      <c r="V351" s="157">
        <f>ROUND(E351*U351,2)</f>
        <v>0</v>
      </c>
      <c r="W351" s="157"/>
      <c r="X351" s="157" t="s">
        <v>381</v>
      </c>
      <c r="Y351" s="147"/>
      <c r="Z351" s="147"/>
      <c r="AA351" s="147"/>
      <c r="AB351" s="147"/>
      <c r="AC351" s="147"/>
      <c r="AD351" s="147"/>
      <c r="AE351" s="147"/>
      <c r="AF351" s="147"/>
      <c r="AG351" s="147" t="s">
        <v>423</v>
      </c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x14ac:dyDescent="0.2">
      <c r="A352" s="164" t="s">
        <v>208</v>
      </c>
      <c r="B352" s="165" t="s">
        <v>110</v>
      </c>
      <c r="C352" s="184" t="s">
        <v>111</v>
      </c>
      <c r="D352" s="166"/>
      <c r="E352" s="167"/>
      <c r="F352" s="168"/>
      <c r="G352" s="169">
        <f>SUMIF(AG353:AG431,"&lt;&gt;NOR",G353:G431)</f>
        <v>0</v>
      </c>
      <c r="H352" s="163"/>
      <c r="I352" s="163">
        <f>SUM(I353:I431)</f>
        <v>0</v>
      </c>
      <c r="J352" s="163"/>
      <c r="K352" s="163">
        <f>SUM(K353:K431)</f>
        <v>0</v>
      </c>
      <c r="L352" s="163"/>
      <c r="M352" s="163">
        <f>SUM(M353:M431)</f>
        <v>0</v>
      </c>
      <c r="N352" s="163"/>
      <c r="O352" s="163">
        <f>SUM(O353:O431)</f>
        <v>6.18</v>
      </c>
      <c r="P352" s="163"/>
      <c r="Q352" s="163">
        <f>SUM(Q353:Q431)</f>
        <v>0</v>
      </c>
      <c r="R352" s="163"/>
      <c r="S352" s="163"/>
      <c r="T352" s="163"/>
      <c r="U352" s="163"/>
      <c r="V352" s="163">
        <f>SUM(V353:V431)</f>
        <v>268.91999999999996</v>
      </c>
      <c r="W352" s="163"/>
      <c r="X352" s="163"/>
      <c r="AG352" t="s">
        <v>209</v>
      </c>
    </row>
    <row r="353" spans="1:60" outlineLevel="1" x14ac:dyDescent="0.2">
      <c r="A353" s="170">
        <v>120</v>
      </c>
      <c r="B353" s="171" t="s">
        <v>604</v>
      </c>
      <c r="C353" s="185" t="s">
        <v>605</v>
      </c>
      <c r="D353" s="172" t="s">
        <v>223</v>
      </c>
      <c r="E353" s="173">
        <v>112.4265</v>
      </c>
      <c r="F353" s="174"/>
      <c r="G353" s="175">
        <f>ROUND(E353*F353,2)</f>
        <v>0</v>
      </c>
      <c r="H353" s="158"/>
      <c r="I353" s="157">
        <f>ROUND(E353*H353,2)</f>
        <v>0</v>
      </c>
      <c r="J353" s="158"/>
      <c r="K353" s="157">
        <f>ROUND(E353*J353,2)</f>
        <v>0</v>
      </c>
      <c r="L353" s="157">
        <v>21</v>
      </c>
      <c r="M353" s="157">
        <f>G353*(1+L353/100)</f>
        <v>0</v>
      </c>
      <c r="N353" s="157">
        <v>4.0000000000000003E-5</v>
      </c>
      <c r="O353" s="157">
        <f>ROUND(E353*N353,2)</f>
        <v>0</v>
      </c>
      <c r="P353" s="157">
        <v>0</v>
      </c>
      <c r="Q353" s="157">
        <f>ROUND(E353*P353,2)</f>
        <v>0</v>
      </c>
      <c r="R353" s="157"/>
      <c r="S353" s="157" t="s">
        <v>213</v>
      </c>
      <c r="T353" s="157" t="s">
        <v>214</v>
      </c>
      <c r="U353" s="157">
        <v>7.8E-2</v>
      </c>
      <c r="V353" s="157">
        <f>ROUND(E353*U353,2)</f>
        <v>8.77</v>
      </c>
      <c r="W353" s="157"/>
      <c r="X353" s="157" t="s">
        <v>215</v>
      </c>
      <c r="Y353" s="147"/>
      <c r="Z353" s="147"/>
      <c r="AA353" s="147"/>
      <c r="AB353" s="147"/>
      <c r="AC353" s="147"/>
      <c r="AD353" s="147"/>
      <c r="AE353" s="147"/>
      <c r="AF353" s="147"/>
      <c r="AG353" s="147" t="s">
        <v>230</v>
      </c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1" x14ac:dyDescent="0.2">
      <c r="A354" s="154"/>
      <c r="B354" s="155"/>
      <c r="C354" s="186" t="s">
        <v>606</v>
      </c>
      <c r="D354" s="159"/>
      <c r="E354" s="160">
        <v>62.426499999999997</v>
      </c>
      <c r="F354" s="157"/>
      <c r="G354" s="157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57"/>
      <c r="W354" s="157"/>
      <c r="X354" s="157"/>
      <c r="Y354" s="147"/>
      <c r="Z354" s="147"/>
      <c r="AA354" s="147"/>
      <c r="AB354" s="147"/>
      <c r="AC354" s="147"/>
      <c r="AD354" s="147"/>
      <c r="AE354" s="147"/>
      <c r="AF354" s="147"/>
      <c r="AG354" s="147" t="s">
        <v>218</v>
      </c>
      <c r="AH354" s="147">
        <v>0</v>
      </c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 x14ac:dyDescent="0.2">
      <c r="A355" s="154"/>
      <c r="B355" s="155"/>
      <c r="C355" s="186" t="s">
        <v>607</v>
      </c>
      <c r="D355" s="159"/>
      <c r="E355" s="160">
        <v>50</v>
      </c>
      <c r="F355" s="157"/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Q355" s="157"/>
      <c r="R355" s="157"/>
      <c r="S355" s="157"/>
      <c r="T355" s="157"/>
      <c r="U355" s="157"/>
      <c r="V355" s="157"/>
      <c r="W355" s="157"/>
      <c r="X355" s="157"/>
      <c r="Y355" s="147"/>
      <c r="Z355" s="147"/>
      <c r="AA355" s="147"/>
      <c r="AB355" s="147"/>
      <c r="AC355" s="147"/>
      <c r="AD355" s="147"/>
      <c r="AE355" s="147"/>
      <c r="AF355" s="147"/>
      <c r="AG355" s="147" t="s">
        <v>218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ht="22.5" outlineLevel="1" x14ac:dyDescent="0.2">
      <c r="A356" s="170">
        <v>121</v>
      </c>
      <c r="B356" s="171" t="s">
        <v>608</v>
      </c>
      <c r="C356" s="185" t="s">
        <v>609</v>
      </c>
      <c r="D356" s="172" t="s">
        <v>223</v>
      </c>
      <c r="E356" s="173">
        <v>477.81025</v>
      </c>
      <c r="F356" s="174"/>
      <c r="G356" s="175">
        <f>ROUND(E356*F356,2)</f>
        <v>0</v>
      </c>
      <c r="H356" s="158"/>
      <c r="I356" s="157">
        <f>ROUND(E356*H356,2)</f>
        <v>0</v>
      </c>
      <c r="J356" s="158"/>
      <c r="K356" s="157">
        <f>ROUND(E356*J356,2)</f>
        <v>0</v>
      </c>
      <c r="L356" s="157">
        <v>21</v>
      </c>
      <c r="M356" s="157">
        <f>G356*(1+L356/100)</f>
        <v>0</v>
      </c>
      <c r="N356" s="157">
        <v>3.5500000000000002E-3</v>
      </c>
      <c r="O356" s="157">
        <f>ROUND(E356*N356,2)</f>
        <v>1.7</v>
      </c>
      <c r="P356" s="157">
        <v>0</v>
      </c>
      <c r="Q356" s="157">
        <f>ROUND(E356*P356,2)</f>
        <v>0</v>
      </c>
      <c r="R356" s="157"/>
      <c r="S356" s="157" t="s">
        <v>213</v>
      </c>
      <c r="T356" s="157" t="s">
        <v>214</v>
      </c>
      <c r="U356" s="157">
        <v>0.17016000000000001</v>
      </c>
      <c r="V356" s="157">
        <f>ROUND(E356*U356,2)</f>
        <v>81.3</v>
      </c>
      <c r="W356" s="157"/>
      <c r="X356" s="157" t="s">
        <v>215</v>
      </c>
      <c r="Y356" s="147"/>
      <c r="Z356" s="147"/>
      <c r="AA356" s="147"/>
      <c r="AB356" s="147"/>
      <c r="AC356" s="147"/>
      <c r="AD356" s="147"/>
      <c r="AE356" s="147"/>
      <c r="AF356" s="147"/>
      <c r="AG356" s="147" t="s">
        <v>216</v>
      </c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 x14ac:dyDescent="0.2">
      <c r="A357" s="154"/>
      <c r="B357" s="155"/>
      <c r="C357" s="186" t="s">
        <v>284</v>
      </c>
      <c r="D357" s="159"/>
      <c r="E357" s="160"/>
      <c r="F357" s="157"/>
      <c r="G357" s="157"/>
      <c r="H357" s="157"/>
      <c r="I357" s="157"/>
      <c r="J357" s="157"/>
      <c r="K357" s="157"/>
      <c r="L357" s="157"/>
      <c r="M357" s="157"/>
      <c r="N357" s="157"/>
      <c r="O357" s="157"/>
      <c r="P357" s="157"/>
      <c r="Q357" s="157"/>
      <c r="R357" s="157"/>
      <c r="S357" s="157"/>
      <c r="T357" s="157"/>
      <c r="U357" s="157"/>
      <c r="V357" s="157"/>
      <c r="W357" s="157"/>
      <c r="X357" s="157"/>
      <c r="Y357" s="147"/>
      <c r="Z357" s="147"/>
      <c r="AA357" s="147"/>
      <c r="AB357" s="147"/>
      <c r="AC357" s="147"/>
      <c r="AD357" s="147"/>
      <c r="AE357" s="147"/>
      <c r="AF357" s="147"/>
      <c r="AG357" s="147" t="s">
        <v>218</v>
      </c>
      <c r="AH357" s="147">
        <v>0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 x14ac:dyDescent="0.2">
      <c r="A358" s="154"/>
      <c r="B358" s="155"/>
      <c r="C358" s="186" t="s">
        <v>610</v>
      </c>
      <c r="D358" s="159"/>
      <c r="E358" s="160">
        <v>14.8385</v>
      </c>
      <c r="F358" s="157"/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57"/>
      <c r="Y358" s="147"/>
      <c r="Z358" s="147"/>
      <c r="AA358" s="147"/>
      <c r="AB358" s="147"/>
      <c r="AC358" s="147"/>
      <c r="AD358" s="147"/>
      <c r="AE358" s="147"/>
      <c r="AF358" s="147"/>
      <c r="AG358" s="147" t="s">
        <v>218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 x14ac:dyDescent="0.2">
      <c r="A359" s="154"/>
      <c r="B359" s="155"/>
      <c r="C359" s="186" t="s">
        <v>611</v>
      </c>
      <c r="D359" s="159"/>
      <c r="E359" s="160">
        <v>26.697500000000002</v>
      </c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57"/>
      <c r="W359" s="157"/>
      <c r="X359" s="157"/>
      <c r="Y359" s="147"/>
      <c r="Z359" s="147"/>
      <c r="AA359" s="147"/>
      <c r="AB359" s="147"/>
      <c r="AC359" s="147"/>
      <c r="AD359" s="147"/>
      <c r="AE359" s="147"/>
      <c r="AF359" s="147"/>
      <c r="AG359" s="147" t="s">
        <v>218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 x14ac:dyDescent="0.2">
      <c r="A360" s="154"/>
      <c r="B360" s="155"/>
      <c r="C360" s="186" t="s">
        <v>612</v>
      </c>
      <c r="D360" s="159"/>
      <c r="E360" s="160">
        <v>51.92</v>
      </c>
      <c r="F360" s="157"/>
      <c r="G360" s="157"/>
      <c r="H360" s="157"/>
      <c r="I360" s="157"/>
      <c r="J360" s="157"/>
      <c r="K360" s="157"/>
      <c r="L360" s="157"/>
      <c r="M360" s="157"/>
      <c r="N360" s="157"/>
      <c r="O360" s="157"/>
      <c r="P360" s="157"/>
      <c r="Q360" s="157"/>
      <c r="R360" s="157"/>
      <c r="S360" s="157"/>
      <c r="T360" s="157"/>
      <c r="U360" s="157"/>
      <c r="V360" s="157"/>
      <c r="W360" s="157"/>
      <c r="X360" s="157"/>
      <c r="Y360" s="147"/>
      <c r="Z360" s="147"/>
      <c r="AA360" s="147"/>
      <c r="AB360" s="147"/>
      <c r="AC360" s="147"/>
      <c r="AD360" s="147"/>
      <c r="AE360" s="147"/>
      <c r="AF360" s="147"/>
      <c r="AG360" s="147" t="s">
        <v>218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1" x14ac:dyDescent="0.2">
      <c r="A361" s="154"/>
      <c r="B361" s="155"/>
      <c r="C361" s="186" t="s">
        <v>613</v>
      </c>
      <c r="D361" s="159"/>
      <c r="E361" s="160">
        <v>19.292999999999999</v>
      </c>
      <c r="F361" s="157"/>
      <c r="G361" s="157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57"/>
      <c r="Y361" s="147"/>
      <c r="Z361" s="147"/>
      <c r="AA361" s="147"/>
      <c r="AB361" s="147"/>
      <c r="AC361" s="147"/>
      <c r="AD361" s="147"/>
      <c r="AE361" s="147"/>
      <c r="AF361" s="147"/>
      <c r="AG361" s="147" t="s">
        <v>218</v>
      </c>
      <c r="AH361" s="147">
        <v>0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 x14ac:dyDescent="0.2">
      <c r="A362" s="154"/>
      <c r="B362" s="155"/>
      <c r="C362" s="186" t="s">
        <v>614</v>
      </c>
      <c r="D362" s="159"/>
      <c r="E362" s="160">
        <v>8.3484999999999996</v>
      </c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57"/>
      <c r="Y362" s="147"/>
      <c r="Z362" s="147"/>
      <c r="AA362" s="147"/>
      <c r="AB362" s="147"/>
      <c r="AC362" s="147"/>
      <c r="AD362" s="147"/>
      <c r="AE362" s="147"/>
      <c r="AF362" s="147"/>
      <c r="AG362" s="147" t="s">
        <v>218</v>
      </c>
      <c r="AH362" s="147">
        <v>0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 x14ac:dyDescent="0.2">
      <c r="A363" s="154"/>
      <c r="B363" s="155"/>
      <c r="C363" s="186" t="s">
        <v>615</v>
      </c>
      <c r="D363" s="159"/>
      <c r="E363" s="160">
        <v>58.3215</v>
      </c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57"/>
      <c r="Y363" s="147"/>
      <c r="Z363" s="147"/>
      <c r="AA363" s="147"/>
      <c r="AB363" s="147"/>
      <c r="AC363" s="147"/>
      <c r="AD363" s="147"/>
      <c r="AE363" s="147"/>
      <c r="AF363" s="147"/>
      <c r="AG363" s="147" t="s">
        <v>218</v>
      </c>
      <c r="AH363" s="147">
        <v>0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 x14ac:dyDescent="0.2">
      <c r="A364" s="154"/>
      <c r="B364" s="155"/>
      <c r="C364" s="186" t="s">
        <v>616</v>
      </c>
      <c r="D364" s="159"/>
      <c r="E364" s="160">
        <v>7.1094999999999997</v>
      </c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57"/>
      <c r="Y364" s="147"/>
      <c r="Z364" s="147"/>
      <c r="AA364" s="147"/>
      <c r="AB364" s="147"/>
      <c r="AC364" s="147"/>
      <c r="AD364" s="147"/>
      <c r="AE364" s="147"/>
      <c r="AF364" s="147"/>
      <c r="AG364" s="147" t="s">
        <v>218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1" x14ac:dyDescent="0.2">
      <c r="A365" s="154"/>
      <c r="B365" s="155"/>
      <c r="C365" s="186" t="s">
        <v>617</v>
      </c>
      <c r="D365" s="159"/>
      <c r="E365" s="160">
        <v>30.827500000000001</v>
      </c>
      <c r="F365" s="157"/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57"/>
      <c r="Y365" s="147"/>
      <c r="Z365" s="147"/>
      <c r="AA365" s="147"/>
      <c r="AB365" s="147"/>
      <c r="AC365" s="147"/>
      <c r="AD365" s="147"/>
      <c r="AE365" s="147"/>
      <c r="AF365" s="147"/>
      <c r="AG365" s="147" t="s">
        <v>218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">
      <c r="A366" s="154"/>
      <c r="B366" s="155"/>
      <c r="C366" s="186" t="s">
        <v>618</v>
      </c>
      <c r="D366" s="159"/>
      <c r="E366" s="160"/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57"/>
      <c r="Y366" s="147"/>
      <c r="Z366" s="147"/>
      <c r="AA366" s="147"/>
      <c r="AB366" s="147"/>
      <c r="AC366" s="147"/>
      <c r="AD366" s="147"/>
      <c r="AE366" s="147"/>
      <c r="AF366" s="147"/>
      <c r="AG366" s="147" t="s">
        <v>218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">
      <c r="A367" s="154"/>
      <c r="B367" s="155"/>
      <c r="C367" s="186" t="s">
        <v>619</v>
      </c>
      <c r="D367" s="159"/>
      <c r="E367" s="160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57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218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 x14ac:dyDescent="0.2">
      <c r="A368" s="154"/>
      <c r="B368" s="155"/>
      <c r="C368" s="186" t="s">
        <v>620</v>
      </c>
      <c r="D368" s="159"/>
      <c r="E368" s="160">
        <v>7.1537499999999996</v>
      </c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57"/>
      <c r="Y368" s="147"/>
      <c r="Z368" s="147"/>
      <c r="AA368" s="147"/>
      <c r="AB368" s="147"/>
      <c r="AC368" s="147"/>
      <c r="AD368" s="147"/>
      <c r="AE368" s="147"/>
      <c r="AF368" s="147"/>
      <c r="AG368" s="147" t="s">
        <v>218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">
      <c r="A369" s="154"/>
      <c r="B369" s="155"/>
      <c r="C369" s="186" t="s">
        <v>621</v>
      </c>
      <c r="D369" s="159"/>
      <c r="E369" s="160">
        <v>90.034000000000006</v>
      </c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57"/>
      <c r="Y369" s="147"/>
      <c r="Z369" s="147"/>
      <c r="AA369" s="147"/>
      <c r="AB369" s="147"/>
      <c r="AC369" s="147"/>
      <c r="AD369" s="147"/>
      <c r="AE369" s="147"/>
      <c r="AF369" s="147"/>
      <c r="AG369" s="147" t="s">
        <v>218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">
      <c r="A370" s="154"/>
      <c r="B370" s="155"/>
      <c r="C370" s="186" t="s">
        <v>404</v>
      </c>
      <c r="D370" s="159"/>
      <c r="E370" s="160"/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57"/>
      <c r="Y370" s="147"/>
      <c r="Z370" s="147"/>
      <c r="AA370" s="147"/>
      <c r="AB370" s="147"/>
      <c r="AC370" s="147"/>
      <c r="AD370" s="147"/>
      <c r="AE370" s="147"/>
      <c r="AF370" s="147"/>
      <c r="AG370" s="147" t="s">
        <v>218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">
      <c r="A371" s="154"/>
      <c r="B371" s="155"/>
      <c r="C371" s="186" t="s">
        <v>289</v>
      </c>
      <c r="D371" s="159"/>
      <c r="E371" s="160"/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57"/>
      <c r="Y371" s="147"/>
      <c r="Z371" s="147"/>
      <c r="AA371" s="147"/>
      <c r="AB371" s="147"/>
      <c r="AC371" s="147"/>
      <c r="AD371" s="147"/>
      <c r="AE371" s="147"/>
      <c r="AF371" s="147"/>
      <c r="AG371" s="147" t="s">
        <v>218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">
      <c r="A372" s="154"/>
      <c r="B372" s="155"/>
      <c r="C372" s="186" t="s">
        <v>622</v>
      </c>
      <c r="D372" s="159"/>
      <c r="E372" s="160">
        <v>47.259749999999997</v>
      </c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57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218</v>
      </c>
      <c r="AH372" s="147">
        <v>0</v>
      </c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 x14ac:dyDescent="0.2">
      <c r="A373" s="154"/>
      <c r="B373" s="155"/>
      <c r="C373" s="186" t="s">
        <v>623</v>
      </c>
      <c r="D373" s="159"/>
      <c r="E373" s="160">
        <v>34.754750000000001</v>
      </c>
      <c r="F373" s="157"/>
      <c r="G373" s="157"/>
      <c r="H373" s="157"/>
      <c r="I373" s="157"/>
      <c r="J373" s="157"/>
      <c r="K373" s="157"/>
      <c r="L373" s="157"/>
      <c r="M373" s="157"/>
      <c r="N373" s="157"/>
      <c r="O373" s="157"/>
      <c r="P373" s="157"/>
      <c r="Q373" s="157"/>
      <c r="R373" s="157"/>
      <c r="S373" s="157"/>
      <c r="T373" s="157"/>
      <c r="U373" s="157"/>
      <c r="V373" s="157"/>
      <c r="W373" s="157"/>
      <c r="X373" s="157"/>
      <c r="Y373" s="147"/>
      <c r="Z373" s="147"/>
      <c r="AA373" s="147"/>
      <c r="AB373" s="147"/>
      <c r="AC373" s="147"/>
      <c r="AD373" s="147"/>
      <c r="AE373" s="147"/>
      <c r="AF373" s="147"/>
      <c r="AG373" s="147" t="s">
        <v>218</v>
      </c>
      <c r="AH373" s="147">
        <v>0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">
      <c r="A374" s="154"/>
      <c r="B374" s="155"/>
      <c r="C374" s="186" t="s">
        <v>624</v>
      </c>
      <c r="D374" s="159"/>
      <c r="E374" s="160">
        <v>34.998750000000001</v>
      </c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57"/>
      <c r="Y374" s="147"/>
      <c r="Z374" s="147"/>
      <c r="AA374" s="147"/>
      <c r="AB374" s="147"/>
      <c r="AC374" s="147"/>
      <c r="AD374" s="147"/>
      <c r="AE374" s="147"/>
      <c r="AF374" s="147"/>
      <c r="AG374" s="147" t="s">
        <v>218</v>
      </c>
      <c r="AH374" s="147">
        <v>0</v>
      </c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">
      <c r="A375" s="154"/>
      <c r="B375" s="155"/>
      <c r="C375" s="186" t="s">
        <v>625</v>
      </c>
      <c r="D375" s="159"/>
      <c r="E375" s="160">
        <v>38.414749999999998</v>
      </c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57"/>
      <c r="Y375" s="147"/>
      <c r="Z375" s="147"/>
      <c r="AA375" s="147"/>
      <c r="AB375" s="147"/>
      <c r="AC375" s="147"/>
      <c r="AD375" s="147"/>
      <c r="AE375" s="147"/>
      <c r="AF375" s="147"/>
      <c r="AG375" s="147" t="s">
        <v>218</v>
      </c>
      <c r="AH375" s="147">
        <v>0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">
      <c r="A376" s="154"/>
      <c r="B376" s="155"/>
      <c r="C376" s="186" t="s">
        <v>626</v>
      </c>
      <c r="D376" s="159"/>
      <c r="E376" s="160"/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57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218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">
      <c r="A377" s="154"/>
      <c r="B377" s="155"/>
      <c r="C377" s="186" t="s">
        <v>627</v>
      </c>
      <c r="D377" s="159"/>
      <c r="E377" s="160">
        <v>7.8384999999999998</v>
      </c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57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218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ht="22.5" outlineLevel="1" x14ac:dyDescent="0.2">
      <c r="A378" s="170">
        <v>122</v>
      </c>
      <c r="B378" s="171" t="s">
        <v>628</v>
      </c>
      <c r="C378" s="185" t="s">
        <v>629</v>
      </c>
      <c r="D378" s="172" t="s">
        <v>223</v>
      </c>
      <c r="E378" s="173">
        <v>477.81025</v>
      </c>
      <c r="F378" s="174"/>
      <c r="G378" s="175">
        <f>ROUND(E378*F378,2)</f>
        <v>0</v>
      </c>
      <c r="H378" s="158"/>
      <c r="I378" s="157">
        <f>ROUND(E378*H378,2)</f>
        <v>0</v>
      </c>
      <c r="J378" s="158"/>
      <c r="K378" s="157">
        <f>ROUND(E378*J378,2)</f>
        <v>0</v>
      </c>
      <c r="L378" s="157">
        <v>21</v>
      </c>
      <c r="M378" s="157">
        <f>G378*(1+L378/100)</f>
        <v>0</v>
      </c>
      <c r="N378" s="157">
        <v>4.4600000000000004E-3</v>
      </c>
      <c r="O378" s="157">
        <f>ROUND(E378*N378,2)</f>
        <v>2.13</v>
      </c>
      <c r="P378" s="157">
        <v>0</v>
      </c>
      <c r="Q378" s="157">
        <f>ROUND(E378*P378,2)</f>
        <v>0</v>
      </c>
      <c r="R378" s="157"/>
      <c r="S378" s="157" t="s">
        <v>213</v>
      </c>
      <c r="T378" s="157" t="s">
        <v>214</v>
      </c>
      <c r="U378" s="157">
        <v>0.25115999999999999</v>
      </c>
      <c r="V378" s="157">
        <f>ROUND(E378*U378,2)</f>
        <v>120.01</v>
      </c>
      <c r="W378" s="157"/>
      <c r="X378" s="157" t="s">
        <v>215</v>
      </c>
      <c r="Y378" s="147"/>
      <c r="Z378" s="147"/>
      <c r="AA378" s="147"/>
      <c r="AB378" s="147"/>
      <c r="AC378" s="147"/>
      <c r="AD378" s="147"/>
      <c r="AE378" s="147"/>
      <c r="AF378" s="147"/>
      <c r="AG378" s="147" t="s">
        <v>216</v>
      </c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">
      <c r="A379" s="154"/>
      <c r="B379" s="155"/>
      <c r="C379" s="186" t="s">
        <v>284</v>
      </c>
      <c r="D379" s="159"/>
      <c r="E379" s="160"/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57"/>
      <c r="Y379" s="147"/>
      <c r="Z379" s="147"/>
      <c r="AA379" s="147"/>
      <c r="AB379" s="147"/>
      <c r="AC379" s="147"/>
      <c r="AD379" s="147"/>
      <c r="AE379" s="147"/>
      <c r="AF379" s="147"/>
      <c r="AG379" s="147" t="s">
        <v>218</v>
      </c>
      <c r="AH379" s="147">
        <v>0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">
      <c r="A380" s="154"/>
      <c r="B380" s="155"/>
      <c r="C380" s="186" t="s">
        <v>610</v>
      </c>
      <c r="D380" s="159"/>
      <c r="E380" s="160">
        <v>14.8385</v>
      </c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57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218</v>
      </c>
      <c r="AH380" s="147">
        <v>0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">
      <c r="A381" s="154"/>
      <c r="B381" s="155"/>
      <c r="C381" s="186" t="s">
        <v>611</v>
      </c>
      <c r="D381" s="159"/>
      <c r="E381" s="160">
        <v>26.697500000000002</v>
      </c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57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218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">
      <c r="A382" s="154"/>
      <c r="B382" s="155"/>
      <c r="C382" s="186" t="s">
        <v>612</v>
      </c>
      <c r="D382" s="159"/>
      <c r="E382" s="160">
        <v>51.92</v>
      </c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57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218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">
      <c r="A383" s="154"/>
      <c r="B383" s="155"/>
      <c r="C383" s="186" t="s">
        <v>613</v>
      </c>
      <c r="D383" s="159"/>
      <c r="E383" s="160">
        <v>19.292999999999999</v>
      </c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57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218</v>
      </c>
      <c r="AH383" s="147">
        <v>0</v>
      </c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">
      <c r="A384" s="154"/>
      <c r="B384" s="155"/>
      <c r="C384" s="186" t="s">
        <v>614</v>
      </c>
      <c r="D384" s="159"/>
      <c r="E384" s="160">
        <v>8.3484999999999996</v>
      </c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57"/>
      <c r="Y384" s="147"/>
      <c r="Z384" s="147"/>
      <c r="AA384" s="147"/>
      <c r="AB384" s="147"/>
      <c r="AC384" s="147"/>
      <c r="AD384" s="147"/>
      <c r="AE384" s="147"/>
      <c r="AF384" s="147"/>
      <c r="AG384" s="147" t="s">
        <v>218</v>
      </c>
      <c r="AH384" s="147">
        <v>0</v>
      </c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 x14ac:dyDescent="0.2">
      <c r="A385" s="154"/>
      <c r="B385" s="155"/>
      <c r="C385" s="186" t="s">
        <v>615</v>
      </c>
      <c r="D385" s="159"/>
      <c r="E385" s="160">
        <v>58.3215</v>
      </c>
      <c r="F385" s="157"/>
      <c r="G385" s="157"/>
      <c r="H385" s="157"/>
      <c r="I385" s="157"/>
      <c r="J385" s="157"/>
      <c r="K385" s="157"/>
      <c r="L385" s="157"/>
      <c r="M385" s="157"/>
      <c r="N385" s="157"/>
      <c r="O385" s="157"/>
      <c r="P385" s="157"/>
      <c r="Q385" s="157"/>
      <c r="R385" s="157"/>
      <c r="S385" s="157"/>
      <c r="T385" s="157"/>
      <c r="U385" s="157"/>
      <c r="V385" s="157"/>
      <c r="W385" s="157"/>
      <c r="X385" s="157"/>
      <c r="Y385" s="147"/>
      <c r="Z385" s="147"/>
      <c r="AA385" s="147"/>
      <c r="AB385" s="147"/>
      <c r="AC385" s="147"/>
      <c r="AD385" s="147"/>
      <c r="AE385" s="147"/>
      <c r="AF385" s="147"/>
      <c r="AG385" s="147" t="s">
        <v>218</v>
      </c>
      <c r="AH385" s="147">
        <v>0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">
      <c r="A386" s="154"/>
      <c r="B386" s="155"/>
      <c r="C386" s="186" t="s">
        <v>616</v>
      </c>
      <c r="D386" s="159"/>
      <c r="E386" s="160">
        <v>7.1094999999999997</v>
      </c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57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218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">
      <c r="A387" s="154"/>
      <c r="B387" s="155"/>
      <c r="C387" s="186" t="s">
        <v>617</v>
      </c>
      <c r="D387" s="159"/>
      <c r="E387" s="160">
        <v>30.827500000000001</v>
      </c>
      <c r="F387" s="157"/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57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218</v>
      </c>
      <c r="AH387" s="147">
        <v>0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">
      <c r="A388" s="154"/>
      <c r="B388" s="155"/>
      <c r="C388" s="186" t="s">
        <v>618</v>
      </c>
      <c r="D388" s="159"/>
      <c r="E388" s="160"/>
      <c r="F388" s="157"/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Q388" s="157"/>
      <c r="R388" s="157"/>
      <c r="S388" s="157"/>
      <c r="T388" s="157"/>
      <c r="U388" s="157"/>
      <c r="V388" s="157"/>
      <c r="W388" s="157"/>
      <c r="X388" s="157"/>
      <c r="Y388" s="147"/>
      <c r="Z388" s="147"/>
      <c r="AA388" s="147"/>
      <c r="AB388" s="147"/>
      <c r="AC388" s="147"/>
      <c r="AD388" s="147"/>
      <c r="AE388" s="147"/>
      <c r="AF388" s="147"/>
      <c r="AG388" s="147" t="s">
        <v>218</v>
      </c>
      <c r="AH388" s="147">
        <v>0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1" x14ac:dyDescent="0.2">
      <c r="A389" s="154"/>
      <c r="B389" s="155"/>
      <c r="C389" s="186" t="s">
        <v>619</v>
      </c>
      <c r="D389" s="159"/>
      <c r="E389" s="160"/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57"/>
      <c r="Y389" s="147"/>
      <c r="Z389" s="147"/>
      <c r="AA389" s="147"/>
      <c r="AB389" s="147"/>
      <c r="AC389" s="147"/>
      <c r="AD389" s="147"/>
      <c r="AE389" s="147"/>
      <c r="AF389" s="147"/>
      <c r="AG389" s="147" t="s">
        <v>218</v>
      </c>
      <c r="AH389" s="147">
        <v>0</v>
      </c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">
      <c r="A390" s="154"/>
      <c r="B390" s="155"/>
      <c r="C390" s="186" t="s">
        <v>620</v>
      </c>
      <c r="D390" s="159"/>
      <c r="E390" s="160">
        <v>7.1537499999999996</v>
      </c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57"/>
      <c r="Y390" s="147"/>
      <c r="Z390" s="147"/>
      <c r="AA390" s="147"/>
      <c r="AB390" s="147"/>
      <c r="AC390" s="147"/>
      <c r="AD390" s="147"/>
      <c r="AE390" s="147"/>
      <c r="AF390" s="147"/>
      <c r="AG390" s="147" t="s">
        <v>218</v>
      </c>
      <c r="AH390" s="147">
        <v>0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 x14ac:dyDescent="0.2">
      <c r="A391" s="154"/>
      <c r="B391" s="155"/>
      <c r="C391" s="186" t="s">
        <v>621</v>
      </c>
      <c r="D391" s="159"/>
      <c r="E391" s="160">
        <v>90.034000000000006</v>
      </c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57"/>
      <c r="Y391" s="147"/>
      <c r="Z391" s="147"/>
      <c r="AA391" s="147"/>
      <c r="AB391" s="147"/>
      <c r="AC391" s="147"/>
      <c r="AD391" s="147"/>
      <c r="AE391" s="147"/>
      <c r="AF391" s="147"/>
      <c r="AG391" s="147" t="s">
        <v>218</v>
      </c>
      <c r="AH391" s="147">
        <v>0</v>
      </c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 x14ac:dyDescent="0.2">
      <c r="A392" s="154"/>
      <c r="B392" s="155"/>
      <c r="C392" s="186" t="s">
        <v>404</v>
      </c>
      <c r="D392" s="159"/>
      <c r="E392" s="160"/>
      <c r="F392" s="157"/>
      <c r="G392" s="157"/>
      <c r="H392" s="157"/>
      <c r="I392" s="157"/>
      <c r="J392" s="157"/>
      <c r="K392" s="157"/>
      <c r="L392" s="157"/>
      <c r="M392" s="157"/>
      <c r="N392" s="157"/>
      <c r="O392" s="157"/>
      <c r="P392" s="157"/>
      <c r="Q392" s="157"/>
      <c r="R392" s="157"/>
      <c r="S392" s="157"/>
      <c r="T392" s="157"/>
      <c r="U392" s="157"/>
      <c r="V392" s="157"/>
      <c r="W392" s="157"/>
      <c r="X392" s="157"/>
      <c r="Y392" s="147"/>
      <c r="Z392" s="147"/>
      <c r="AA392" s="147"/>
      <c r="AB392" s="147"/>
      <c r="AC392" s="147"/>
      <c r="AD392" s="147"/>
      <c r="AE392" s="147"/>
      <c r="AF392" s="147"/>
      <c r="AG392" s="147" t="s">
        <v>218</v>
      </c>
      <c r="AH392" s="147">
        <v>0</v>
      </c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">
      <c r="A393" s="154"/>
      <c r="B393" s="155"/>
      <c r="C393" s="186" t="s">
        <v>289</v>
      </c>
      <c r="D393" s="159"/>
      <c r="E393" s="160"/>
      <c r="F393" s="157"/>
      <c r="G393" s="157"/>
      <c r="H393" s="157"/>
      <c r="I393" s="157"/>
      <c r="J393" s="157"/>
      <c r="K393" s="157"/>
      <c r="L393" s="157"/>
      <c r="M393" s="157"/>
      <c r="N393" s="157"/>
      <c r="O393" s="157"/>
      <c r="P393" s="157"/>
      <c r="Q393" s="157"/>
      <c r="R393" s="157"/>
      <c r="S393" s="157"/>
      <c r="T393" s="157"/>
      <c r="U393" s="157"/>
      <c r="V393" s="157"/>
      <c r="W393" s="157"/>
      <c r="X393" s="157"/>
      <c r="Y393" s="147"/>
      <c r="Z393" s="147"/>
      <c r="AA393" s="147"/>
      <c r="AB393" s="147"/>
      <c r="AC393" s="147"/>
      <c r="AD393" s="147"/>
      <c r="AE393" s="147"/>
      <c r="AF393" s="147"/>
      <c r="AG393" s="147" t="s">
        <v>218</v>
      </c>
      <c r="AH393" s="147">
        <v>0</v>
      </c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">
      <c r="A394" s="154"/>
      <c r="B394" s="155"/>
      <c r="C394" s="186" t="s">
        <v>622</v>
      </c>
      <c r="D394" s="159"/>
      <c r="E394" s="160">
        <v>47.259749999999997</v>
      </c>
      <c r="F394" s="157"/>
      <c r="G394" s="157"/>
      <c r="H394" s="157"/>
      <c r="I394" s="157"/>
      <c r="J394" s="157"/>
      <c r="K394" s="157"/>
      <c r="L394" s="157"/>
      <c r="M394" s="157"/>
      <c r="N394" s="157"/>
      <c r="O394" s="157"/>
      <c r="P394" s="157"/>
      <c r="Q394" s="157"/>
      <c r="R394" s="157"/>
      <c r="S394" s="157"/>
      <c r="T394" s="157"/>
      <c r="U394" s="157"/>
      <c r="V394" s="157"/>
      <c r="W394" s="157"/>
      <c r="X394" s="157"/>
      <c r="Y394" s="147"/>
      <c r="Z394" s="147"/>
      <c r="AA394" s="147"/>
      <c r="AB394" s="147"/>
      <c r="AC394" s="147"/>
      <c r="AD394" s="147"/>
      <c r="AE394" s="147"/>
      <c r="AF394" s="147"/>
      <c r="AG394" s="147" t="s">
        <v>218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">
      <c r="A395" s="154"/>
      <c r="B395" s="155"/>
      <c r="C395" s="186" t="s">
        <v>623</v>
      </c>
      <c r="D395" s="159"/>
      <c r="E395" s="160">
        <v>34.754750000000001</v>
      </c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57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218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">
      <c r="A396" s="154"/>
      <c r="B396" s="155"/>
      <c r="C396" s="186" t="s">
        <v>624</v>
      </c>
      <c r="D396" s="159"/>
      <c r="E396" s="160">
        <v>34.998750000000001</v>
      </c>
      <c r="F396" s="157"/>
      <c r="G396" s="157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  <c r="S396" s="157"/>
      <c r="T396" s="157"/>
      <c r="U396" s="157"/>
      <c r="V396" s="157"/>
      <c r="W396" s="157"/>
      <c r="X396" s="157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218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 x14ac:dyDescent="0.2">
      <c r="A397" s="154"/>
      <c r="B397" s="155"/>
      <c r="C397" s="186" t="s">
        <v>625</v>
      </c>
      <c r="D397" s="159"/>
      <c r="E397" s="160">
        <v>38.414749999999998</v>
      </c>
      <c r="F397" s="157"/>
      <c r="G397" s="157"/>
      <c r="H397" s="157"/>
      <c r="I397" s="157"/>
      <c r="J397" s="157"/>
      <c r="K397" s="157"/>
      <c r="L397" s="157"/>
      <c r="M397" s="157"/>
      <c r="N397" s="157"/>
      <c r="O397" s="157"/>
      <c r="P397" s="157"/>
      <c r="Q397" s="157"/>
      <c r="R397" s="157"/>
      <c r="S397" s="157"/>
      <c r="T397" s="157"/>
      <c r="U397" s="157"/>
      <c r="V397" s="157"/>
      <c r="W397" s="157"/>
      <c r="X397" s="157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218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">
      <c r="A398" s="154"/>
      <c r="B398" s="155"/>
      <c r="C398" s="186" t="s">
        <v>626</v>
      </c>
      <c r="D398" s="159"/>
      <c r="E398" s="160"/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57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218</v>
      </c>
      <c r="AH398" s="147">
        <v>0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1" x14ac:dyDescent="0.2">
      <c r="A399" s="154"/>
      <c r="B399" s="155"/>
      <c r="C399" s="186" t="s">
        <v>627</v>
      </c>
      <c r="D399" s="159"/>
      <c r="E399" s="160">
        <v>7.8384999999999998</v>
      </c>
      <c r="F399" s="157"/>
      <c r="G399" s="157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57"/>
      <c r="Y399" s="147"/>
      <c r="Z399" s="147"/>
      <c r="AA399" s="147"/>
      <c r="AB399" s="147"/>
      <c r="AC399" s="147"/>
      <c r="AD399" s="147"/>
      <c r="AE399" s="147"/>
      <c r="AF399" s="147"/>
      <c r="AG399" s="147" t="s">
        <v>218</v>
      </c>
      <c r="AH399" s="147">
        <v>0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outlineLevel="1" x14ac:dyDescent="0.2">
      <c r="A400" s="170">
        <v>123</v>
      </c>
      <c r="B400" s="171" t="s">
        <v>630</v>
      </c>
      <c r="C400" s="185" t="s">
        <v>631</v>
      </c>
      <c r="D400" s="172" t="s">
        <v>430</v>
      </c>
      <c r="E400" s="173">
        <v>18.98</v>
      </c>
      <c r="F400" s="174"/>
      <c r="G400" s="175">
        <f>ROUND(E400*F400,2)</f>
        <v>0</v>
      </c>
      <c r="H400" s="158"/>
      <c r="I400" s="157">
        <f>ROUND(E400*H400,2)</f>
        <v>0</v>
      </c>
      <c r="J400" s="158"/>
      <c r="K400" s="157">
        <f>ROUND(E400*J400,2)</f>
        <v>0</v>
      </c>
      <c r="L400" s="157">
        <v>21</v>
      </c>
      <c r="M400" s="157">
        <f>G400*(1+L400/100)</f>
        <v>0</v>
      </c>
      <c r="N400" s="157">
        <v>4.6000000000000001E-4</v>
      </c>
      <c r="O400" s="157">
        <f>ROUND(E400*N400,2)</f>
        <v>0.01</v>
      </c>
      <c r="P400" s="157">
        <v>0</v>
      </c>
      <c r="Q400" s="157">
        <f>ROUND(E400*P400,2)</f>
        <v>0</v>
      </c>
      <c r="R400" s="157"/>
      <c r="S400" s="157" t="s">
        <v>213</v>
      </c>
      <c r="T400" s="157" t="s">
        <v>214</v>
      </c>
      <c r="U400" s="157">
        <v>0</v>
      </c>
      <c r="V400" s="157">
        <f>ROUND(E400*U400,2)</f>
        <v>0</v>
      </c>
      <c r="W400" s="157"/>
      <c r="X400" s="157" t="s">
        <v>215</v>
      </c>
      <c r="Y400" s="147"/>
      <c r="Z400" s="147"/>
      <c r="AA400" s="147"/>
      <c r="AB400" s="147"/>
      <c r="AC400" s="147"/>
      <c r="AD400" s="147"/>
      <c r="AE400" s="147"/>
      <c r="AF400" s="147"/>
      <c r="AG400" s="147" t="s">
        <v>230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">
      <c r="A401" s="154"/>
      <c r="B401" s="155"/>
      <c r="C401" s="186" t="s">
        <v>632</v>
      </c>
      <c r="D401" s="159"/>
      <c r="E401" s="160"/>
      <c r="F401" s="157"/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57"/>
      <c r="Y401" s="147"/>
      <c r="Z401" s="147"/>
      <c r="AA401" s="147"/>
      <c r="AB401" s="147"/>
      <c r="AC401" s="147"/>
      <c r="AD401" s="147"/>
      <c r="AE401" s="147"/>
      <c r="AF401" s="147"/>
      <c r="AG401" s="147" t="s">
        <v>218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 x14ac:dyDescent="0.2">
      <c r="A402" s="154"/>
      <c r="B402" s="155"/>
      <c r="C402" s="186" t="s">
        <v>633</v>
      </c>
      <c r="D402" s="159"/>
      <c r="E402" s="160">
        <v>7.31</v>
      </c>
      <c r="F402" s="157"/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Q402" s="157"/>
      <c r="R402" s="157"/>
      <c r="S402" s="157"/>
      <c r="T402" s="157"/>
      <c r="U402" s="157"/>
      <c r="V402" s="157"/>
      <c r="W402" s="157"/>
      <c r="X402" s="157"/>
      <c r="Y402" s="147"/>
      <c r="Z402" s="147"/>
      <c r="AA402" s="147"/>
      <c r="AB402" s="147"/>
      <c r="AC402" s="147"/>
      <c r="AD402" s="147"/>
      <c r="AE402" s="147"/>
      <c r="AF402" s="147"/>
      <c r="AG402" s="147" t="s">
        <v>218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1" x14ac:dyDescent="0.2">
      <c r="A403" s="154"/>
      <c r="B403" s="155"/>
      <c r="C403" s="186" t="s">
        <v>634</v>
      </c>
      <c r="D403" s="159"/>
      <c r="E403" s="160">
        <v>7.31</v>
      </c>
      <c r="F403" s="157"/>
      <c r="G403" s="157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57"/>
      <c r="Y403" s="147"/>
      <c r="Z403" s="147"/>
      <c r="AA403" s="147"/>
      <c r="AB403" s="147"/>
      <c r="AC403" s="147"/>
      <c r="AD403" s="147"/>
      <c r="AE403" s="147"/>
      <c r="AF403" s="147"/>
      <c r="AG403" s="147" t="s">
        <v>218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1" x14ac:dyDescent="0.2">
      <c r="A404" s="154"/>
      <c r="B404" s="155"/>
      <c r="C404" s="186" t="s">
        <v>635</v>
      </c>
      <c r="D404" s="159"/>
      <c r="E404" s="160">
        <v>4.3600000000000003</v>
      </c>
      <c r="F404" s="157"/>
      <c r="G404" s="157"/>
      <c r="H404" s="157"/>
      <c r="I404" s="157"/>
      <c r="J404" s="157"/>
      <c r="K404" s="157"/>
      <c r="L404" s="157"/>
      <c r="M404" s="157"/>
      <c r="N404" s="157"/>
      <c r="O404" s="157"/>
      <c r="P404" s="157"/>
      <c r="Q404" s="157"/>
      <c r="R404" s="157"/>
      <c r="S404" s="157"/>
      <c r="T404" s="157"/>
      <c r="U404" s="157"/>
      <c r="V404" s="157"/>
      <c r="W404" s="157"/>
      <c r="X404" s="157"/>
      <c r="Y404" s="147"/>
      <c r="Z404" s="147"/>
      <c r="AA404" s="147"/>
      <c r="AB404" s="147"/>
      <c r="AC404" s="147"/>
      <c r="AD404" s="147"/>
      <c r="AE404" s="147"/>
      <c r="AF404" s="147"/>
      <c r="AG404" s="147" t="s">
        <v>218</v>
      </c>
      <c r="AH404" s="147">
        <v>0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ht="22.5" outlineLevel="1" x14ac:dyDescent="0.2">
      <c r="A405" s="170">
        <v>124</v>
      </c>
      <c r="B405" s="171" t="s">
        <v>636</v>
      </c>
      <c r="C405" s="185" t="s">
        <v>637</v>
      </c>
      <c r="D405" s="172" t="s">
        <v>223</v>
      </c>
      <c r="E405" s="173">
        <v>41.727499999999999</v>
      </c>
      <c r="F405" s="174"/>
      <c r="G405" s="175">
        <f>ROUND(E405*F405,2)</f>
        <v>0</v>
      </c>
      <c r="H405" s="158"/>
      <c r="I405" s="157">
        <f>ROUND(E405*H405,2)</f>
        <v>0</v>
      </c>
      <c r="J405" s="158"/>
      <c r="K405" s="157">
        <f>ROUND(E405*J405,2)</f>
        <v>0</v>
      </c>
      <c r="L405" s="157">
        <v>21</v>
      </c>
      <c r="M405" s="157">
        <f>G405*(1+L405/100)</f>
        <v>0</v>
      </c>
      <c r="N405" s="157">
        <v>2.8879999999999999E-2</v>
      </c>
      <c r="O405" s="157">
        <f>ROUND(E405*N405,2)</f>
        <v>1.21</v>
      </c>
      <c r="P405" s="157">
        <v>0</v>
      </c>
      <c r="Q405" s="157">
        <f>ROUND(E405*P405,2)</f>
        <v>0</v>
      </c>
      <c r="R405" s="157"/>
      <c r="S405" s="157" t="s">
        <v>213</v>
      </c>
      <c r="T405" s="157" t="s">
        <v>214</v>
      </c>
      <c r="U405" s="157">
        <v>0.58599999999999997</v>
      </c>
      <c r="V405" s="157">
        <f>ROUND(E405*U405,2)</f>
        <v>24.45</v>
      </c>
      <c r="W405" s="157"/>
      <c r="X405" s="157" t="s">
        <v>215</v>
      </c>
      <c r="Y405" s="147"/>
      <c r="Z405" s="147"/>
      <c r="AA405" s="147"/>
      <c r="AB405" s="147"/>
      <c r="AC405" s="147"/>
      <c r="AD405" s="147"/>
      <c r="AE405" s="147"/>
      <c r="AF405" s="147"/>
      <c r="AG405" s="147" t="s">
        <v>216</v>
      </c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">
      <c r="A406" s="154"/>
      <c r="B406" s="155"/>
      <c r="C406" s="186" t="s">
        <v>638</v>
      </c>
      <c r="D406" s="159"/>
      <c r="E406" s="160"/>
      <c r="F406" s="157"/>
      <c r="G406" s="157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  <c r="S406" s="157"/>
      <c r="T406" s="157"/>
      <c r="U406" s="157"/>
      <c r="V406" s="157"/>
      <c r="W406" s="157"/>
      <c r="X406" s="157"/>
      <c r="Y406" s="147"/>
      <c r="Z406" s="147"/>
      <c r="AA406" s="147"/>
      <c r="AB406" s="147"/>
      <c r="AC406" s="147"/>
      <c r="AD406" s="147"/>
      <c r="AE406" s="147"/>
      <c r="AF406" s="147"/>
      <c r="AG406" s="147" t="s">
        <v>218</v>
      </c>
      <c r="AH406" s="147">
        <v>0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 x14ac:dyDescent="0.2">
      <c r="A407" s="154"/>
      <c r="B407" s="155"/>
      <c r="C407" s="186" t="s">
        <v>284</v>
      </c>
      <c r="D407" s="159"/>
      <c r="E407" s="160"/>
      <c r="F407" s="157"/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57"/>
      <c r="Y407" s="147"/>
      <c r="Z407" s="147"/>
      <c r="AA407" s="147"/>
      <c r="AB407" s="147"/>
      <c r="AC407" s="147"/>
      <c r="AD407" s="147"/>
      <c r="AE407" s="147"/>
      <c r="AF407" s="147"/>
      <c r="AG407" s="147" t="s">
        <v>218</v>
      </c>
      <c r="AH407" s="147">
        <v>0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1" x14ac:dyDescent="0.2">
      <c r="A408" s="154"/>
      <c r="B408" s="155"/>
      <c r="C408" s="186" t="s">
        <v>639</v>
      </c>
      <c r="D408" s="159"/>
      <c r="E408" s="160">
        <v>13.52</v>
      </c>
      <c r="F408" s="157"/>
      <c r="G408" s="157"/>
      <c r="H408" s="157"/>
      <c r="I408" s="157"/>
      <c r="J408" s="157"/>
      <c r="K408" s="157"/>
      <c r="L408" s="157"/>
      <c r="M408" s="157"/>
      <c r="N408" s="157"/>
      <c r="O408" s="157"/>
      <c r="P408" s="157"/>
      <c r="Q408" s="157"/>
      <c r="R408" s="157"/>
      <c r="S408" s="157"/>
      <c r="T408" s="157"/>
      <c r="U408" s="157"/>
      <c r="V408" s="157"/>
      <c r="W408" s="157"/>
      <c r="X408" s="157"/>
      <c r="Y408" s="147"/>
      <c r="Z408" s="147"/>
      <c r="AA408" s="147"/>
      <c r="AB408" s="147"/>
      <c r="AC408" s="147"/>
      <c r="AD408" s="147"/>
      <c r="AE408" s="147"/>
      <c r="AF408" s="147"/>
      <c r="AG408" s="147" t="s">
        <v>218</v>
      </c>
      <c r="AH408" s="147">
        <v>0</v>
      </c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 x14ac:dyDescent="0.2">
      <c r="A409" s="154"/>
      <c r="B409" s="155"/>
      <c r="C409" s="186" t="s">
        <v>640</v>
      </c>
      <c r="D409" s="159"/>
      <c r="E409" s="160">
        <v>1.74</v>
      </c>
      <c r="F409" s="157"/>
      <c r="G409" s="157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  <c r="S409" s="157"/>
      <c r="T409" s="157"/>
      <c r="U409" s="157"/>
      <c r="V409" s="157"/>
      <c r="W409" s="157"/>
      <c r="X409" s="157"/>
      <c r="Y409" s="147"/>
      <c r="Z409" s="147"/>
      <c r="AA409" s="147"/>
      <c r="AB409" s="147"/>
      <c r="AC409" s="147"/>
      <c r="AD409" s="147"/>
      <c r="AE409" s="147"/>
      <c r="AF409" s="147"/>
      <c r="AG409" s="147" t="s">
        <v>218</v>
      </c>
      <c r="AH409" s="147">
        <v>0</v>
      </c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">
      <c r="A410" s="154"/>
      <c r="B410" s="155"/>
      <c r="C410" s="186" t="s">
        <v>404</v>
      </c>
      <c r="D410" s="159"/>
      <c r="E410" s="160"/>
      <c r="F410" s="157"/>
      <c r="G410" s="157"/>
      <c r="H410" s="157"/>
      <c r="I410" s="157"/>
      <c r="J410" s="157"/>
      <c r="K410" s="157"/>
      <c r="L410" s="157"/>
      <c r="M410" s="157"/>
      <c r="N410" s="157"/>
      <c r="O410" s="157"/>
      <c r="P410" s="157"/>
      <c r="Q410" s="157"/>
      <c r="R410" s="157"/>
      <c r="S410" s="157"/>
      <c r="T410" s="157"/>
      <c r="U410" s="157"/>
      <c r="V410" s="157"/>
      <c r="W410" s="157"/>
      <c r="X410" s="157"/>
      <c r="Y410" s="147"/>
      <c r="Z410" s="147"/>
      <c r="AA410" s="147"/>
      <c r="AB410" s="147"/>
      <c r="AC410" s="147"/>
      <c r="AD410" s="147"/>
      <c r="AE410" s="147"/>
      <c r="AF410" s="147"/>
      <c r="AG410" s="147" t="s">
        <v>218</v>
      </c>
      <c r="AH410" s="147">
        <v>0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">
      <c r="A411" s="154"/>
      <c r="B411" s="155"/>
      <c r="C411" s="186" t="s">
        <v>289</v>
      </c>
      <c r="D411" s="159"/>
      <c r="E411" s="160"/>
      <c r="F411" s="157"/>
      <c r="G411" s="157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57"/>
      <c r="Y411" s="147"/>
      <c r="Z411" s="147"/>
      <c r="AA411" s="147"/>
      <c r="AB411" s="147"/>
      <c r="AC411" s="147"/>
      <c r="AD411" s="147"/>
      <c r="AE411" s="147"/>
      <c r="AF411" s="147"/>
      <c r="AG411" s="147" t="s">
        <v>218</v>
      </c>
      <c r="AH411" s="147">
        <v>0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">
      <c r="A412" s="154"/>
      <c r="B412" s="155"/>
      <c r="C412" s="186" t="s">
        <v>641</v>
      </c>
      <c r="D412" s="159"/>
      <c r="E412" s="160">
        <v>14.42</v>
      </c>
      <c r="F412" s="157"/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Q412" s="157"/>
      <c r="R412" s="157"/>
      <c r="S412" s="157"/>
      <c r="T412" s="157"/>
      <c r="U412" s="157"/>
      <c r="V412" s="157"/>
      <c r="W412" s="157"/>
      <c r="X412" s="157"/>
      <c r="Y412" s="147"/>
      <c r="Z412" s="147"/>
      <c r="AA412" s="147"/>
      <c r="AB412" s="147"/>
      <c r="AC412" s="147"/>
      <c r="AD412" s="147"/>
      <c r="AE412" s="147"/>
      <c r="AF412" s="147"/>
      <c r="AG412" s="147" t="s">
        <v>218</v>
      </c>
      <c r="AH412" s="147">
        <v>0</v>
      </c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 x14ac:dyDescent="0.2">
      <c r="A413" s="154"/>
      <c r="B413" s="155"/>
      <c r="C413" s="186" t="s">
        <v>404</v>
      </c>
      <c r="D413" s="159"/>
      <c r="E413" s="160"/>
      <c r="F413" s="157"/>
      <c r="G413" s="157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57"/>
      <c r="Y413" s="147"/>
      <c r="Z413" s="147"/>
      <c r="AA413" s="147"/>
      <c r="AB413" s="147"/>
      <c r="AC413" s="147"/>
      <c r="AD413" s="147"/>
      <c r="AE413" s="147"/>
      <c r="AF413" s="147"/>
      <c r="AG413" s="147" t="s">
        <v>218</v>
      </c>
      <c r="AH413" s="147">
        <v>0</v>
      </c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 x14ac:dyDescent="0.2">
      <c r="A414" s="154"/>
      <c r="B414" s="155"/>
      <c r="C414" s="186" t="s">
        <v>642</v>
      </c>
      <c r="D414" s="159"/>
      <c r="E414" s="160">
        <v>12.047499999999999</v>
      </c>
      <c r="F414" s="157"/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Q414" s="157"/>
      <c r="R414" s="157"/>
      <c r="S414" s="157"/>
      <c r="T414" s="157"/>
      <c r="U414" s="157"/>
      <c r="V414" s="157"/>
      <c r="W414" s="157"/>
      <c r="X414" s="157"/>
      <c r="Y414" s="147"/>
      <c r="Z414" s="147"/>
      <c r="AA414" s="147"/>
      <c r="AB414" s="147"/>
      <c r="AC414" s="147"/>
      <c r="AD414" s="147"/>
      <c r="AE414" s="147"/>
      <c r="AF414" s="147"/>
      <c r="AG414" s="147" t="s">
        <v>218</v>
      </c>
      <c r="AH414" s="147">
        <v>0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ht="22.5" outlineLevel="1" x14ac:dyDescent="0.2">
      <c r="A415" s="170">
        <v>125</v>
      </c>
      <c r="B415" s="171" t="s">
        <v>643</v>
      </c>
      <c r="C415" s="185" t="s">
        <v>644</v>
      </c>
      <c r="D415" s="172" t="s">
        <v>223</v>
      </c>
      <c r="E415" s="173">
        <v>28.334</v>
      </c>
      <c r="F415" s="174"/>
      <c r="G415" s="175">
        <f>ROUND(E415*F415,2)</f>
        <v>0</v>
      </c>
      <c r="H415" s="158"/>
      <c r="I415" s="157">
        <f>ROUND(E415*H415,2)</f>
        <v>0</v>
      </c>
      <c r="J415" s="158"/>
      <c r="K415" s="157">
        <f>ROUND(E415*J415,2)</f>
        <v>0</v>
      </c>
      <c r="L415" s="157">
        <v>21</v>
      </c>
      <c r="M415" s="157">
        <f>G415*(1+L415/100)</f>
        <v>0</v>
      </c>
      <c r="N415" s="157">
        <v>2.5530000000000001E-2</v>
      </c>
      <c r="O415" s="157">
        <f>ROUND(E415*N415,2)</f>
        <v>0.72</v>
      </c>
      <c r="P415" s="157">
        <v>0</v>
      </c>
      <c r="Q415" s="157">
        <f>ROUND(E415*P415,2)</f>
        <v>0</v>
      </c>
      <c r="R415" s="157"/>
      <c r="S415" s="157" t="s">
        <v>213</v>
      </c>
      <c r="T415" s="157" t="s">
        <v>214</v>
      </c>
      <c r="U415" s="157">
        <v>0.57499999999999996</v>
      </c>
      <c r="V415" s="157">
        <f>ROUND(E415*U415,2)</f>
        <v>16.29</v>
      </c>
      <c r="W415" s="157"/>
      <c r="X415" s="157" t="s">
        <v>215</v>
      </c>
      <c r="Y415" s="147"/>
      <c r="Z415" s="147"/>
      <c r="AA415" s="147"/>
      <c r="AB415" s="147"/>
      <c r="AC415" s="147"/>
      <c r="AD415" s="147"/>
      <c r="AE415" s="147"/>
      <c r="AF415" s="147"/>
      <c r="AG415" s="147" t="s">
        <v>216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1" x14ac:dyDescent="0.2">
      <c r="A416" s="154"/>
      <c r="B416" s="155"/>
      <c r="C416" s="186" t="s">
        <v>632</v>
      </c>
      <c r="D416" s="159"/>
      <c r="E416" s="160"/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57"/>
      <c r="Y416" s="147"/>
      <c r="Z416" s="147"/>
      <c r="AA416" s="147"/>
      <c r="AB416" s="147"/>
      <c r="AC416" s="147"/>
      <c r="AD416" s="147"/>
      <c r="AE416" s="147"/>
      <c r="AF416" s="147"/>
      <c r="AG416" s="147" t="s">
        <v>218</v>
      </c>
      <c r="AH416" s="147">
        <v>0</v>
      </c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">
      <c r="A417" s="154"/>
      <c r="B417" s="155"/>
      <c r="C417" s="186" t="s">
        <v>645</v>
      </c>
      <c r="D417" s="159"/>
      <c r="E417" s="160">
        <v>9.7739999999999991</v>
      </c>
      <c r="F417" s="157"/>
      <c r="G417" s="157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57"/>
      <c r="Y417" s="147"/>
      <c r="Z417" s="147"/>
      <c r="AA417" s="147"/>
      <c r="AB417" s="147"/>
      <c r="AC417" s="147"/>
      <c r="AD417" s="147"/>
      <c r="AE417" s="147"/>
      <c r="AF417" s="147"/>
      <c r="AG417" s="147" t="s">
        <v>218</v>
      </c>
      <c r="AH417" s="147">
        <v>0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1" x14ac:dyDescent="0.2">
      <c r="A418" s="154"/>
      <c r="B418" s="155"/>
      <c r="C418" s="186" t="s">
        <v>646</v>
      </c>
      <c r="D418" s="159"/>
      <c r="E418" s="160">
        <v>9.7739999999999991</v>
      </c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  <c r="S418" s="157"/>
      <c r="T418" s="157"/>
      <c r="U418" s="157"/>
      <c r="V418" s="157"/>
      <c r="W418" s="157"/>
      <c r="X418" s="157"/>
      <c r="Y418" s="147"/>
      <c r="Z418" s="147"/>
      <c r="AA418" s="147"/>
      <c r="AB418" s="147"/>
      <c r="AC418" s="147"/>
      <c r="AD418" s="147"/>
      <c r="AE418" s="147"/>
      <c r="AF418" s="147"/>
      <c r="AG418" s="147" t="s">
        <v>218</v>
      </c>
      <c r="AH418" s="147">
        <v>0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">
      <c r="A419" s="154"/>
      <c r="B419" s="155"/>
      <c r="C419" s="186" t="s">
        <v>647</v>
      </c>
      <c r="D419" s="159"/>
      <c r="E419" s="160">
        <v>5.45</v>
      </c>
      <c r="F419" s="157"/>
      <c r="G419" s="157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57"/>
      <c r="Y419" s="147"/>
      <c r="Z419" s="147"/>
      <c r="AA419" s="147"/>
      <c r="AB419" s="147"/>
      <c r="AC419" s="147"/>
      <c r="AD419" s="147"/>
      <c r="AE419" s="147"/>
      <c r="AF419" s="147"/>
      <c r="AG419" s="147" t="s">
        <v>218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 x14ac:dyDescent="0.2">
      <c r="A420" s="154"/>
      <c r="B420" s="155"/>
      <c r="C420" s="186" t="s">
        <v>404</v>
      </c>
      <c r="D420" s="159"/>
      <c r="E420" s="160"/>
      <c r="F420" s="157"/>
      <c r="G420" s="157"/>
      <c r="H420" s="157"/>
      <c r="I420" s="157"/>
      <c r="J420" s="157"/>
      <c r="K420" s="157"/>
      <c r="L420" s="157"/>
      <c r="M420" s="157"/>
      <c r="N420" s="157"/>
      <c r="O420" s="157"/>
      <c r="P420" s="157"/>
      <c r="Q420" s="157"/>
      <c r="R420" s="157"/>
      <c r="S420" s="157"/>
      <c r="T420" s="157"/>
      <c r="U420" s="157"/>
      <c r="V420" s="157"/>
      <c r="W420" s="157"/>
      <c r="X420" s="157"/>
      <c r="Y420" s="147"/>
      <c r="Z420" s="147"/>
      <c r="AA420" s="147"/>
      <c r="AB420" s="147"/>
      <c r="AC420" s="147"/>
      <c r="AD420" s="147"/>
      <c r="AE420" s="147"/>
      <c r="AF420" s="147"/>
      <c r="AG420" s="147" t="s">
        <v>218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 x14ac:dyDescent="0.2">
      <c r="A421" s="154"/>
      <c r="B421" s="155"/>
      <c r="C421" s="186" t="s">
        <v>648</v>
      </c>
      <c r="D421" s="159"/>
      <c r="E421" s="160">
        <v>1.1120000000000001</v>
      </c>
      <c r="F421" s="157"/>
      <c r="G421" s="157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57"/>
      <c r="Y421" s="147"/>
      <c r="Z421" s="147"/>
      <c r="AA421" s="147"/>
      <c r="AB421" s="147"/>
      <c r="AC421" s="147"/>
      <c r="AD421" s="147"/>
      <c r="AE421" s="147"/>
      <c r="AF421" s="147"/>
      <c r="AG421" s="147" t="s">
        <v>218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 x14ac:dyDescent="0.2">
      <c r="A422" s="154"/>
      <c r="B422" s="155"/>
      <c r="C422" s="186" t="s">
        <v>649</v>
      </c>
      <c r="D422" s="159"/>
      <c r="E422" s="160">
        <v>1.1120000000000001</v>
      </c>
      <c r="F422" s="157"/>
      <c r="G422" s="157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  <c r="S422" s="157"/>
      <c r="T422" s="157"/>
      <c r="U422" s="157"/>
      <c r="V422" s="157"/>
      <c r="W422" s="157"/>
      <c r="X422" s="157"/>
      <c r="Y422" s="147"/>
      <c r="Z422" s="147"/>
      <c r="AA422" s="147"/>
      <c r="AB422" s="147"/>
      <c r="AC422" s="147"/>
      <c r="AD422" s="147"/>
      <c r="AE422" s="147"/>
      <c r="AF422" s="147"/>
      <c r="AG422" s="147" t="s">
        <v>218</v>
      </c>
      <c r="AH422" s="147">
        <v>0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">
      <c r="A423" s="154"/>
      <c r="B423" s="155"/>
      <c r="C423" s="186" t="s">
        <v>649</v>
      </c>
      <c r="D423" s="159"/>
      <c r="E423" s="160">
        <v>1.1120000000000001</v>
      </c>
      <c r="F423" s="157"/>
      <c r="G423" s="157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  <c r="S423" s="157"/>
      <c r="T423" s="157"/>
      <c r="U423" s="157"/>
      <c r="V423" s="157"/>
      <c r="W423" s="157"/>
      <c r="X423" s="157"/>
      <c r="Y423" s="147"/>
      <c r="Z423" s="147"/>
      <c r="AA423" s="147"/>
      <c r="AB423" s="147"/>
      <c r="AC423" s="147"/>
      <c r="AD423" s="147"/>
      <c r="AE423" s="147"/>
      <c r="AF423" s="147"/>
      <c r="AG423" s="147" t="s">
        <v>218</v>
      </c>
      <c r="AH423" s="147">
        <v>0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ht="22.5" outlineLevel="1" x14ac:dyDescent="0.2">
      <c r="A424" s="170">
        <v>126</v>
      </c>
      <c r="B424" s="171" t="s">
        <v>650</v>
      </c>
      <c r="C424" s="185" t="s">
        <v>651</v>
      </c>
      <c r="D424" s="172" t="s">
        <v>223</v>
      </c>
      <c r="E424" s="173">
        <v>50</v>
      </c>
      <c r="F424" s="174"/>
      <c r="G424" s="175">
        <f>ROUND(E424*F424,2)</f>
        <v>0</v>
      </c>
      <c r="H424" s="158"/>
      <c r="I424" s="157">
        <f>ROUND(E424*H424,2)</f>
        <v>0</v>
      </c>
      <c r="J424" s="158"/>
      <c r="K424" s="157">
        <f>ROUND(E424*J424,2)</f>
        <v>0</v>
      </c>
      <c r="L424" s="157">
        <v>21</v>
      </c>
      <c r="M424" s="157">
        <f>G424*(1+L424/100)</f>
        <v>0</v>
      </c>
      <c r="N424" s="157">
        <v>3.6700000000000001E-3</v>
      </c>
      <c r="O424" s="157">
        <f>ROUND(E424*N424,2)</f>
        <v>0.18</v>
      </c>
      <c r="P424" s="157">
        <v>0</v>
      </c>
      <c r="Q424" s="157">
        <f>ROUND(E424*P424,2)</f>
        <v>0</v>
      </c>
      <c r="R424" s="157"/>
      <c r="S424" s="157" t="s">
        <v>213</v>
      </c>
      <c r="T424" s="157" t="s">
        <v>214</v>
      </c>
      <c r="U424" s="157">
        <v>0.36199999999999999</v>
      </c>
      <c r="V424" s="157">
        <f>ROUND(E424*U424,2)</f>
        <v>18.100000000000001</v>
      </c>
      <c r="W424" s="157"/>
      <c r="X424" s="157" t="s">
        <v>215</v>
      </c>
      <c r="Y424" s="147"/>
      <c r="Z424" s="147"/>
      <c r="AA424" s="147"/>
      <c r="AB424" s="147"/>
      <c r="AC424" s="147"/>
      <c r="AD424" s="147"/>
      <c r="AE424" s="147"/>
      <c r="AF424" s="147"/>
      <c r="AG424" s="147" t="s">
        <v>230</v>
      </c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">
      <c r="A425" s="154"/>
      <c r="B425" s="155"/>
      <c r="C425" s="186" t="s">
        <v>652</v>
      </c>
      <c r="D425" s="159"/>
      <c r="E425" s="160">
        <v>50</v>
      </c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57"/>
      <c r="Y425" s="147"/>
      <c r="Z425" s="147"/>
      <c r="AA425" s="147"/>
      <c r="AB425" s="147"/>
      <c r="AC425" s="147"/>
      <c r="AD425" s="147"/>
      <c r="AE425" s="147"/>
      <c r="AF425" s="147"/>
      <c r="AG425" s="147" t="s">
        <v>218</v>
      </c>
      <c r="AH425" s="147">
        <v>0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 x14ac:dyDescent="0.2">
      <c r="A426" s="170">
        <v>127</v>
      </c>
      <c r="B426" s="171" t="s">
        <v>653</v>
      </c>
      <c r="C426" s="185" t="s">
        <v>654</v>
      </c>
      <c r="D426" s="172" t="s">
        <v>223</v>
      </c>
      <c r="E426" s="173">
        <v>4.8600000000000003</v>
      </c>
      <c r="F426" s="174"/>
      <c r="G426" s="175">
        <f>ROUND(E426*F426,2)</f>
        <v>0</v>
      </c>
      <c r="H426" s="158"/>
      <c r="I426" s="157">
        <f>ROUND(E426*H426,2)</f>
        <v>0</v>
      </c>
      <c r="J426" s="158"/>
      <c r="K426" s="157">
        <f>ROUND(E426*J426,2)</f>
        <v>0</v>
      </c>
      <c r="L426" s="157">
        <v>21</v>
      </c>
      <c r="M426" s="157">
        <f>G426*(1+L426/100)</f>
        <v>0</v>
      </c>
      <c r="N426" s="157">
        <v>4.777E-2</v>
      </c>
      <c r="O426" s="157">
        <f>ROUND(E426*N426,2)</f>
        <v>0.23</v>
      </c>
      <c r="P426" s="157">
        <v>0</v>
      </c>
      <c r="Q426" s="157">
        <f>ROUND(E426*P426,2)</f>
        <v>0</v>
      </c>
      <c r="R426" s="157"/>
      <c r="S426" s="157" t="s">
        <v>213</v>
      </c>
      <c r="T426" s="157" t="s">
        <v>237</v>
      </c>
      <c r="U426" s="157">
        <v>0</v>
      </c>
      <c r="V426" s="157">
        <f>ROUND(E426*U426,2)</f>
        <v>0</v>
      </c>
      <c r="W426" s="157"/>
      <c r="X426" s="157" t="s">
        <v>215</v>
      </c>
      <c r="Y426" s="147"/>
      <c r="Z426" s="147"/>
      <c r="AA426" s="147"/>
      <c r="AB426" s="147"/>
      <c r="AC426" s="147"/>
      <c r="AD426" s="147"/>
      <c r="AE426" s="147"/>
      <c r="AF426" s="147"/>
      <c r="AG426" s="147" t="s">
        <v>216</v>
      </c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">
      <c r="A427" s="154"/>
      <c r="B427" s="155"/>
      <c r="C427" s="186" t="s">
        <v>655</v>
      </c>
      <c r="D427" s="159"/>
      <c r="E427" s="160"/>
      <c r="F427" s="157"/>
      <c r="G427" s="157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57"/>
      <c r="Y427" s="147"/>
      <c r="Z427" s="147"/>
      <c r="AA427" s="147"/>
      <c r="AB427" s="147"/>
      <c r="AC427" s="147"/>
      <c r="AD427" s="147"/>
      <c r="AE427" s="147"/>
      <c r="AF427" s="147"/>
      <c r="AG427" s="147" t="s">
        <v>218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">
      <c r="A428" s="154"/>
      <c r="B428" s="155"/>
      <c r="C428" s="186" t="s">
        <v>656</v>
      </c>
      <c r="D428" s="159"/>
      <c r="E428" s="160">
        <v>1.1200000000000001</v>
      </c>
      <c r="F428" s="157"/>
      <c r="G428" s="157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  <c r="S428" s="157"/>
      <c r="T428" s="157"/>
      <c r="U428" s="157"/>
      <c r="V428" s="157"/>
      <c r="W428" s="157"/>
      <c r="X428" s="157"/>
      <c r="Y428" s="147"/>
      <c r="Z428" s="147"/>
      <c r="AA428" s="147"/>
      <c r="AB428" s="147"/>
      <c r="AC428" s="147"/>
      <c r="AD428" s="147"/>
      <c r="AE428" s="147"/>
      <c r="AF428" s="147"/>
      <c r="AG428" s="147" t="s">
        <v>218</v>
      </c>
      <c r="AH428" s="147">
        <v>0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">
      <c r="A429" s="154"/>
      <c r="B429" s="155"/>
      <c r="C429" s="186" t="s">
        <v>657</v>
      </c>
      <c r="D429" s="159"/>
      <c r="E429" s="160">
        <v>1.98</v>
      </c>
      <c r="F429" s="157"/>
      <c r="G429" s="157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  <c r="S429" s="157"/>
      <c r="T429" s="157"/>
      <c r="U429" s="157"/>
      <c r="V429" s="157"/>
      <c r="W429" s="157"/>
      <c r="X429" s="157"/>
      <c r="Y429" s="147"/>
      <c r="Z429" s="147"/>
      <c r="AA429" s="147"/>
      <c r="AB429" s="147"/>
      <c r="AC429" s="147"/>
      <c r="AD429" s="147"/>
      <c r="AE429" s="147"/>
      <c r="AF429" s="147"/>
      <c r="AG429" s="147" t="s">
        <v>218</v>
      </c>
      <c r="AH429" s="147">
        <v>0</v>
      </c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">
      <c r="A430" s="154"/>
      <c r="B430" s="155"/>
      <c r="C430" s="186" t="s">
        <v>658</v>
      </c>
      <c r="D430" s="159"/>
      <c r="E430" s="160">
        <v>1.04</v>
      </c>
      <c r="F430" s="157"/>
      <c r="G430" s="157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57"/>
      <c r="Y430" s="147"/>
      <c r="Z430" s="147"/>
      <c r="AA430" s="147"/>
      <c r="AB430" s="147"/>
      <c r="AC430" s="147"/>
      <c r="AD430" s="147"/>
      <c r="AE430" s="147"/>
      <c r="AF430" s="147"/>
      <c r="AG430" s="147" t="s">
        <v>218</v>
      </c>
      <c r="AH430" s="147">
        <v>0</v>
      </c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">
      <c r="A431" s="154"/>
      <c r="B431" s="155"/>
      <c r="C431" s="186" t="s">
        <v>659</v>
      </c>
      <c r="D431" s="159"/>
      <c r="E431" s="160">
        <v>0.72</v>
      </c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  <c r="S431" s="157"/>
      <c r="T431" s="157"/>
      <c r="U431" s="157"/>
      <c r="V431" s="157"/>
      <c r="W431" s="157"/>
      <c r="X431" s="157"/>
      <c r="Y431" s="147"/>
      <c r="Z431" s="147"/>
      <c r="AA431" s="147"/>
      <c r="AB431" s="147"/>
      <c r="AC431" s="147"/>
      <c r="AD431" s="147"/>
      <c r="AE431" s="147"/>
      <c r="AF431" s="147"/>
      <c r="AG431" s="147" t="s">
        <v>218</v>
      </c>
      <c r="AH431" s="147">
        <v>0</v>
      </c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x14ac:dyDescent="0.2">
      <c r="A432" s="164" t="s">
        <v>208</v>
      </c>
      <c r="B432" s="165" t="s">
        <v>112</v>
      </c>
      <c r="C432" s="184" t="s">
        <v>113</v>
      </c>
      <c r="D432" s="166"/>
      <c r="E432" s="167"/>
      <c r="F432" s="168"/>
      <c r="G432" s="169">
        <f>SUMIF(AG433:AG462,"&lt;&gt;NOR",G433:G462)</f>
        <v>0</v>
      </c>
      <c r="H432" s="163"/>
      <c r="I432" s="163">
        <f>SUM(I433:I462)</f>
        <v>0</v>
      </c>
      <c r="J432" s="163"/>
      <c r="K432" s="163">
        <f>SUM(K433:K462)</f>
        <v>0</v>
      </c>
      <c r="L432" s="163"/>
      <c r="M432" s="163">
        <f>SUM(M433:M462)</f>
        <v>0</v>
      </c>
      <c r="N432" s="163"/>
      <c r="O432" s="163">
        <f>SUM(O433:O462)</f>
        <v>0.87000000000000011</v>
      </c>
      <c r="P432" s="163"/>
      <c r="Q432" s="163">
        <f>SUM(Q433:Q462)</f>
        <v>0</v>
      </c>
      <c r="R432" s="163"/>
      <c r="S432" s="163"/>
      <c r="T432" s="163"/>
      <c r="U432" s="163"/>
      <c r="V432" s="163">
        <f>SUM(V433:V462)</f>
        <v>151.06</v>
      </c>
      <c r="W432" s="163"/>
      <c r="X432" s="163"/>
      <c r="AG432" t="s">
        <v>209</v>
      </c>
    </row>
    <row r="433" spans="1:60" outlineLevel="1" x14ac:dyDescent="0.2">
      <c r="A433" s="170">
        <v>128</v>
      </c>
      <c r="B433" s="171" t="s">
        <v>660</v>
      </c>
      <c r="C433" s="185" t="s">
        <v>661</v>
      </c>
      <c r="D433" s="172" t="s">
        <v>223</v>
      </c>
      <c r="E433" s="173">
        <v>133.4873</v>
      </c>
      <c r="F433" s="174"/>
      <c r="G433" s="175">
        <f>ROUND(E433*F433,2)</f>
        <v>0</v>
      </c>
      <c r="H433" s="158"/>
      <c r="I433" s="157">
        <f>ROUND(E433*H433,2)</f>
        <v>0</v>
      </c>
      <c r="J433" s="158"/>
      <c r="K433" s="157">
        <f>ROUND(E433*J433,2)</f>
        <v>0</v>
      </c>
      <c r="L433" s="157">
        <v>21</v>
      </c>
      <c r="M433" s="157">
        <f>G433*(1+L433/100)</f>
        <v>0</v>
      </c>
      <c r="N433" s="157">
        <v>4.0000000000000003E-5</v>
      </c>
      <c r="O433" s="157">
        <f>ROUND(E433*N433,2)</f>
        <v>0.01</v>
      </c>
      <c r="P433" s="157">
        <v>0</v>
      </c>
      <c r="Q433" s="157">
        <f>ROUND(E433*P433,2)</f>
        <v>0</v>
      </c>
      <c r="R433" s="157"/>
      <c r="S433" s="157" t="s">
        <v>213</v>
      </c>
      <c r="T433" s="157" t="s">
        <v>214</v>
      </c>
      <c r="U433" s="157">
        <v>7.8E-2</v>
      </c>
      <c r="V433" s="157">
        <f>ROUND(E433*U433,2)</f>
        <v>10.41</v>
      </c>
      <c r="W433" s="157"/>
      <c r="X433" s="157" t="s">
        <v>215</v>
      </c>
      <c r="Y433" s="147"/>
      <c r="Z433" s="147"/>
      <c r="AA433" s="147"/>
      <c r="AB433" s="147"/>
      <c r="AC433" s="147"/>
      <c r="AD433" s="147"/>
      <c r="AE433" s="147"/>
      <c r="AF433" s="147"/>
      <c r="AG433" s="147" t="s">
        <v>216</v>
      </c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">
      <c r="A434" s="154"/>
      <c r="B434" s="155"/>
      <c r="C434" s="186" t="s">
        <v>606</v>
      </c>
      <c r="D434" s="159"/>
      <c r="E434" s="160">
        <v>62.426499999999997</v>
      </c>
      <c r="F434" s="157"/>
      <c r="G434" s="157"/>
      <c r="H434" s="157"/>
      <c r="I434" s="157"/>
      <c r="J434" s="157"/>
      <c r="K434" s="157"/>
      <c r="L434" s="157"/>
      <c r="M434" s="157"/>
      <c r="N434" s="157"/>
      <c r="O434" s="157"/>
      <c r="P434" s="157"/>
      <c r="Q434" s="157"/>
      <c r="R434" s="157"/>
      <c r="S434" s="157"/>
      <c r="T434" s="157"/>
      <c r="U434" s="157"/>
      <c r="V434" s="157"/>
      <c r="W434" s="157"/>
      <c r="X434" s="157"/>
      <c r="Y434" s="147"/>
      <c r="Z434" s="147"/>
      <c r="AA434" s="147"/>
      <c r="AB434" s="147"/>
      <c r="AC434" s="147"/>
      <c r="AD434" s="147"/>
      <c r="AE434" s="147"/>
      <c r="AF434" s="147"/>
      <c r="AG434" s="147" t="s">
        <v>218</v>
      </c>
      <c r="AH434" s="147">
        <v>0</v>
      </c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 x14ac:dyDescent="0.2">
      <c r="A435" s="154"/>
      <c r="B435" s="155"/>
      <c r="C435" s="186" t="s">
        <v>662</v>
      </c>
      <c r="D435" s="159"/>
      <c r="E435" s="160"/>
      <c r="F435" s="157"/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57"/>
      <c r="Y435" s="147"/>
      <c r="Z435" s="147"/>
      <c r="AA435" s="147"/>
      <c r="AB435" s="147"/>
      <c r="AC435" s="147"/>
      <c r="AD435" s="147"/>
      <c r="AE435" s="147"/>
      <c r="AF435" s="147"/>
      <c r="AG435" s="147" t="s">
        <v>218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 x14ac:dyDescent="0.2">
      <c r="A436" s="154"/>
      <c r="B436" s="155"/>
      <c r="C436" s="186" t="s">
        <v>663</v>
      </c>
      <c r="D436" s="159"/>
      <c r="E436" s="160">
        <v>23.876000000000001</v>
      </c>
      <c r="F436" s="157"/>
      <c r="G436" s="157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57"/>
      <c r="Y436" s="147"/>
      <c r="Z436" s="147"/>
      <c r="AA436" s="147"/>
      <c r="AB436" s="147"/>
      <c r="AC436" s="147"/>
      <c r="AD436" s="147"/>
      <c r="AE436" s="147"/>
      <c r="AF436" s="147"/>
      <c r="AG436" s="147" t="s">
        <v>218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">
      <c r="A437" s="154"/>
      <c r="B437" s="155"/>
      <c r="C437" s="186" t="s">
        <v>664</v>
      </c>
      <c r="D437" s="159"/>
      <c r="E437" s="160">
        <v>10.582800000000001</v>
      </c>
      <c r="F437" s="157"/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Q437" s="157"/>
      <c r="R437" s="157"/>
      <c r="S437" s="157"/>
      <c r="T437" s="157"/>
      <c r="U437" s="157"/>
      <c r="V437" s="157"/>
      <c r="W437" s="157"/>
      <c r="X437" s="157"/>
      <c r="Y437" s="147"/>
      <c r="Z437" s="147"/>
      <c r="AA437" s="147"/>
      <c r="AB437" s="147"/>
      <c r="AC437" s="147"/>
      <c r="AD437" s="147"/>
      <c r="AE437" s="147"/>
      <c r="AF437" s="147"/>
      <c r="AG437" s="147" t="s">
        <v>218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ht="33.75" outlineLevel="1" x14ac:dyDescent="0.2">
      <c r="A438" s="154"/>
      <c r="B438" s="155"/>
      <c r="C438" s="186" t="s">
        <v>665</v>
      </c>
      <c r="D438" s="159"/>
      <c r="E438" s="160">
        <v>36.601999999999997</v>
      </c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57"/>
      <c r="Y438" s="147"/>
      <c r="Z438" s="147"/>
      <c r="AA438" s="147"/>
      <c r="AB438" s="147"/>
      <c r="AC438" s="147"/>
      <c r="AD438" s="147"/>
      <c r="AE438" s="147"/>
      <c r="AF438" s="147"/>
      <c r="AG438" s="147" t="s">
        <v>218</v>
      </c>
      <c r="AH438" s="147">
        <v>0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ht="22.5" outlineLevel="1" x14ac:dyDescent="0.2">
      <c r="A439" s="170">
        <v>129</v>
      </c>
      <c r="B439" s="171" t="s">
        <v>666</v>
      </c>
      <c r="C439" s="185" t="s">
        <v>667</v>
      </c>
      <c r="D439" s="172" t="s">
        <v>223</v>
      </c>
      <c r="E439" s="173">
        <v>44.405999999999999</v>
      </c>
      <c r="F439" s="174"/>
      <c r="G439" s="175">
        <f>ROUND(E439*F439,2)</f>
        <v>0</v>
      </c>
      <c r="H439" s="158"/>
      <c r="I439" s="157">
        <f>ROUND(E439*H439,2)</f>
        <v>0</v>
      </c>
      <c r="J439" s="158"/>
      <c r="K439" s="157">
        <f>ROUND(E439*J439,2)</f>
        <v>0</v>
      </c>
      <c r="L439" s="157">
        <v>21</v>
      </c>
      <c r="M439" s="157">
        <f>G439*(1+L439/100)</f>
        <v>0</v>
      </c>
      <c r="N439" s="157">
        <v>1.423E-2</v>
      </c>
      <c r="O439" s="157">
        <f>ROUND(E439*N439,2)</f>
        <v>0.63</v>
      </c>
      <c r="P439" s="157">
        <v>0</v>
      </c>
      <c r="Q439" s="157">
        <f>ROUND(E439*P439,2)</f>
        <v>0</v>
      </c>
      <c r="R439" s="157"/>
      <c r="S439" s="157" t="s">
        <v>213</v>
      </c>
      <c r="T439" s="157" t="s">
        <v>214</v>
      </c>
      <c r="U439" s="157">
        <v>1.2558</v>
      </c>
      <c r="V439" s="157">
        <f>ROUND(E439*U439,2)</f>
        <v>55.77</v>
      </c>
      <c r="W439" s="157"/>
      <c r="X439" s="157" t="s">
        <v>215</v>
      </c>
      <c r="Y439" s="147"/>
      <c r="Z439" s="147"/>
      <c r="AA439" s="147"/>
      <c r="AB439" s="147"/>
      <c r="AC439" s="147"/>
      <c r="AD439" s="147"/>
      <c r="AE439" s="147"/>
      <c r="AF439" s="147"/>
      <c r="AG439" s="147" t="s">
        <v>216</v>
      </c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">
      <c r="A440" s="154"/>
      <c r="B440" s="155"/>
      <c r="C440" s="186" t="s">
        <v>668</v>
      </c>
      <c r="D440" s="159"/>
      <c r="E440" s="160"/>
      <c r="F440" s="157"/>
      <c r="G440" s="157"/>
      <c r="H440" s="157"/>
      <c r="I440" s="157"/>
      <c r="J440" s="157"/>
      <c r="K440" s="157"/>
      <c r="L440" s="157"/>
      <c r="M440" s="157"/>
      <c r="N440" s="157"/>
      <c r="O440" s="157"/>
      <c r="P440" s="157"/>
      <c r="Q440" s="157"/>
      <c r="R440" s="157"/>
      <c r="S440" s="157"/>
      <c r="T440" s="157"/>
      <c r="U440" s="157"/>
      <c r="V440" s="157"/>
      <c r="W440" s="157"/>
      <c r="X440" s="157"/>
      <c r="Y440" s="147"/>
      <c r="Z440" s="147"/>
      <c r="AA440" s="147"/>
      <c r="AB440" s="147"/>
      <c r="AC440" s="147"/>
      <c r="AD440" s="147"/>
      <c r="AE440" s="147"/>
      <c r="AF440" s="147"/>
      <c r="AG440" s="147" t="s">
        <v>218</v>
      </c>
      <c r="AH440" s="147">
        <v>0</v>
      </c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">
      <c r="A441" s="154"/>
      <c r="B441" s="155"/>
      <c r="C441" s="186" t="s">
        <v>669</v>
      </c>
      <c r="D441" s="159"/>
      <c r="E441" s="160">
        <v>9.8000000000000007</v>
      </c>
      <c r="F441" s="157"/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57"/>
      <c r="Y441" s="147"/>
      <c r="Z441" s="147"/>
      <c r="AA441" s="147"/>
      <c r="AB441" s="147"/>
      <c r="AC441" s="147"/>
      <c r="AD441" s="147"/>
      <c r="AE441" s="147"/>
      <c r="AF441" s="147"/>
      <c r="AG441" s="147" t="s">
        <v>218</v>
      </c>
      <c r="AH441" s="147">
        <v>0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">
      <c r="A442" s="154"/>
      <c r="B442" s="155"/>
      <c r="C442" s="186" t="s">
        <v>670</v>
      </c>
      <c r="D442" s="159"/>
      <c r="E442" s="160">
        <v>34.606000000000002</v>
      </c>
      <c r="F442" s="157"/>
      <c r="G442" s="157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  <c r="S442" s="157"/>
      <c r="T442" s="157"/>
      <c r="U442" s="157"/>
      <c r="V442" s="157"/>
      <c r="W442" s="157"/>
      <c r="X442" s="157"/>
      <c r="Y442" s="147"/>
      <c r="Z442" s="147"/>
      <c r="AA442" s="147"/>
      <c r="AB442" s="147"/>
      <c r="AC442" s="147"/>
      <c r="AD442" s="147"/>
      <c r="AE442" s="147"/>
      <c r="AF442" s="147"/>
      <c r="AG442" s="147" t="s">
        <v>218</v>
      </c>
      <c r="AH442" s="147">
        <v>0</v>
      </c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ht="22.5" outlineLevel="1" x14ac:dyDescent="0.2">
      <c r="A443" s="170">
        <v>130</v>
      </c>
      <c r="B443" s="171" t="s">
        <v>671</v>
      </c>
      <c r="C443" s="185" t="s">
        <v>672</v>
      </c>
      <c r="D443" s="172" t="s">
        <v>223</v>
      </c>
      <c r="E443" s="173">
        <v>4.9939999999999998</v>
      </c>
      <c r="F443" s="174"/>
      <c r="G443" s="175">
        <f>ROUND(E443*F443,2)</f>
        <v>0</v>
      </c>
      <c r="H443" s="158"/>
      <c r="I443" s="157">
        <f>ROUND(E443*H443,2)</f>
        <v>0</v>
      </c>
      <c r="J443" s="158"/>
      <c r="K443" s="157">
        <f>ROUND(E443*J443,2)</f>
        <v>0</v>
      </c>
      <c r="L443" s="157">
        <v>21</v>
      </c>
      <c r="M443" s="157">
        <f>G443*(1+L443/100)</f>
        <v>0</v>
      </c>
      <c r="N443" s="157">
        <v>9.8200000000000006E-3</v>
      </c>
      <c r="O443" s="157">
        <f>ROUND(E443*N443,2)</f>
        <v>0.05</v>
      </c>
      <c r="P443" s="157">
        <v>0</v>
      </c>
      <c r="Q443" s="157">
        <f>ROUND(E443*P443,2)</f>
        <v>0</v>
      </c>
      <c r="R443" s="157"/>
      <c r="S443" s="157" t="s">
        <v>213</v>
      </c>
      <c r="T443" s="157" t="s">
        <v>214</v>
      </c>
      <c r="U443" s="157">
        <v>2.19</v>
      </c>
      <c r="V443" s="157">
        <f>ROUND(E443*U443,2)</f>
        <v>10.94</v>
      </c>
      <c r="W443" s="157"/>
      <c r="X443" s="157" t="s">
        <v>215</v>
      </c>
      <c r="Y443" s="147"/>
      <c r="Z443" s="147"/>
      <c r="AA443" s="147"/>
      <c r="AB443" s="147"/>
      <c r="AC443" s="147"/>
      <c r="AD443" s="147"/>
      <c r="AE443" s="147"/>
      <c r="AF443" s="147"/>
      <c r="AG443" s="147" t="s">
        <v>216</v>
      </c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ht="33.75" outlineLevel="1" x14ac:dyDescent="0.2">
      <c r="A444" s="154"/>
      <c r="B444" s="155"/>
      <c r="C444" s="186" t="s">
        <v>673</v>
      </c>
      <c r="D444" s="159"/>
      <c r="E444" s="160">
        <v>4.9939999999999998</v>
      </c>
      <c r="F444" s="157"/>
      <c r="G444" s="157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  <c r="S444" s="157"/>
      <c r="T444" s="157"/>
      <c r="U444" s="157"/>
      <c r="V444" s="157"/>
      <c r="W444" s="157"/>
      <c r="X444" s="157"/>
      <c r="Y444" s="147"/>
      <c r="Z444" s="147"/>
      <c r="AA444" s="147"/>
      <c r="AB444" s="147"/>
      <c r="AC444" s="147"/>
      <c r="AD444" s="147"/>
      <c r="AE444" s="147"/>
      <c r="AF444" s="147"/>
      <c r="AG444" s="147" t="s">
        <v>218</v>
      </c>
      <c r="AH444" s="147">
        <v>0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ht="22.5" outlineLevel="1" x14ac:dyDescent="0.2">
      <c r="A445" s="170">
        <v>131</v>
      </c>
      <c r="B445" s="171" t="s">
        <v>674</v>
      </c>
      <c r="C445" s="185" t="s">
        <v>675</v>
      </c>
      <c r="D445" s="172" t="s">
        <v>223</v>
      </c>
      <c r="E445" s="173">
        <v>344.97140000000002</v>
      </c>
      <c r="F445" s="174"/>
      <c r="G445" s="175">
        <f>ROUND(E445*F445,2)</f>
        <v>0</v>
      </c>
      <c r="H445" s="158"/>
      <c r="I445" s="157">
        <f>ROUND(E445*H445,2)</f>
        <v>0</v>
      </c>
      <c r="J445" s="158"/>
      <c r="K445" s="157">
        <f>ROUND(E445*J445,2)</f>
        <v>0</v>
      </c>
      <c r="L445" s="157">
        <v>21</v>
      </c>
      <c r="M445" s="157">
        <f>G445*(1+L445/100)</f>
        <v>0</v>
      </c>
      <c r="N445" s="157">
        <v>5.2999999999999998E-4</v>
      </c>
      <c r="O445" s="157">
        <f>ROUND(E445*N445,2)</f>
        <v>0.18</v>
      </c>
      <c r="P445" s="157">
        <v>0</v>
      </c>
      <c r="Q445" s="157">
        <f>ROUND(E445*P445,2)</f>
        <v>0</v>
      </c>
      <c r="R445" s="157"/>
      <c r="S445" s="157" t="s">
        <v>213</v>
      </c>
      <c r="T445" s="157" t="s">
        <v>214</v>
      </c>
      <c r="U445" s="157">
        <v>0.21</v>
      </c>
      <c r="V445" s="157">
        <f>ROUND(E445*U445,2)</f>
        <v>72.44</v>
      </c>
      <c r="W445" s="157"/>
      <c r="X445" s="157" t="s">
        <v>215</v>
      </c>
      <c r="Y445" s="147"/>
      <c r="Z445" s="147"/>
      <c r="AA445" s="147"/>
      <c r="AB445" s="147"/>
      <c r="AC445" s="147"/>
      <c r="AD445" s="147"/>
      <c r="AE445" s="147"/>
      <c r="AF445" s="147"/>
      <c r="AG445" s="147" t="s">
        <v>216</v>
      </c>
      <c r="AH445" s="147"/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">
      <c r="A446" s="154"/>
      <c r="B446" s="155"/>
      <c r="C446" s="186" t="s">
        <v>676</v>
      </c>
      <c r="D446" s="159"/>
      <c r="E446" s="160">
        <v>12.24</v>
      </c>
      <c r="F446" s="157"/>
      <c r="G446" s="157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57"/>
      <c r="Y446" s="147"/>
      <c r="Z446" s="147"/>
      <c r="AA446" s="147"/>
      <c r="AB446" s="147"/>
      <c r="AC446" s="147"/>
      <c r="AD446" s="147"/>
      <c r="AE446" s="147"/>
      <c r="AF446" s="147"/>
      <c r="AG446" s="147" t="s">
        <v>218</v>
      </c>
      <c r="AH446" s="147">
        <v>0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 x14ac:dyDescent="0.2">
      <c r="A447" s="154"/>
      <c r="B447" s="155"/>
      <c r="C447" s="186" t="s">
        <v>677</v>
      </c>
      <c r="D447" s="159"/>
      <c r="E447" s="160">
        <v>77.111999999999995</v>
      </c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57"/>
      <c r="Y447" s="147"/>
      <c r="Z447" s="147"/>
      <c r="AA447" s="147"/>
      <c r="AB447" s="147"/>
      <c r="AC447" s="147"/>
      <c r="AD447" s="147"/>
      <c r="AE447" s="147"/>
      <c r="AF447" s="147"/>
      <c r="AG447" s="147" t="s">
        <v>218</v>
      </c>
      <c r="AH447" s="147">
        <v>0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">
      <c r="A448" s="154"/>
      <c r="B448" s="155"/>
      <c r="C448" s="186" t="s">
        <v>678</v>
      </c>
      <c r="D448" s="159"/>
      <c r="E448" s="160">
        <v>121.779</v>
      </c>
      <c r="F448" s="157"/>
      <c r="G448" s="157"/>
      <c r="H448" s="157"/>
      <c r="I448" s="157"/>
      <c r="J448" s="157"/>
      <c r="K448" s="157"/>
      <c r="L448" s="157"/>
      <c r="M448" s="157"/>
      <c r="N448" s="157"/>
      <c r="O448" s="157"/>
      <c r="P448" s="157"/>
      <c r="Q448" s="157"/>
      <c r="R448" s="157"/>
      <c r="S448" s="157"/>
      <c r="T448" s="157"/>
      <c r="U448" s="157"/>
      <c r="V448" s="157"/>
      <c r="W448" s="157"/>
      <c r="X448" s="157"/>
      <c r="Y448" s="147"/>
      <c r="Z448" s="147"/>
      <c r="AA448" s="147"/>
      <c r="AB448" s="147"/>
      <c r="AC448" s="147"/>
      <c r="AD448" s="147"/>
      <c r="AE448" s="147"/>
      <c r="AF448" s="147"/>
      <c r="AG448" s="147" t="s">
        <v>218</v>
      </c>
      <c r="AH448" s="147">
        <v>0</v>
      </c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">
      <c r="A449" s="154"/>
      <c r="B449" s="155"/>
      <c r="C449" s="186" t="s">
        <v>679</v>
      </c>
      <c r="D449" s="159"/>
      <c r="E449" s="160">
        <v>177.28200000000001</v>
      </c>
      <c r="F449" s="157"/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57"/>
      <c r="Y449" s="147"/>
      <c r="Z449" s="147"/>
      <c r="AA449" s="147"/>
      <c r="AB449" s="147"/>
      <c r="AC449" s="147"/>
      <c r="AD449" s="147"/>
      <c r="AE449" s="147"/>
      <c r="AF449" s="147"/>
      <c r="AG449" s="147" t="s">
        <v>218</v>
      </c>
      <c r="AH449" s="147">
        <v>0</v>
      </c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1" x14ac:dyDescent="0.2">
      <c r="A450" s="154"/>
      <c r="B450" s="155"/>
      <c r="C450" s="186" t="s">
        <v>680</v>
      </c>
      <c r="D450" s="159"/>
      <c r="E450" s="160"/>
      <c r="F450" s="157"/>
      <c r="G450" s="157"/>
      <c r="H450" s="157"/>
      <c r="I450" s="157"/>
      <c r="J450" s="157"/>
      <c r="K450" s="157"/>
      <c r="L450" s="157"/>
      <c r="M450" s="157"/>
      <c r="N450" s="157"/>
      <c r="O450" s="157"/>
      <c r="P450" s="157"/>
      <c r="Q450" s="157"/>
      <c r="R450" s="157"/>
      <c r="S450" s="157"/>
      <c r="T450" s="157"/>
      <c r="U450" s="157"/>
      <c r="V450" s="157"/>
      <c r="W450" s="157"/>
      <c r="X450" s="157"/>
      <c r="Y450" s="147"/>
      <c r="Z450" s="147"/>
      <c r="AA450" s="147"/>
      <c r="AB450" s="147"/>
      <c r="AC450" s="147"/>
      <c r="AD450" s="147"/>
      <c r="AE450" s="147"/>
      <c r="AF450" s="147"/>
      <c r="AG450" s="147" t="s">
        <v>218</v>
      </c>
      <c r="AH450" s="147">
        <v>0</v>
      </c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">
      <c r="A451" s="154"/>
      <c r="B451" s="155"/>
      <c r="C451" s="186" t="s">
        <v>681</v>
      </c>
      <c r="D451" s="159"/>
      <c r="E451" s="160">
        <v>-23.876000000000001</v>
      </c>
      <c r="F451" s="157"/>
      <c r="G451" s="157"/>
      <c r="H451" s="157"/>
      <c r="I451" s="157"/>
      <c r="J451" s="157"/>
      <c r="K451" s="157"/>
      <c r="L451" s="157"/>
      <c r="M451" s="157"/>
      <c r="N451" s="157"/>
      <c r="O451" s="157"/>
      <c r="P451" s="157"/>
      <c r="Q451" s="157"/>
      <c r="R451" s="157"/>
      <c r="S451" s="157"/>
      <c r="T451" s="157"/>
      <c r="U451" s="157"/>
      <c r="V451" s="157"/>
      <c r="W451" s="157"/>
      <c r="X451" s="157"/>
      <c r="Y451" s="147"/>
      <c r="Z451" s="147"/>
      <c r="AA451" s="147"/>
      <c r="AB451" s="147"/>
      <c r="AC451" s="147"/>
      <c r="AD451" s="147"/>
      <c r="AE451" s="147"/>
      <c r="AF451" s="147"/>
      <c r="AG451" s="147" t="s">
        <v>218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">
      <c r="A452" s="154"/>
      <c r="B452" s="155"/>
      <c r="C452" s="186" t="s">
        <v>682</v>
      </c>
      <c r="D452" s="159"/>
      <c r="E452" s="160">
        <v>-10.582800000000001</v>
      </c>
      <c r="F452" s="157"/>
      <c r="G452" s="157"/>
      <c r="H452" s="157"/>
      <c r="I452" s="157"/>
      <c r="J452" s="157"/>
      <c r="K452" s="157"/>
      <c r="L452" s="157"/>
      <c r="M452" s="157"/>
      <c r="N452" s="157"/>
      <c r="O452" s="157"/>
      <c r="P452" s="157"/>
      <c r="Q452" s="157"/>
      <c r="R452" s="157"/>
      <c r="S452" s="157"/>
      <c r="T452" s="157"/>
      <c r="U452" s="157"/>
      <c r="V452" s="157"/>
      <c r="W452" s="157"/>
      <c r="X452" s="157"/>
      <c r="Y452" s="147"/>
      <c r="Z452" s="147"/>
      <c r="AA452" s="147"/>
      <c r="AB452" s="147"/>
      <c r="AC452" s="147"/>
      <c r="AD452" s="147"/>
      <c r="AE452" s="147"/>
      <c r="AF452" s="147"/>
      <c r="AG452" s="147" t="s">
        <v>218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ht="33.75" outlineLevel="1" x14ac:dyDescent="0.2">
      <c r="A453" s="154"/>
      <c r="B453" s="155"/>
      <c r="C453" s="186" t="s">
        <v>683</v>
      </c>
      <c r="D453" s="159"/>
      <c r="E453" s="160">
        <v>-36.601999999999997</v>
      </c>
      <c r="F453" s="157"/>
      <c r="G453" s="157"/>
      <c r="H453" s="157"/>
      <c r="I453" s="157"/>
      <c r="J453" s="157"/>
      <c r="K453" s="157"/>
      <c r="L453" s="157"/>
      <c r="M453" s="157"/>
      <c r="N453" s="157"/>
      <c r="O453" s="157"/>
      <c r="P453" s="157"/>
      <c r="Q453" s="157"/>
      <c r="R453" s="157"/>
      <c r="S453" s="157"/>
      <c r="T453" s="157"/>
      <c r="U453" s="157"/>
      <c r="V453" s="157"/>
      <c r="W453" s="157"/>
      <c r="X453" s="157"/>
      <c r="Y453" s="147"/>
      <c r="Z453" s="147"/>
      <c r="AA453" s="147"/>
      <c r="AB453" s="147"/>
      <c r="AC453" s="147"/>
      <c r="AD453" s="147"/>
      <c r="AE453" s="147"/>
      <c r="AF453" s="147"/>
      <c r="AG453" s="147" t="s">
        <v>218</v>
      </c>
      <c r="AH453" s="147">
        <v>0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1" x14ac:dyDescent="0.2">
      <c r="A454" s="154"/>
      <c r="B454" s="155"/>
      <c r="C454" s="186" t="s">
        <v>404</v>
      </c>
      <c r="D454" s="159"/>
      <c r="E454" s="160"/>
      <c r="F454" s="157"/>
      <c r="G454" s="157"/>
      <c r="H454" s="157"/>
      <c r="I454" s="157"/>
      <c r="J454" s="157"/>
      <c r="K454" s="157"/>
      <c r="L454" s="157"/>
      <c r="M454" s="157"/>
      <c r="N454" s="157"/>
      <c r="O454" s="157"/>
      <c r="P454" s="157"/>
      <c r="Q454" s="157"/>
      <c r="R454" s="157"/>
      <c r="S454" s="157"/>
      <c r="T454" s="157"/>
      <c r="U454" s="157"/>
      <c r="V454" s="157"/>
      <c r="W454" s="157"/>
      <c r="X454" s="157"/>
      <c r="Y454" s="147"/>
      <c r="Z454" s="147"/>
      <c r="AA454" s="147"/>
      <c r="AB454" s="147"/>
      <c r="AC454" s="147"/>
      <c r="AD454" s="147"/>
      <c r="AE454" s="147"/>
      <c r="AF454" s="147"/>
      <c r="AG454" s="147" t="s">
        <v>218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">
      <c r="A455" s="154"/>
      <c r="B455" s="155"/>
      <c r="C455" s="188" t="s">
        <v>251</v>
      </c>
      <c r="D455" s="161"/>
      <c r="E455" s="162"/>
      <c r="F455" s="157"/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57"/>
      <c r="Y455" s="147"/>
      <c r="Z455" s="147"/>
      <c r="AA455" s="147"/>
      <c r="AB455" s="147"/>
      <c r="AC455" s="147"/>
      <c r="AD455" s="147"/>
      <c r="AE455" s="147"/>
      <c r="AF455" s="147"/>
      <c r="AG455" s="147" t="s">
        <v>218</v>
      </c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">
      <c r="A456" s="154"/>
      <c r="B456" s="155"/>
      <c r="C456" s="189" t="s">
        <v>684</v>
      </c>
      <c r="D456" s="161"/>
      <c r="E456" s="162">
        <v>50.3</v>
      </c>
      <c r="F456" s="157"/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Q456" s="157"/>
      <c r="R456" s="157"/>
      <c r="S456" s="157"/>
      <c r="T456" s="157"/>
      <c r="U456" s="157"/>
      <c r="V456" s="157"/>
      <c r="W456" s="157"/>
      <c r="X456" s="157"/>
      <c r="Y456" s="147"/>
      <c r="Z456" s="147"/>
      <c r="AA456" s="147"/>
      <c r="AB456" s="147"/>
      <c r="AC456" s="147"/>
      <c r="AD456" s="147"/>
      <c r="AE456" s="147"/>
      <c r="AF456" s="147"/>
      <c r="AG456" s="147" t="s">
        <v>218</v>
      </c>
      <c r="AH456" s="147">
        <v>2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 x14ac:dyDescent="0.2">
      <c r="A457" s="154"/>
      <c r="B457" s="155"/>
      <c r="C457" s="189" t="s">
        <v>685</v>
      </c>
      <c r="D457" s="161"/>
      <c r="E457" s="162">
        <v>25.14</v>
      </c>
      <c r="F457" s="157"/>
      <c r="G457" s="157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57"/>
      <c r="Y457" s="147"/>
      <c r="Z457" s="147"/>
      <c r="AA457" s="147"/>
      <c r="AB457" s="147"/>
      <c r="AC457" s="147"/>
      <c r="AD457" s="147"/>
      <c r="AE457" s="147"/>
      <c r="AF457" s="147"/>
      <c r="AG457" s="147" t="s">
        <v>218</v>
      </c>
      <c r="AH457" s="147">
        <v>2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ht="33.75" outlineLevel="1" x14ac:dyDescent="0.2">
      <c r="A458" s="154"/>
      <c r="B458" s="155"/>
      <c r="C458" s="189" t="s">
        <v>686</v>
      </c>
      <c r="D458" s="161"/>
      <c r="E458" s="162">
        <v>78</v>
      </c>
      <c r="F458" s="157"/>
      <c r="G458" s="157"/>
      <c r="H458" s="157"/>
      <c r="I458" s="157"/>
      <c r="J458" s="157"/>
      <c r="K458" s="157"/>
      <c r="L458" s="157"/>
      <c r="M458" s="157"/>
      <c r="N458" s="157"/>
      <c r="O458" s="157"/>
      <c r="P458" s="157"/>
      <c r="Q458" s="157"/>
      <c r="R458" s="157"/>
      <c r="S458" s="157"/>
      <c r="T458" s="157"/>
      <c r="U458" s="157"/>
      <c r="V458" s="157"/>
      <c r="W458" s="157"/>
      <c r="X458" s="157"/>
      <c r="Y458" s="147"/>
      <c r="Z458" s="147"/>
      <c r="AA458" s="147"/>
      <c r="AB458" s="147"/>
      <c r="AC458" s="147"/>
      <c r="AD458" s="147"/>
      <c r="AE458" s="147"/>
      <c r="AF458" s="147"/>
      <c r="AG458" s="147" t="s">
        <v>218</v>
      </c>
      <c r="AH458" s="147">
        <v>2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">
      <c r="A459" s="154"/>
      <c r="B459" s="155"/>
      <c r="C459" s="188" t="s">
        <v>253</v>
      </c>
      <c r="D459" s="161"/>
      <c r="E459" s="162"/>
      <c r="F459" s="157"/>
      <c r="G459" s="157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57"/>
      <c r="Y459" s="147"/>
      <c r="Z459" s="147"/>
      <c r="AA459" s="147"/>
      <c r="AB459" s="147"/>
      <c r="AC459" s="147"/>
      <c r="AD459" s="147"/>
      <c r="AE459" s="147"/>
      <c r="AF459" s="147"/>
      <c r="AG459" s="147" t="s">
        <v>218</v>
      </c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1" x14ac:dyDescent="0.2">
      <c r="A460" s="154"/>
      <c r="B460" s="155"/>
      <c r="C460" s="186" t="s">
        <v>687</v>
      </c>
      <c r="D460" s="159"/>
      <c r="E460" s="160">
        <v>27.619199999999999</v>
      </c>
      <c r="F460" s="157"/>
      <c r="G460" s="157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57"/>
      <c r="Y460" s="147"/>
      <c r="Z460" s="147"/>
      <c r="AA460" s="147"/>
      <c r="AB460" s="147"/>
      <c r="AC460" s="147"/>
      <c r="AD460" s="147"/>
      <c r="AE460" s="147"/>
      <c r="AF460" s="147"/>
      <c r="AG460" s="147" t="s">
        <v>218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ht="22.5" outlineLevel="1" x14ac:dyDescent="0.2">
      <c r="A461" s="170">
        <v>132</v>
      </c>
      <c r="B461" s="171" t="s">
        <v>688</v>
      </c>
      <c r="C461" s="185" t="s">
        <v>689</v>
      </c>
      <c r="D461" s="172" t="s">
        <v>430</v>
      </c>
      <c r="E461" s="173">
        <v>24.97</v>
      </c>
      <c r="F461" s="174"/>
      <c r="G461" s="175">
        <f>ROUND(E461*F461,2)</f>
        <v>0</v>
      </c>
      <c r="H461" s="158"/>
      <c r="I461" s="157">
        <f>ROUND(E461*H461,2)</f>
        <v>0</v>
      </c>
      <c r="J461" s="158"/>
      <c r="K461" s="157">
        <f>ROUND(E461*J461,2)</f>
        <v>0</v>
      </c>
      <c r="L461" s="157">
        <v>21</v>
      </c>
      <c r="M461" s="157">
        <f>G461*(1+L461/100)</f>
        <v>0</v>
      </c>
      <c r="N461" s="157">
        <v>1.4999999999999999E-4</v>
      </c>
      <c r="O461" s="157">
        <f>ROUND(E461*N461,2)</f>
        <v>0</v>
      </c>
      <c r="P461" s="157">
        <v>0</v>
      </c>
      <c r="Q461" s="157">
        <f>ROUND(E461*P461,2)</f>
        <v>0</v>
      </c>
      <c r="R461" s="157"/>
      <c r="S461" s="157" t="s">
        <v>213</v>
      </c>
      <c r="T461" s="157" t="s">
        <v>214</v>
      </c>
      <c r="U461" s="157">
        <v>0.06</v>
      </c>
      <c r="V461" s="157">
        <f>ROUND(E461*U461,2)</f>
        <v>1.5</v>
      </c>
      <c r="W461" s="157"/>
      <c r="X461" s="157" t="s">
        <v>215</v>
      </c>
      <c r="Y461" s="147"/>
      <c r="Z461" s="147"/>
      <c r="AA461" s="147"/>
      <c r="AB461" s="147"/>
      <c r="AC461" s="147"/>
      <c r="AD461" s="147"/>
      <c r="AE461" s="147"/>
      <c r="AF461" s="147"/>
      <c r="AG461" s="147" t="s">
        <v>230</v>
      </c>
      <c r="AH461" s="147"/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ht="33.75" outlineLevel="1" x14ac:dyDescent="0.2">
      <c r="A462" s="154"/>
      <c r="B462" s="155"/>
      <c r="C462" s="186" t="s">
        <v>690</v>
      </c>
      <c r="D462" s="159"/>
      <c r="E462" s="160">
        <v>24.97</v>
      </c>
      <c r="F462" s="157"/>
      <c r="G462" s="157"/>
      <c r="H462" s="157"/>
      <c r="I462" s="157"/>
      <c r="J462" s="157"/>
      <c r="K462" s="157"/>
      <c r="L462" s="157"/>
      <c r="M462" s="157"/>
      <c r="N462" s="157"/>
      <c r="O462" s="157"/>
      <c r="P462" s="157"/>
      <c r="Q462" s="157"/>
      <c r="R462" s="157"/>
      <c r="S462" s="157"/>
      <c r="T462" s="157"/>
      <c r="U462" s="157"/>
      <c r="V462" s="157"/>
      <c r="W462" s="157"/>
      <c r="X462" s="157"/>
      <c r="Y462" s="147"/>
      <c r="Z462" s="147"/>
      <c r="AA462" s="147"/>
      <c r="AB462" s="147"/>
      <c r="AC462" s="147"/>
      <c r="AD462" s="147"/>
      <c r="AE462" s="147"/>
      <c r="AF462" s="147"/>
      <c r="AG462" s="147" t="s">
        <v>218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x14ac:dyDescent="0.2">
      <c r="A463" s="164" t="s">
        <v>208</v>
      </c>
      <c r="B463" s="165" t="s">
        <v>114</v>
      </c>
      <c r="C463" s="184" t="s">
        <v>115</v>
      </c>
      <c r="D463" s="166"/>
      <c r="E463" s="167"/>
      <c r="F463" s="168"/>
      <c r="G463" s="169">
        <f>SUMIF(AG464:AG590,"&lt;&gt;NOR",G464:G590)</f>
        <v>0</v>
      </c>
      <c r="H463" s="163"/>
      <c r="I463" s="163">
        <f>SUM(I464:I590)</f>
        <v>0</v>
      </c>
      <c r="J463" s="163"/>
      <c r="K463" s="163">
        <f>SUM(K464:K590)</f>
        <v>0</v>
      </c>
      <c r="L463" s="163"/>
      <c r="M463" s="163">
        <f>SUM(M464:M590)</f>
        <v>0</v>
      </c>
      <c r="N463" s="163"/>
      <c r="O463" s="163">
        <f>SUM(O464:O590)</f>
        <v>65.44</v>
      </c>
      <c r="P463" s="163"/>
      <c r="Q463" s="163">
        <f>SUM(Q464:Q590)</f>
        <v>0</v>
      </c>
      <c r="R463" s="163"/>
      <c r="S463" s="163"/>
      <c r="T463" s="163"/>
      <c r="U463" s="163"/>
      <c r="V463" s="163">
        <f>SUM(V464:V590)</f>
        <v>270.65999999999997</v>
      </c>
      <c r="W463" s="163"/>
      <c r="X463" s="163"/>
      <c r="AG463" t="s">
        <v>209</v>
      </c>
    </row>
    <row r="464" spans="1:60" ht="22.5" outlineLevel="1" x14ac:dyDescent="0.2">
      <c r="A464" s="170">
        <v>133</v>
      </c>
      <c r="B464" s="171" t="s">
        <v>691</v>
      </c>
      <c r="C464" s="185" t="s">
        <v>692</v>
      </c>
      <c r="D464" s="172" t="s">
        <v>223</v>
      </c>
      <c r="E464" s="173">
        <v>254.29</v>
      </c>
      <c r="F464" s="174"/>
      <c r="G464" s="175">
        <f>ROUND(E464*F464,2)</f>
        <v>0</v>
      </c>
      <c r="H464" s="158"/>
      <c r="I464" s="157">
        <f>ROUND(E464*H464,2)</f>
        <v>0</v>
      </c>
      <c r="J464" s="158"/>
      <c r="K464" s="157">
        <f>ROUND(E464*J464,2)</f>
        <v>0</v>
      </c>
      <c r="L464" s="157">
        <v>21</v>
      </c>
      <c r="M464" s="157">
        <f>G464*(1+L464/100)</f>
        <v>0</v>
      </c>
      <c r="N464" s="157">
        <v>1.5910000000000001E-2</v>
      </c>
      <c r="O464" s="157">
        <f>ROUND(E464*N464,2)</f>
        <v>4.05</v>
      </c>
      <c r="P464" s="157">
        <v>0</v>
      </c>
      <c r="Q464" s="157">
        <f>ROUND(E464*P464,2)</f>
        <v>0</v>
      </c>
      <c r="R464" s="157"/>
      <c r="S464" s="157" t="s">
        <v>213</v>
      </c>
      <c r="T464" s="157" t="s">
        <v>214</v>
      </c>
      <c r="U464" s="157">
        <v>0.20300000000000001</v>
      </c>
      <c r="V464" s="157">
        <f>ROUND(E464*U464,2)</f>
        <v>51.62</v>
      </c>
      <c r="W464" s="157"/>
      <c r="X464" s="157" t="s">
        <v>215</v>
      </c>
      <c r="Y464" s="147"/>
      <c r="Z464" s="147"/>
      <c r="AA464" s="147"/>
      <c r="AB464" s="147"/>
      <c r="AC464" s="147"/>
      <c r="AD464" s="147"/>
      <c r="AE464" s="147"/>
      <c r="AF464" s="147"/>
      <c r="AG464" s="147" t="s">
        <v>216</v>
      </c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ht="22.5" outlineLevel="1" x14ac:dyDescent="0.2">
      <c r="A465" s="154"/>
      <c r="B465" s="155"/>
      <c r="C465" s="186" t="s">
        <v>693</v>
      </c>
      <c r="D465" s="159"/>
      <c r="E465" s="160"/>
      <c r="F465" s="157"/>
      <c r="G465" s="157"/>
      <c r="H465" s="157"/>
      <c r="I465" s="157"/>
      <c r="J465" s="157"/>
      <c r="K465" s="157"/>
      <c r="L465" s="157"/>
      <c r="M465" s="157"/>
      <c r="N465" s="157"/>
      <c r="O465" s="157"/>
      <c r="P465" s="157"/>
      <c r="Q465" s="157"/>
      <c r="R465" s="157"/>
      <c r="S465" s="157"/>
      <c r="T465" s="157"/>
      <c r="U465" s="157"/>
      <c r="V465" s="157"/>
      <c r="W465" s="157"/>
      <c r="X465" s="157"/>
      <c r="Y465" s="147"/>
      <c r="Z465" s="147"/>
      <c r="AA465" s="147"/>
      <c r="AB465" s="147"/>
      <c r="AC465" s="147"/>
      <c r="AD465" s="147"/>
      <c r="AE465" s="147"/>
      <c r="AF465" s="147"/>
      <c r="AG465" s="147" t="s">
        <v>218</v>
      </c>
      <c r="AH465" s="147">
        <v>0</v>
      </c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">
      <c r="A466" s="154"/>
      <c r="B466" s="155"/>
      <c r="C466" s="186" t="s">
        <v>694</v>
      </c>
      <c r="D466" s="159"/>
      <c r="E466" s="160"/>
      <c r="F466" s="157"/>
      <c r="G466" s="157"/>
      <c r="H466" s="157"/>
      <c r="I466" s="157"/>
      <c r="J466" s="157"/>
      <c r="K466" s="157"/>
      <c r="L466" s="157"/>
      <c r="M466" s="157"/>
      <c r="N466" s="157"/>
      <c r="O466" s="157"/>
      <c r="P466" s="157"/>
      <c r="Q466" s="157"/>
      <c r="R466" s="157"/>
      <c r="S466" s="157"/>
      <c r="T466" s="157"/>
      <c r="U466" s="157"/>
      <c r="V466" s="157"/>
      <c r="W466" s="157"/>
      <c r="X466" s="157"/>
      <c r="Y466" s="147"/>
      <c r="Z466" s="147"/>
      <c r="AA466" s="147"/>
      <c r="AB466" s="147"/>
      <c r="AC466" s="147"/>
      <c r="AD466" s="147"/>
      <c r="AE466" s="147"/>
      <c r="AF466" s="147"/>
      <c r="AG466" s="147" t="s">
        <v>218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">
      <c r="A467" s="154"/>
      <c r="B467" s="155"/>
      <c r="C467" s="186" t="s">
        <v>695</v>
      </c>
      <c r="D467" s="159"/>
      <c r="E467" s="160"/>
      <c r="F467" s="157"/>
      <c r="G467" s="157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57"/>
      <c r="Y467" s="147"/>
      <c r="Z467" s="147"/>
      <c r="AA467" s="147"/>
      <c r="AB467" s="147"/>
      <c r="AC467" s="147"/>
      <c r="AD467" s="147"/>
      <c r="AE467" s="147"/>
      <c r="AF467" s="147"/>
      <c r="AG467" s="147" t="s">
        <v>218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 x14ac:dyDescent="0.2">
      <c r="A468" s="154"/>
      <c r="B468" s="155"/>
      <c r="C468" s="186" t="s">
        <v>284</v>
      </c>
      <c r="D468" s="159"/>
      <c r="E468" s="160"/>
      <c r="F468" s="157"/>
      <c r="G468" s="157"/>
      <c r="H468" s="157"/>
      <c r="I468" s="157"/>
      <c r="J468" s="157"/>
      <c r="K468" s="157"/>
      <c r="L468" s="157"/>
      <c r="M468" s="157"/>
      <c r="N468" s="157"/>
      <c r="O468" s="157"/>
      <c r="P468" s="157"/>
      <c r="Q468" s="157"/>
      <c r="R468" s="157"/>
      <c r="S468" s="157"/>
      <c r="T468" s="157"/>
      <c r="U468" s="157"/>
      <c r="V468" s="157"/>
      <c r="W468" s="157"/>
      <c r="X468" s="157"/>
      <c r="Y468" s="147"/>
      <c r="Z468" s="147"/>
      <c r="AA468" s="147"/>
      <c r="AB468" s="147"/>
      <c r="AC468" s="147"/>
      <c r="AD468" s="147"/>
      <c r="AE468" s="147"/>
      <c r="AF468" s="147"/>
      <c r="AG468" s="147" t="s">
        <v>218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">
      <c r="A469" s="154"/>
      <c r="B469" s="155"/>
      <c r="C469" s="186" t="s">
        <v>696</v>
      </c>
      <c r="D469" s="159"/>
      <c r="E469" s="160">
        <v>12.54</v>
      </c>
      <c r="F469" s="157"/>
      <c r="G469" s="157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57"/>
      <c r="Y469" s="147"/>
      <c r="Z469" s="147"/>
      <c r="AA469" s="147"/>
      <c r="AB469" s="147"/>
      <c r="AC469" s="147"/>
      <c r="AD469" s="147"/>
      <c r="AE469" s="147"/>
      <c r="AF469" s="147"/>
      <c r="AG469" s="147" t="s">
        <v>218</v>
      </c>
      <c r="AH469" s="147">
        <v>0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 x14ac:dyDescent="0.2">
      <c r="A470" s="154"/>
      <c r="B470" s="155"/>
      <c r="C470" s="186" t="s">
        <v>289</v>
      </c>
      <c r="D470" s="159"/>
      <c r="E470" s="160"/>
      <c r="F470" s="157"/>
      <c r="G470" s="157"/>
      <c r="H470" s="157"/>
      <c r="I470" s="157"/>
      <c r="J470" s="157"/>
      <c r="K470" s="157"/>
      <c r="L470" s="157"/>
      <c r="M470" s="157"/>
      <c r="N470" s="157"/>
      <c r="O470" s="157"/>
      <c r="P470" s="157"/>
      <c r="Q470" s="157"/>
      <c r="R470" s="157"/>
      <c r="S470" s="157"/>
      <c r="T470" s="157"/>
      <c r="U470" s="157"/>
      <c r="V470" s="157"/>
      <c r="W470" s="157"/>
      <c r="X470" s="157"/>
      <c r="Y470" s="147"/>
      <c r="Z470" s="147"/>
      <c r="AA470" s="147"/>
      <c r="AB470" s="147"/>
      <c r="AC470" s="147"/>
      <c r="AD470" s="147"/>
      <c r="AE470" s="147"/>
      <c r="AF470" s="147"/>
      <c r="AG470" s="147" t="s">
        <v>218</v>
      </c>
      <c r="AH470" s="147">
        <v>0</v>
      </c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">
      <c r="A471" s="154"/>
      <c r="B471" s="155"/>
      <c r="C471" s="186" t="s">
        <v>697</v>
      </c>
      <c r="D471" s="159"/>
      <c r="E471" s="160">
        <v>11.39</v>
      </c>
      <c r="F471" s="157"/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57"/>
      <c r="Y471" s="147"/>
      <c r="Z471" s="147"/>
      <c r="AA471" s="147"/>
      <c r="AB471" s="147"/>
      <c r="AC471" s="147"/>
      <c r="AD471" s="147"/>
      <c r="AE471" s="147"/>
      <c r="AF471" s="147"/>
      <c r="AG471" s="147" t="s">
        <v>218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1" x14ac:dyDescent="0.2">
      <c r="A472" s="154"/>
      <c r="B472" s="155"/>
      <c r="C472" s="186" t="s">
        <v>404</v>
      </c>
      <c r="D472" s="159"/>
      <c r="E472" s="160"/>
      <c r="F472" s="157"/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57"/>
      <c r="Y472" s="147"/>
      <c r="Z472" s="147"/>
      <c r="AA472" s="147"/>
      <c r="AB472" s="147"/>
      <c r="AC472" s="147"/>
      <c r="AD472" s="147"/>
      <c r="AE472" s="147"/>
      <c r="AF472" s="147"/>
      <c r="AG472" s="147" t="s">
        <v>218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">
      <c r="A473" s="154"/>
      <c r="B473" s="155"/>
      <c r="C473" s="186" t="s">
        <v>284</v>
      </c>
      <c r="D473" s="159"/>
      <c r="E473" s="160"/>
      <c r="F473" s="157"/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Q473" s="157"/>
      <c r="R473" s="157"/>
      <c r="S473" s="157"/>
      <c r="T473" s="157"/>
      <c r="U473" s="157"/>
      <c r="V473" s="157"/>
      <c r="W473" s="157"/>
      <c r="X473" s="157"/>
      <c r="Y473" s="147"/>
      <c r="Z473" s="147"/>
      <c r="AA473" s="147"/>
      <c r="AB473" s="147"/>
      <c r="AC473" s="147"/>
      <c r="AD473" s="147"/>
      <c r="AE473" s="147"/>
      <c r="AF473" s="147"/>
      <c r="AG473" s="147" t="s">
        <v>218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">
      <c r="A474" s="154"/>
      <c r="B474" s="155"/>
      <c r="C474" s="186" t="s">
        <v>698</v>
      </c>
      <c r="D474" s="159"/>
      <c r="E474" s="160"/>
      <c r="F474" s="157"/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57"/>
      <c r="Y474" s="147"/>
      <c r="Z474" s="147"/>
      <c r="AA474" s="147"/>
      <c r="AB474" s="147"/>
      <c r="AC474" s="147"/>
      <c r="AD474" s="147"/>
      <c r="AE474" s="147"/>
      <c r="AF474" s="147"/>
      <c r="AG474" s="147" t="s">
        <v>218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">
      <c r="A475" s="154"/>
      <c r="B475" s="155"/>
      <c r="C475" s="186" t="s">
        <v>699</v>
      </c>
      <c r="D475" s="159"/>
      <c r="E475" s="160">
        <v>3.76</v>
      </c>
      <c r="F475" s="157"/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57"/>
      <c r="Y475" s="147"/>
      <c r="Z475" s="147"/>
      <c r="AA475" s="147"/>
      <c r="AB475" s="147"/>
      <c r="AC475" s="147"/>
      <c r="AD475" s="147"/>
      <c r="AE475" s="147"/>
      <c r="AF475" s="147"/>
      <c r="AG475" s="147" t="s">
        <v>218</v>
      </c>
      <c r="AH475" s="147">
        <v>0</v>
      </c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">
      <c r="A476" s="154"/>
      <c r="B476" s="155"/>
      <c r="C476" s="186" t="s">
        <v>700</v>
      </c>
      <c r="D476" s="159"/>
      <c r="E476" s="160">
        <v>22</v>
      </c>
      <c r="F476" s="157"/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Q476" s="157"/>
      <c r="R476" s="157"/>
      <c r="S476" s="157"/>
      <c r="T476" s="157"/>
      <c r="U476" s="157"/>
      <c r="V476" s="157"/>
      <c r="W476" s="157"/>
      <c r="X476" s="157"/>
      <c r="Y476" s="147"/>
      <c r="Z476" s="147"/>
      <c r="AA476" s="147"/>
      <c r="AB476" s="147"/>
      <c r="AC476" s="147"/>
      <c r="AD476" s="147"/>
      <c r="AE476" s="147"/>
      <c r="AF476" s="147"/>
      <c r="AG476" s="147" t="s">
        <v>218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">
      <c r="A477" s="154"/>
      <c r="B477" s="155"/>
      <c r="C477" s="186" t="s">
        <v>701</v>
      </c>
      <c r="D477" s="159"/>
      <c r="E477" s="160">
        <v>4.3</v>
      </c>
      <c r="F477" s="157"/>
      <c r="G477" s="157"/>
      <c r="H477" s="157"/>
      <c r="I477" s="157"/>
      <c r="J477" s="157"/>
      <c r="K477" s="157"/>
      <c r="L477" s="157"/>
      <c r="M477" s="157"/>
      <c r="N477" s="157"/>
      <c r="O477" s="157"/>
      <c r="P477" s="157"/>
      <c r="Q477" s="157"/>
      <c r="R477" s="157"/>
      <c r="S477" s="157"/>
      <c r="T477" s="157"/>
      <c r="U477" s="157"/>
      <c r="V477" s="157"/>
      <c r="W477" s="157"/>
      <c r="X477" s="157"/>
      <c r="Y477" s="147"/>
      <c r="Z477" s="147"/>
      <c r="AA477" s="147"/>
      <c r="AB477" s="147"/>
      <c r="AC477" s="147"/>
      <c r="AD477" s="147"/>
      <c r="AE477" s="147"/>
      <c r="AF477" s="147"/>
      <c r="AG477" s="147" t="s">
        <v>218</v>
      </c>
      <c r="AH477" s="147">
        <v>0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1" x14ac:dyDescent="0.2">
      <c r="A478" s="154"/>
      <c r="B478" s="155"/>
      <c r="C478" s="186" t="s">
        <v>404</v>
      </c>
      <c r="D478" s="159"/>
      <c r="E478" s="160"/>
      <c r="F478" s="157"/>
      <c r="G478" s="157"/>
      <c r="H478" s="157"/>
      <c r="I478" s="157"/>
      <c r="J478" s="157"/>
      <c r="K478" s="157"/>
      <c r="L478" s="157"/>
      <c r="M478" s="157"/>
      <c r="N478" s="157"/>
      <c r="O478" s="157"/>
      <c r="P478" s="157"/>
      <c r="Q478" s="157"/>
      <c r="R478" s="157"/>
      <c r="S478" s="157"/>
      <c r="T478" s="157"/>
      <c r="U478" s="157"/>
      <c r="V478" s="157"/>
      <c r="W478" s="157"/>
      <c r="X478" s="157"/>
      <c r="Y478" s="147"/>
      <c r="Z478" s="147"/>
      <c r="AA478" s="147"/>
      <c r="AB478" s="147"/>
      <c r="AC478" s="147"/>
      <c r="AD478" s="147"/>
      <c r="AE478" s="147"/>
      <c r="AF478" s="147"/>
      <c r="AG478" s="147" t="s">
        <v>218</v>
      </c>
      <c r="AH478" s="147">
        <v>0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">
      <c r="A479" s="154"/>
      <c r="B479" s="155"/>
      <c r="C479" s="186" t="s">
        <v>702</v>
      </c>
      <c r="D479" s="159"/>
      <c r="E479" s="160"/>
      <c r="F479" s="157"/>
      <c r="G479" s="157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57"/>
      <c r="Y479" s="147"/>
      <c r="Z479" s="147"/>
      <c r="AA479" s="147"/>
      <c r="AB479" s="147"/>
      <c r="AC479" s="147"/>
      <c r="AD479" s="147"/>
      <c r="AE479" s="147"/>
      <c r="AF479" s="147"/>
      <c r="AG479" s="147" t="s">
        <v>218</v>
      </c>
      <c r="AH479" s="147">
        <v>0</v>
      </c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 x14ac:dyDescent="0.2">
      <c r="A480" s="154"/>
      <c r="B480" s="155"/>
      <c r="C480" s="186" t="s">
        <v>703</v>
      </c>
      <c r="D480" s="159"/>
      <c r="E480" s="160">
        <v>15.1</v>
      </c>
      <c r="F480" s="157"/>
      <c r="G480" s="157"/>
      <c r="H480" s="157"/>
      <c r="I480" s="157"/>
      <c r="J480" s="157"/>
      <c r="K480" s="157"/>
      <c r="L480" s="157"/>
      <c r="M480" s="157"/>
      <c r="N480" s="157"/>
      <c r="O480" s="157"/>
      <c r="P480" s="157"/>
      <c r="Q480" s="157"/>
      <c r="R480" s="157"/>
      <c r="S480" s="157"/>
      <c r="T480" s="157"/>
      <c r="U480" s="157"/>
      <c r="V480" s="157"/>
      <c r="W480" s="157"/>
      <c r="X480" s="157"/>
      <c r="Y480" s="147"/>
      <c r="Z480" s="147"/>
      <c r="AA480" s="147"/>
      <c r="AB480" s="147"/>
      <c r="AC480" s="147"/>
      <c r="AD480" s="147"/>
      <c r="AE480" s="147"/>
      <c r="AF480" s="147"/>
      <c r="AG480" s="147" t="s">
        <v>218</v>
      </c>
      <c r="AH480" s="147">
        <v>0</v>
      </c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">
      <c r="A481" s="154"/>
      <c r="B481" s="155"/>
      <c r="C481" s="186" t="s">
        <v>704</v>
      </c>
      <c r="D481" s="159"/>
      <c r="E481" s="160">
        <v>18.8</v>
      </c>
      <c r="F481" s="157"/>
      <c r="G481" s="157"/>
      <c r="H481" s="157"/>
      <c r="I481" s="157"/>
      <c r="J481" s="157"/>
      <c r="K481" s="157"/>
      <c r="L481" s="157"/>
      <c r="M481" s="157"/>
      <c r="N481" s="157"/>
      <c r="O481" s="157"/>
      <c r="P481" s="157"/>
      <c r="Q481" s="157"/>
      <c r="R481" s="157"/>
      <c r="S481" s="157"/>
      <c r="T481" s="157"/>
      <c r="U481" s="157"/>
      <c r="V481" s="157"/>
      <c r="W481" s="157"/>
      <c r="X481" s="157"/>
      <c r="Y481" s="147"/>
      <c r="Z481" s="147"/>
      <c r="AA481" s="147"/>
      <c r="AB481" s="147"/>
      <c r="AC481" s="147"/>
      <c r="AD481" s="147"/>
      <c r="AE481" s="147"/>
      <c r="AF481" s="147"/>
      <c r="AG481" s="147" t="s">
        <v>218</v>
      </c>
      <c r="AH481" s="147">
        <v>0</v>
      </c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">
      <c r="A482" s="154"/>
      <c r="B482" s="155"/>
      <c r="C482" s="186" t="s">
        <v>404</v>
      </c>
      <c r="D482" s="159"/>
      <c r="E482" s="160"/>
      <c r="F482" s="157"/>
      <c r="G482" s="157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57"/>
      <c r="Y482" s="147"/>
      <c r="Z482" s="147"/>
      <c r="AA482" s="147"/>
      <c r="AB482" s="147"/>
      <c r="AC482" s="147"/>
      <c r="AD482" s="147"/>
      <c r="AE482" s="147"/>
      <c r="AF482" s="147"/>
      <c r="AG482" s="147" t="s">
        <v>218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 x14ac:dyDescent="0.2">
      <c r="A483" s="154"/>
      <c r="B483" s="155"/>
      <c r="C483" s="186" t="s">
        <v>289</v>
      </c>
      <c r="D483" s="159"/>
      <c r="E483" s="160"/>
      <c r="F483" s="157"/>
      <c r="G483" s="157"/>
      <c r="H483" s="157"/>
      <c r="I483" s="157"/>
      <c r="J483" s="157"/>
      <c r="K483" s="157"/>
      <c r="L483" s="157"/>
      <c r="M483" s="157"/>
      <c r="N483" s="157"/>
      <c r="O483" s="157"/>
      <c r="P483" s="157"/>
      <c r="Q483" s="157"/>
      <c r="R483" s="157"/>
      <c r="S483" s="157"/>
      <c r="T483" s="157"/>
      <c r="U483" s="157"/>
      <c r="V483" s="157"/>
      <c r="W483" s="157"/>
      <c r="X483" s="157"/>
      <c r="Y483" s="147"/>
      <c r="Z483" s="147"/>
      <c r="AA483" s="147"/>
      <c r="AB483" s="147"/>
      <c r="AC483" s="147"/>
      <c r="AD483" s="147"/>
      <c r="AE483" s="147"/>
      <c r="AF483" s="147"/>
      <c r="AG483" s="147" t="s">
        <v>218</v>
      </c>
      <c r="AH483" s="147">
        <v>0</v>
      </c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">
      <c r="A484" s="154"/>
      <c r="B484" s="155"/>
      <c r="C484" s="186" t="s">
        <v>705</v>
      </c>
      <c r="D484" s="159"/>
      <c r="E484" s="160"/>
      <c r="F484" s="157"/>
      <c r="G484" s="157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57"/>
      <c r="Y484" s="147"/>
      <c r="Z484" s="147"/>
      <c r="AA484" s="147"/>
      <c r="AB484" s="147"/>
      <c r="AC484" s="147"/>
      <c r="AD484" s="147"/>
      <c r="AE484" s="147"/>
      <c r="AF484" s="147"/>
      <c r="AG484" s="147" t="s">
        <v>218</v>
      </c>
      <c r="AH484" s="147">
        <v>0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">
      <c r="A485" s="154"/>
      <c r="B485" s="155"/>
      <c r="C485" s="186" t="s">
        <v>706</v>
      </c>
      <c r="D485" s="159"/>
      <c r="E485" s="160">
        <v>31.1</v>
      </c>
      <c r="F485" s="157"/>
      <c r="G485" s="157"/>
      <c r="H485" s="157"/>
      <c r="I485" s="157"/>
      <c r="J485" s="157"/>
      <c r="K485" s="157"/>
      <c r="L485" s="157"/>
      <c r="M485" s="157"/>
      <c r="N485" s="157"/>
      <c r="O485" s="157"/>
      <c r="P485" s="157"/>
      <c r="Q485" s="157"/>
      <c r="R485" s="157"/>
      <c r="S485" s="157"/>
      <c r="T485" s="157"/>
      <c r="U485" s="157"/>
      <c r="V485" s="157"/>
      <c r="W485" s="157"/>
      <c r="X485" s="157"/>
      <c r="Y485" s="147"/>
      <c r="Z485" s="147"/>
      <c r="AA485" s="147"/>
      <c r="AB485" s="147"/>
      <c r="AC485" s="147"/>
      <c r="AD485" s="147"/>
      <c r="AE485" s="147"/>
      <c r="AF485" s="147"/>
      <c r="AG485" s="147" t="s">
        <v>218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1" x14ac:dyDescent="0.2">
      <c r="A486" s="154"/>
      <c r="B486" s="155"/>
      <c r="C486" s="186" t="s">
        <v>311</v>
      </c>
      <c r="D486" s="159"/>
      <c r="E486" s="160">
        <v>6.5</v>
      </c>
      <c r="F486" s="157"/>
      <c r="G486" s="157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57"/>
      <c r="Y486" s="147"/>
      <c r="Z486" s="147"/>
      <c r="AA486" s="147"/>
      <c r="AB486" s="147"/>
      <c r="AC486" s="147"/>
      <c r="AD486" s="147"/>
      <c r="AE486" s="147"/>
      <c r="AF486" s="147"/>
      <c r="AG486" s="147" t="s">
        <v>218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 x14ac:dyDescent="0.2">
      <c r="A487" s="154"/>
      <c r="B487" s="155"/>
      <c r="C487" s="186" t="s">
        <v>313</v>
      </c>
      <c r="D487" s="159"/>
      <c r="E487" s="160">
        <v>4.7</v>
      </c>
      <c r="F487" s="157"/>
      <c r="G487" s="157"/>
      <c r="H487" s="157"/>
      <c r="I487" s="157"/>
      <c r="J487" s="157"/>
      <c r="K487" s="157"/>
      <c r="L487" s="157"/>
      <c r="M487" s="157"/>
      <c r="N487" s="157"/>
      <c r="O487" s="157"/>
      <c r="P487" s="157"/>
      <c r="Q487" s="157"/>
      <c r="R487" s="157"/>
      <c r="S487" s="157"/>
      <c r="T487" s="157"/>
      <c r="U487" s="157"/>
      <c r="V487" s="157"/>
      <c r="W487" s="157"/>
      <c r="X487" s="157"/>
      <c r="Y487" s="147"/>
      <c r="Z487" s="147"/>
      <c r="AA487" s="147"/>
      <c r="AB487" s="147"/>
      <c r="AC487" s="147"/>
      <c r="AD487" s="147"/>
      <c r="AE487" s="147"/>
      <c r="AF487" s="147"/>
      <c r="AG487" s="147" t="s">
        <v>218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 x14ac:dyDescent="0.2">
      <c r="A488" s="154"/>
      <c r="B488" s="155"/>
      <c r="C488" s="186" t="s">
        <v>404</v>
      </c>
      <c r="D488" s="159"/>
      <c r="E488" s="160"/>
      <c r="F488" s="157"/>
      <c r="G488" s="157"/>
      <c r="H488" s="157"/>
      <c r="I488" s="157"/>
      <c r="J488" s="157"/>
      <c r="K488" s="157"/>
      <c r="L488" s="157"/>
      <c r="M488" s="157"/>
      <c r="N488" s="157"/>
      <c r="O488" s="157"/>
      <c r="P488" s="157"/>
      <c r="Q488" s="157"/>
      <c r="R488" s="157"/>
      <c r="S488" s="157"/>
      <c r="T488" s="157"/>
      <c r="U488" s="157"/>
      <c r="V488" s="157"/>
      <c r="W488" s="157"/>
      <c r="X488" s="157"/>
      <c r="Y488" s="147"/>
      <c r="Z488" s="147"/>
      <c r="AA488" s="147"/>
      <c r="AB488" s="147"/>
      <c r="AC488" s="147"/>
      <c r="AD488" s="147"/>
      <c r="AE488" s="147"/>
      <c r="AF488" s="147"/>
      <c r="AG488" s="147" t="s">
        <v>218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 x14ac:dyDescent="0.2">
      <c r="A489" s="154"/>
      <c r="B489" s="155"/>
      <c r="C489" s="186" t="s">
        <v>707</v>
      </c>
      <c r="D489" s="159"/>
      <c r="E489" s="160"/>
      <c r="F489" s="157"/>
      <c r="G489" s="157"/>
      <c r="H489" s="157"/>
      <c r="I489" s="157"/>
      <c r="J489" s="157"/>
      <c r="K489" s="157"/>
      <c r="L489" s="157"/>
      <c r="M489" s="157"/>
      <c r="N489" s="157"/>
      <c r="O489" s="157"/>
      <c r="P489" s="157"/>
      <c r="Q489" s="157"/>
      <c r="R489" s="157"/>
      <c r="S489" s="157"/>
      <c r="T489" s="157"/>
      <c r="U489" s="157"/>
      <c r="V489" s="157"/>
      <c r="W489" s="157"/>
      <c r="X489" s="157"/>
      <c r="Y489" s="147"/>
      <c r="Z489" s="147"/>
      <c r="AA489" s="147"/>
      <c r="AB489" s="147"/>
      <c r="AC489" s="147"/>
      <c r="AD489" s="147"/>
      <c r="AE489" s="147"/>
      <c r="AF489" s="147"/>
      <c r="AG489" s="147" t="s">
        <v>218</v>
      </c>
      <c r="AH489" s="147">
        <v>0</v>
      </c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 x14ac:dyDescent="0.2">
      <c r="A490" s="154"/>
      <c r="B490" s="155"/>
      <c r="C490" s="186" t="s">
        <v>284</v>
      </c>
      <c r="D490" s="159"/>
      <c r="E490" s="160"/>
      <c r="F490" s="157"/>
      <c r="G490" s="157"/>
      <c r="H490" s="157"/>
      <c r="I490" s="157"/>
      <c r="J490" s="157"/>
      <c r="K490" s="157"/>
      <c r="L490" s="157"/>
      <c r="M490" s="157"/>
      <c r="N490" s="157"/>
      <c r="O490" s="157"/>
      <c r="P490" s="157"/>
      <c r="Q490" s="157"/>
      <c r="R490" s="157"/>
      <c r="S490" s="157"/>
      <c r="T490" s="157"/>
      <c r="U490" s="157"/>
      <c r="V490" s="157"/>
      <c r="W490" s="157"/>
      <c r="X490" s="157"/>
      <c r="Y490" s="147"/>
      <c r="Z490" s="147"/>
      <c r="AA490" s="147"/>
      <c r="AB490" s="147"/>
      <c r="AC490" s="147"/>
      <c r="AD490" s="147"/>
      <c r="AE490" s="147"/>
      <c r="AF490" s="147"/>
      <c r="AG490" s="147" t="s">
        <v>218</v>
      </c>
      <c r="AH490" s="147">
        <v>0</v>
      </c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1" x14ac:dyDescent="0.2">
      <c r="A491" s="154"/>
      <c r="B491" s="155"/>
      <c r="C491" s="186" t="s">
        <v>708</v>
      </c>
      <c r="D491" s="159"/>
      <c r="E491" s="160"/>
      <c r="F491" s="157"/>
      <c r="G491" s="157"/>
      <c r="H491" s="157"/>
      <c r="I491" s="157"/>
      <c r="J491" s="157"/>
      <c r="K491" s="157"/>
      <c r="L491" s="157"/>
      <c r="M491" s="157"/>
      <c r="N491" s="157"/>
      <c r="O491" s="157"/>
      <c r="P491" s="157"/>
      <c r="Q491" s="157"/>
      <c r="R491" s="157"/>
      <c r="S491" s="157"/>
      <c r="T491" s="157"/>
      <c r="U491" s="157"/>
      <c r="V491" s="157"/>
      <c r="W491" s="157"/>
      <c r="X491" s="157"/>
      <c r="Y491" s="147"/>
      <c r="Z491" s="147"/>
      <c r="AA491" s="147"/>
      <c r="AB491" s="147"/>
      <c r="AC491" s="147"/>
      <c r="AD491" s="147"/>
      <c r="AE491" s="147"/>
      <c r="AF491" s="147"/>
      <c r="AG491" s="147" t="s">
        <v>218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 x14ac:dyDescent="0.2">
      <c r="A492" s="154"/>
      <c r="B492" s="155"/>
      <c r="C492" s="186" t="s">
        <v>709</v>
      </c>
      <c r="D492" s="159"/>
      <c r="E492" s="160">
        <v>35</v>
      </c>
      <c r="F492" s="157"/>
      <c r="G492" s="157"/>
      <c r="H492" s="157"/>
      <c r="I492" s="157"/>
      <c r="J492" s="157"/>
      <c r="K492" s="157"/>
      <c r="L492" s="157"/>
      <c r="M492" s="157"/>
      <c r="N492" s="157"/>
      <c r="O492" s="157"/>
      <c r="P492" s="157"/>
      <c r="Q492" s="157"/>
      <c r="R492" s="157"/>
      <c r="S492" s="157"/>
      <c r="T492" s="157"/>
      <c r="U492" s="157"/>
      <c r="V492" s="157"/>
      <c r="W492" s="157"/>
      <c r="X492" s="157"/>
      <c r="Y492" s="147"/>
      <c r="Z492" s="147"/>
      <c r="AA492" s="147"/>
      <c r="AB492" s="147"/>
      <c r="AC492" s="147"/>
      <c r="AD492" s="147"/>
      <c r="AE492" s="147"/>
      <c r="AF492" s="147"/>
      <c r="AG492" s="147" t="s">
        <v>218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 x14ac:dyDescent="0.2">
      <c r="A493" s="154"/>
      <c r="B493" s="155"/>
      <c r="C493" s="186" t="s">
        <v>710</v>
      </c>
      <c r="D493" s="159"/>
      <c r="E493" s="160">
        <v>25</v>
      </c>
      <c r="F493" s="157"/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57"/>
      <c r="Y493" s="147"/>
      <c r="Z493" s="147"/>
      <c r="AA493" s="147"/>
      <c r="AB493" s="147"/>
      <c r="AC493" s="147"/>
      <c r="AD493" s="147"/>
      <c r="AE493" s="147"/>
      <c r="AF493" s="147"/>
      <c r="AG493" s="147" t="s">
        <v>218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1" x14ac:dyDescent="0.2">
      <c r="A494" s="154"/>
      <c r="B494" s="155"/>
      <c r="C494" s="186" t="s">
        <v>711</v>
      </c>
      <c r="D494" s="159"/>
      <c r="E494" s="160"/>
      <c r="F494" s="157"/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Q494" s="157"/>
      <c r="R494" s="157"/>
      <c r="S494" s="157"/>
      <c r="T494" s="157"/>
      <c r="U494" s="157"/>
      <c r="V494" s="157"/>
      <c r="W494" s="157"/>
      <c r="X494" s="157"/>
      <c r="Y494" s="147"/>
      <c r="Z494" s="147"/>
      <c r="AA494" s="147"/>
      <c r="AB494" s="147"/>
      <c r="AC494" s="147"/>
      <c r="AD494" s="147"/>
      <c r="AE494" s="147"/>
      <c r="AF494" s="147"/>
      <c r="AG494" s="147" t="s">
        <v>218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1" x14ac:dyDescent="0.2">
      <c r="A495" s="154"/>
      <c r="B495" s="155"/>
      <c r="C495" s="186" t="s">
        <v>712</v>
      </c>
      <c r="D495" s="159"/>
      <c r="E495" s="160">
        <v>19.7</v>
      </c>
      <c r="F495" s="157"/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57"/>
      <c r="Y495" s="147"/>
      <c r="Z495" s="147"/>
      <c r="AA495" s="147"/>
      <c r="AB495" s="147"/>
      <c r="AC495" s="147"/>
      <c r="AD495" s="147"/>
      <c r="AE495" s="147"/>
      <c r="AF495" s="147"/>
      <c r="AG495" s="147" t="s">
        <v>218</v>
      </c>
      <c r="AH495" s="147">
        <v>0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outlineLevel="1" x14ac:dyDescent="0.2">
      <c r="A496" s="154"/>
      <c r="B496" s="155"/>
      <c r="C496" s="186" t="s">
        <v>713</v>
      </c>
      <c r="D496" s="159"/>
      <c r="E496" s="160">
        <v>15.2</v>
      </c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57"/>
      <c r="Y496" s="147"/>
      <c r="Z496" s="147"/>
      <c r="AA496" s="147"/>
      <c r="AB496" s="147"/>
      <c r="AC496" s="147"/>
      <c r="AD496" s="147"/>
      <c r="AE496" s="147"/>
      <c r="AF496" s="147"/>
      <c r="AG496" s="147" t="s">
        <v>218</v>
      </c>
      <c r="AH496" s="147">
        <v>0</v>
      </c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 x14ac:dyDescent="0.2">
      <c r="A497" s="154"/>
      <c r="B497" s="155"/>
      <c r="C497" s="186" t="s">
        <v>404</v>
      </c>
      <c r="D497" s="159"/>
      <c r="E497" s="160"/>
      <c r="F497" s="157"/>
      <c r="G497" s="157"/>
      <c r="H497" s="157"/>
      <c r="I497" s="157"/>
      <c r="J497" s="157"/>
      <c r="K497" s="157"/>
      <c r="L497" s="157"/>
      <c r="M497" s="157"/>
      <c r="N497" s="157"/>
      <c r="O497" s="157"/>
      <c r="P497" s="157"/>
      <c r="Q497" s="157"/>
      <c r="R497" s="157"/>
      <c r="S497" s="157"/>
      <c r="T497" s="157"/>
      <c r="U497" s="157"/>
      <c r="V497" s="157"/>
      <c r="W497" s="157"/>
      <c r="X497" s="157"/>
      <c r="Y497" s="147"/>
      <c r="Z497" s="147"/>
      <c r="AA497" s="147"/>
      <c r="AB497" s="147"/>
      <c r="AC497" s="147"/>
      <c r="AD497" s="147"/>
      <c r="AE497" s="147"/>
      <c r="AF497" s="147"/>
      <c r="AG497" s="147" t="s">
        <v>218</v>
      </c>
      <c r="AH497" s="147">
        <v>0</v>
      </c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 x14ac:dyDescent="0.2">
      <c r="A498" s="154"/>
      <c r="B498" s="155"/>
      <c r="C498" s="186" t="s">
        <v>289</v>
      </c>
      <c r="D498" s="159"/>
      <c r="E498" s="160"/>
      <c r="F498" s="157"/>
      <c r="G498" s="157"/>
      <c r="H498" s="157"/>
      <c r="I498" s="157"/>
      <c r="J498" s="157"/>
      <c r="K498" s="157"/>
      <c r="L498" s="157"/>
      <c r="M498" s="157"/>
      <c r="N498" s="157"/>
      <c r="O498" s="157"/>
      <c r="P498" s="157"/>
      <c r="Q498" s="157"/>
      <c r="R498" s="157"/>
      <c r="S498" s="157"/>
      <c r="T498" s="157"/>
      <c r="U498" s="157"/>
      <c r="V498" s="157"/>
      <c r="W498" s="157"/>
      <c r="X498" s="157"/>
      <c r="Y498" s="147"/>
      <c r="Z498" s="147"/>
      <c r="AA498" s="147"/>
      <c r="AB498" s="147"/>
      <c r="AC498" s="147"/>
      <c r="AD498" s="147"/>
      <c r="AE498" s="147"/>
      <c r="AF498" s="147"/>
      <c r="AG498" s="147" t="s">
        <v>218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 x14ac:dyDescent="0.2">
      <c r="A499" s="154"/>
      <c r="B499" s="155"/>
      <c r="C499" s="186" t="s">
        <v>714</v>
      </c>
      <c r="D499" s="159"/>
      <c r="E499" s="160"/>
      <c r="F499" s="157"/>
      <c r="G499" s="157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57"/>
      <c r="Y499" s="147"/>
      <c r="Z499" s="147"/>
      <c r="AA499" s="147"/>
      <c r="AB499" s="147"/>
      <c r="AC499" s="147"/>
      <c r="AD499" s="147"/>
      <c r="AE499" s="147"/>
      <c r="AF499" s="147"/>
      <c r="AG499" s="147" t="s">
        <v>218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1" x14ac:dyDescent="0.2">
      <c r="A500" s="154"/>
      <c r="B500" s="155"/>
      <c r="C500" s="186" t="s">
        <v>310</v>
      </c>
      <c r="D500" s="159"/>
      <c r="E500" s="160">
        <v>7.5</v>
      </c>
      <c r="F500" s="157"/>
      <c r="G500" s="157"/>
      <c r="H500" s="157"/>
      <c r="I500" s="157"/>
      <c r="J500" s="157"/>
      <c r="K500" s="157"/>
      <c r="L500" s="157"/>
      <c r="M500" s="157"/>
      <c r="N500" s="157"/>
      <c r="O500" s="157"/>
      <c r="P500" s="157"/>
      <c r="Q500" s="157"/>
      <c r="R500" s="157"/>
      <c r="S500" s="157"/>
      <c r="T500" s="157"/>
      <c r="U500" s="157"/>
      <c r="V500" s="157"/>
      <c r="W500" s="157"/>
      <c r="X500" s="157"/>
      <c r="Y500" s="147"/>
      <c r="Z500" s="147"/>
      <c r="AA500" s="147"/>
      <c r="AB500" s="147"/>
      <c r="AC500" s="147"/>
      <c r="AD500" s="147"/>
      <c r="AE500" s="147"/>
      <c r="AF500" s="147"/>
      <c r="AG500" s="147" t="s">
        <v>218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 x14ac:dyDescent="0.2">
      <c r="A501" s="154"/>
      <c r="B501" s="155"/>
      <c r="C501" s="186" t="s">
        <v>715</v>
      </c>
      <c r="D501" s="159"/>
      <c r="E501" s="160">
        <v>13.9</v>
      </c>
      <c r="F501" s="157"/>
      <c r="G501" s="157"/>
      <c r="H501" s="157"/>
      <c r="I501" s="157"/>
      <c r="J501" s="157"/>
      <c r="K501" s="157"/>
      <c r="L501" s="157"/>
      <c r="M501" s="157"/>
      <c r="N501" s="157"/>
      <c r="O501" s="157"/>
      <c r="P501" s="157"/>
      <c r="Q501" s="157"/>
      <c r="R501" s="157"/>
      <c r="S501" s="157"/>
      <c r="T501" s="157"/>
      <c r="U501" s="157"/>
      <c r="V501" s="157"/>
      <c r="W501" s="157"/>
      <c r="X501" s="157"/>
      <c r="Y501" s="147"/>
      <c r="Z501" s="147"/>
      <c r="AA501" s="147"/>
      <c r="AB501" s="147"/>
      <c r="AC501" s="147"/>
      <c r="AD501" s="147"/>
      <c r="AE501" s="147"/>
      <c r="AF501" s="147"/>
      <c r="AG501" s="147" t="s">
        <v>218</v>
      </c>
      <c r="AH501" s="147">
        <v>0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outlineLevel="1" x14ac:dyDescent="0.2">
      <c r="A502" s="154"/>
      <c r="B502" s="155"/>
      <c r="C502" s="186" t="s">
        <v>312</v>
      </c>
      <c r="D502" s="159"/>
      <c r="E502" s="160">
        <v>7.8</v>
      </c>
      <c r="F502" s="157"/>
      <c r="G502" s="157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57"/>
      <c r="Y502" s="147"/>
      <c r="Z502" s="147"/>
      <c r="AA502" s="147"/>
      <c r="AB502" s="147"/>
      <c r="AC502" s="147"/>
      <c r="AD502" s="147"/>
      <c r="AE502" s="147"/>
      <c r="AF502" s="147"/>
      <c r="AG502" s="147" t="s">
        <v>218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ht="22.5" outlineLevel="1" x14ac:dyDescent="0.2">
      <c r="A503" s="170">
        <v>134</v>
      </c>
      <c r="B503" s="171" t="s">
        <v>716</v>
      </c>
      <c r="C503" s="185" t="s">
        <v>717</v>
      </c>
      <c r="D503" s="172" t="s">
        <v>223</v>
      </c>
      <c r="E503" s="173">
        <v>12.26</v>
      </c>
      <c r="F503" s="174"/>
      <c r="G503" s="175">
        <f>ROUND(E503*F503,2)</f>
        <v>0</v>
      </c>
      <c r="H503" s="158"/>
      <c r="I503" s="157">
        <f>ROUND(E503*H503,2)</f>
        <v>0</v>
      </c>
      <c r="J503" s="158"/>
      <c r="K503" s="157">
        <f>ROUND(E503*J503,2)</f>
        <v>0</v>
      </c>
      <c r="L503" s="157">
        <v>21</v>
      </c>
      <c r="M503" s="157">
        <f>G503*(1+L503/100)</f>
        <v>0</v>
      </c>
      <c r="N503" s="157">
        <v>3.1660000000000001E-2</v>
      </c>
      <c r="O503" s="157">
        <f>ROUND(E503*N503,2)</f>
        <v>0.39</v>
      </c>
      <c r="P503" s="157">
        <v>0</v>
      </c>
      <c r="Q503" s="157">
        <f>ROUND(E503*P503,2)</f>
        <v>0</v>
      </c>
      <c r="R503" s="157"/>
      <c r="S503" s="157" t="s">
        <v>213</v>
      </c>
      <c r="T503" s="157" t="s">
        <v>214</v>
      </c>
      <c r="U503" s="157">
        <v>0.21299999999999999</v>
      </c>
      <c r="V503" s="157">
        <f>ROUND(E503*U503,2)</f>
        <v>2.61</v>
      </c>
      <c r="W503" s="157"/>
      <c r="X503" s="157" t="s">
        <v>215</v>
      </c>
      <c r="Y503" s="147"/>
      <c r="Z503" s="147"/>
      <c r="AA503" s="147"/>
      <c r="AB503" s="147"/>
      <c r="AC503" s="147"/>
      <c r="AD503" s="147"/>
      <c r="AE503" s="147"/>
      <c r="AF503" s="147"/>
      <c r="AG503" s="147" t="s">
        <v>216</v>
      </c>
      <c r="AH503" s="147"/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ht="22.5" outlineLevel="1" x14ac:dyDescent="0.2">
      <c r="A504" s="154"/>
      <c r="B504" s="155"/>
      <c r="C504" s="186" t="s">
        <v>693</v>
      </c>
      <c r="D504" s="159"/>
      <c r="E504" s="160"/>
      <c r="F504" s="157"/>
      <c r="G504" s="157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57"/>
      <c r="Y504" s="147"/>
      <c r="Z504" s="147"/>
      <c r="AA504" s="147"/>
      <c r="AB504" s="147"/>
      <c r="AC504" s="147"/>
      <c r="AD504" s="147"/>
      <c r="AE504" s="147"/>
      <c r="AF504" s="147"/>
      <c r="AG504" s="147" t="s">
        <v>218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 x14ac:dyDescent="0.2">
      <c r="A505" s="154"/>
      <c r="B505" s="155"/>
      <c r="C505" s="186" t="s">
        <v>707</v>
      </c>
      <c r="D505" s="159"/>
      <c r="E505" s="160"/>
      <c r="F505" s="157"/>
      <c r="G505" s="157"/>
      <c r="H505" s="157"/>
      <c r="I505" s="157"/>
      <c r="J505" s="157"/>
      <c r="K505" s="157"/>
      <c r="L505" s="157"/>
      <c r="M505" s="157"/>
      <c r="N505" s="157"/>
      <c r="O505" s="157"/>
      <c r="P505" s="157"/>
      <c r="Q505" s="157"/>
      <c r="R505" s="157"/>
      <c r="S505" s="157"/>
      <c r="T505" s="157"/>
      <c r="U505" s="157"/>
      <c r="V505" s="157"/>
      <c r="W505" s="157"/>
      <c r="X505" s="157"/>
      <c r="Y505" s="147"/>
      <c r="Z505" s="147"/>
      <c r="AA505" s="147"/>
      <c r="AB505" s="147"/>
      <c r="AC505" s="147"/>
      <c r="AD505" s="147"/>
      <c r="AE505" s="147"/>
      <c r="AF505" s="147"/>
      <c r="AG505" s="147" t="s">
        <v>218</v>
      </c>
      <c r="AH505" s="147">
        <v>0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 x14ac:dyDescent="0.2">
      <c r="A506" s="154"/>
      <c r="B506" s="155"/>
      <c r="C506" s="186" t="s">
        <v>289</v>
      </c>
      <c r="D506" s="159"/>
      <c r="E506" s="160"/>
      <c r="F506" s="157"/>
      <c r="G506" s="157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57"/>
      <c r="Y506" s="147"/>
      <c r="Z506" s="147"/>
      <c r="AA506" s="147"/>
      <c r="AB506" s="147"/>
      <c r="AC506" s="147"/>
      <c r="AD506" s="147"/>
      <c r="AE506" s="147"/>
      <c r="AF506" s="147"/>
      <c r="AG506" s="147" t="s">
        <v>218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1" x14ac:dyDescent="0.2">
      <c r="A507" s="154"/>
      <c r="B507" s="155"/>
      <c r="C507" s="186" t="s">
        <v>718</v>
      </c>
      <c r="D507" s="159"/>
      <c r="E507" s="160"/>
      <c r="F507" s="157"/>
      <c r="G507" s="157"/>
      <c r="H507" s="157"/>
      <c r="I507" s="157"/>
      <c r="J507" s="157"/>
      <c r="K507" s="157"/>
      <c r="L507" s="157"/>
      <c r="M507" s="157"/>
      <c r="N507" s="157"/>
      <c r="O507" s="157"/>
      <c r="P507" s="157"/>
      <c r="Q507" s="157"/>
      <c r="R507" s="157"/>
      <c r="S507" s="157"/>
      <c r="T507" s="157"/>
      <c r="U507" s="157"/>
      <c r="V507" s="157"/>
      <c r="W507" s="157"/>
      <c r="X507" s="157"/>
      <c r="Y507" s="147"/>
      <c r="Z507" s="147"/>
      <c r="AA507" s="147"/>
      <c r="AB507" s="147"/>
      <c r="AC507" s="147"/>
      <c r="AD507" s="147"/>
      <c r="AE507" s="147"/>
      <c r="AF507" s="147"/>
      <c r="AG507" s="147" t="s">
        <v>218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 x14ac:dyDescent="0.2">
      <c r="A508" s="154"/>
      <c r="B508" s="155"/>
      <c r="C508" s="186" t="s">
        <v>309</v>
      </c>
      <c r="D508" s="159"/>
      <c r="E508" s="160">
        <v>12.26</v>
      </c>
      <c r="F508" s="157"/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57"/>
      <c r="Y508" s="147"/>
      <c r="Z508" s="147"/>
      <c r="AA508" s="147"/>
      <c r="AB508" s="147"/>
      <c r="AC508" s="147"/>
      <c r="AD508" s="147"/>
      <c r="AE508" s="147"/>
      <c r="AF508" s="147"/>
      <c r="AG508" s="147" t="s">
        <v>218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ht="22.5" outlineLevel="1" x14ac:dyDescent="0.2">
      <c r="A509" s="170">
        <v>135</v>
      </c>
      <c r="B509" s="171" t="s">
        <v>719</v>
      </c>
      <c r="C509" s="185" t="s">
        <v>720</v>
      </c>
      <c r="D509" s="172" t="s">
        <v>223</v>
      </c>
      <c r="E509" s="173">
        <v>284.3</v>
      </c>
      <c r="F509" s="174"/>
      <c r="G509" s="175">
        <f>ROUND(E509*F509,2)</f>
        <v>0</v>
      </c>
      <c r="H509" s="158"/>
      <c r="I509" s="157">
        <f>ROUND(E509*H509,2)</f>
        <v>0</v>
      </c>
      <c r="J509" s="158"/>
      <c r="K509" s="157">
        <f>ROUND(E509*J509,2)</f>
        <v>0</v>
      </c>
      <c r="L509" s="157">
        <v>21</v>
      </c>
      <c r="M509" s="157">
        <f>G509*(1+L509/100)</f>
        <v>0</v>
      </c>
      <c r="N509" s="157">
        <v>0.1111</v>
      </c>
      <c r="O509" s="157">
        <f>ROUND(E509*N509,2)</f>
        <v>31.59</v>
      </c>
      <c r="P509" s="157">
        <v>0</v>
      </c>
      <c r="Q509" s="157">
        <f>ROUND(E509*P509,2)</f>
        <v>0</v>
      </c>
      <c r="R509" s="157"/>
      <c r="S509" s="157" t="s">
        <v>213</v>
      </c>
      <c r="T509" s="157" t="s">
        <v>214</v>
      </c>
      <c r="U509" s="157">
        <v>0.13100000000000001</v>
      </c>
      <c r="V509" s="157">
        <f>ROUND(E509*U509,2)</f>
        <v>37.24</v>
      </c>
      <c r="W509" s="157"/>
      <c r="X509" s="157" t="s">
        <v>215</v>
      </c>
      <c r="Y509" s="147"/>
      <c r="Z509" s="147"/>
      <c r="AA509" s="147"/>
      <c r="AB509" s="147"/>
      <c r="AC509" s="147"/>
      <c r="AD509" s="147"/>
      <c r="AE509" s="147"/>
      <c r="AF509" s="147"/>
      <c r="AG509" s="147" t="s">
        <v>216</v>
      </c>
      <c r="AH509" s="147"/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 x14ac:dyDescent="0.2">
      <c r="A510" s="154"/>
      <c r="B510" s="155"/>
      <c r="C510" s="186" t="s">
        <v>292</v>
      </c>
      <c r="D510" s="159"/>
      <c r="E510" s="160"/>
      <c r="F510" s="157"/>
      <c r="G510" s="157"/>
      <c r="H510" s="157"/>
      <c r="I510" s="157"/>
      <c r="J510" s="157"/>
      <c r="K510" s="157"/>
      <c r="L510" s="157"/>
      <c r="M510" s="157"/>
      <c r="N510" s="157"/>
      <c r="O510" s="157"/>
      <c r="P510" s="157"/>
      <c r="Q510" s="157"/>
      <c r="R510" s="157"/>
      <c r="S510" s="157"/>
      <c r="T510" s="157"/>
      <c r="U510" s="157"/>
      <c r="V510" s="157"/>
      <c r="W510" s="157"/>
      <c r="X510" s="157"/>
      <c r="Y510" s="147"/>
      <c r="Z510" s="147"/>
      <c r="AA510" s="147"/>
      <c r="AB510" s="147"/>
      <c r="AC510" s="147"/>
      <c r="AD510" s="147"/>
      <c r="AE510" s="147"/>
      <c r="AF510" s="147"/>
      <c r="AG510" s="147" t="s">
        <v>218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outlineLevel="1" x14ac:dyDescent="0.2">
      <c r="A511" s="154"/>
      <c r="B511" s="155"/>
      <c r="C511" s="186" t="s">
        <v>721</v>
      </c>
      <c r="D511" s="159"/>
      <c r="E511" s="160"/>
      <c r="F511" s="157"/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Q511" s="157"/>
      <c r="R511" s="157"/>
      <c r="S511" s="157"/>
      <c r="T511" s="157"/>
      <c r="U511" s="157"/>
      <c r="V511" s="157"/>
      <c r="W511" s="157"/>
      <c r="X511" s="157"/>
      <c r="Y511" s="147"/>
      <c r="Z511" s="147"/>
      <c r="AA511" s="147"/>
      <c r="AB511" s="147"/>
      <c r="AC511" s="147"/>
      <c r="AD511" s="147"/>
      <c r="AE511" s="147"/>
      <c r="AF511" s="147"/>
      <c r="AG511" s="147" t="s">
        <v>218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 x14ac:dyDescent="0.2">
      <c r="A512" s="154"/>
      <c r="B512" s="155"/>
      <c r="C512" s="186" t="s">
        <v>553</v>
      </c>
      <c r="D512" s="159"/>
      <c r="E512" s="160">
        <v>15.3</v>
      </c>
      <c r="F512" s="157"/>
      <c r="G512" s="157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57"/>
      <c r="Y512" s="147"/>
      <c r="Z512" s="147"/>
      <c r="AA512" s="147"/>
      <c r="AB512" s="147"/>
      <c r="AC512" s="147"/>
      <c r="AD512" s="147"/>
      <c r="AE512" s="147"/>
      <c r="AF512" s="147"/>
      <c r="AG512" s="147" t="s">
        <v>218</v>
      </c>
      <c r="AH512" s="147">
        <v>0</v>
      </c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 x14ac:dyDescent="0.2">
      <c r="A513" s="154"/>
      <c r="B513" s="155"/>
      <c r="C513" s="186" t="s">
        <v>319</v>
      </c>
      <c r="D513" s="159"/>
      <c r="E513" s="160">
        <v>8.6</v>
      </c>
      <c r="F513" s="157"/>
      <c r="G513" s="157"/>
      <c r="H513" s="157"/>
      <c r="I513" s="157"/>
      <c r="J513" s="157"/>
      <c r="K513" s="157"/>
      <c r="L513" s="157"/>
      <c r="M513" s="157"/>
      <c r="N513" s="157"/>
      <c r="O513" s="157"/>
      <c r="P513" s="157"/>
      <c r="Q513" s="157"/>
      <c r="R513" s="157"/>
      <c r="S513" s="157"/>
      <c r="T513" s="157"/>
      <c r="U513" s="157"/>
      <c r="V513" s="157"/>
      <c r="W513" s="157"/>
      <c r="X513" s="157"/>
      <c r="Y513" s="147"/>
      <c r="Z513" s="147"/>
      <c r="AA513" s="147"/>
      <c r="AB513" s="147"/>
      <c r="AC513" s="147"/>
      <c r="AD513" s="147"/>
      <c r="AE513" s="147"/>
      <c r="AF513" s="147"/>
      <c r="AG513" s="147" t="s">
        <v>218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1" x14ac:dyDescent="0.2">
      <c r="A514" s="154"/>
      <c r="B514" s="155"/>
      <c r="C514" s="186" t="s">
        <v>320</v>
      </c>
      <c r="D514" s="159"/>
      <c r="E514" s="160">
        <v>3.7</v>
      </c>
      <c r="F514" s="157"/>
      <c r="G514" s="157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57"/>
      <c r="Y514" s="147"/>
      <c r="Z514" s="147"/>
      <c r="AA514" s="147"/>
      <c r="AB514" s="147"/>
      <c r="AC514" s="147"/>
      <c r="AD514" s="147"/>
      <c r="AE514" s="147"/>
      <c r="AF514" s="147"/>
      <c r="AG514" s="147" t="s">
        <v>218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 x14ac:dyDescent="0.2">
      <c r="A515" s="154"/>
      <c r="B515" s="155"/>
      <c r="C515" s="186" t="s">
        <v>722</v>
      </c>
      <c r="D515" s="159"/>
      <c r="E515" s="160"/>
      <c r="F515" s="157"/>
      <c r="G515" s="157"/>
      <c r="H515" s="157"/>
      <c r="I515" s="157"/>
      <c r="J515" s="157"/>
      <c r="K515" s="157"/>
      <c r="L515" s="157"/>
      <c r="M515" s="157"/>
      <c r="N515" s="157"/>
      <c r="O515" s="157"/>
      <c r="P515" s="157"/>
      <c r="Q515" s="157"/>
      <c r="R515" s="157"/>
      <c r="S515" s="157"/>
      <c r="T515" s="157"/>
      <c r="U515" s="157"/>
      <c r="V515" s="157"/>
      <c r="W515" s="157"/>
      <c r="X515" s="157"/>
      <c r="Y515" s="147"/>
      <c r="Z515" s="147"/>
      <c r="AA515" s="147"/>
      <c r="AB515" s="147"/>
      <c r="AC515" s="147"/>
      <c r="AD515" s="147"/>
      <c r="AE515" s="147"/>
      <c r="AF515" s="147"/>
      <c r="AG515" s="147" t="s">
        <v>218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 x14ac:dyDescent="0.2">
      <c r="A516" s="154"/>
      <c r="B516" s="155"/>
      <c r="C516" s="186" t="s">
        <v>556</v>
      </c>
      <c r="D516" s="159"/>
      <c r="E516" s="160">
        <v>20.9</v>
      </c>
      <c r="F516" s="157"/>
      <c r="G516" s="157"/>
      <c r="H516" s="157"/>
      <c r="I516" s="157"/>
      <c r="J516" s="157"/>
      <c r="K516" s="157"/>
      <c r="L516" s="157"/>
      <c r="M516" s="157"/>
      <c r="N516" s="157"/>
      <c r="O516" s="157"/>
      <c r="P516" s="157"/>
      <c r="Q516" s="157"/>
      <c r="R516" s="157"/>
      <c r="S516" s="157"/>
      <c r="T516" s="157"/>
      <c r="U516" s="157"/>
      <c r="V516" s="157"/>
      <c r="W516" s="157"/>
      <c r="X516" s="157"/>
      <c r="Y516" s="147"/>
      <c r="Z516" s="147"/>
      <c r="AA516" s="147"/>
      <c r="AB516" s="147"/>
      <c r="AC516" s="147"/>
      <c r="AD516" s="147"/>
      <c r="AE516" s="147"/>
      <c r="AF516" s="147"/>
      <c r="AG516" s="147" t="s">
        <v>218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1" x14ac:dyDescent="0.2">
      <c r="A517" s="154"/>
      <c r="B517" s="155"/>
      <c r="C517" s="186" t="s">
        <v>563</v>
      </c>
      <c r="D517" s="159"/>
      <c r="E517" s="160">
        <v>68.900000000000006</v>
      </c>
      <c r="F517" s="157"/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Q517" s="157"/>
      <c r="R517" s="157"/>
      <c r="S517" s="157"/>
      <c r="T517" s="157"/>
      <c r="U517" s="157"/>
      <c r="V517" s="157"/>
      <c r="W517" s="157"/>
      <c r="X517" s="157"/>
      <c r="Y517" s="147"/>
      <c r="Z517" s="147"/>
      <c r="AA517" s="147"/>
      <c r="AB517" s="147"/>
      <c r="AC517" s="147"/>
      <c r="AD517" s="147"/>
      <c r="AE517" s="147"/>
      <c r="AF517" s="147"/>
      <c r="AG517" s="147" t="s">
        <v>218</v>
      </c>
      <c r="AH517" s="147">
        <v>0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 x14ac:dyDescent="0.2">
      <c r="A518" s="154"/>
      <c r="B518" s="155"/>
      <c r="C518" s="186" t="s">
        <v>723</v>
      </c>
      <c r="D518" s="159"/>
      <c r="E518" s="160"/>
      <c r="F518" s="157"/>
      <c r="G518" s="157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57"/>
      <c r="Y518" s="147"/>
      <c r="Z518" s="147"/>
      <c r="AA518" s="147"/>
      <c r="AB518" s="147"/>
      <c r="AC518" s="147"/>
      <c r="AD518" s="147"/>
      <c r="AE518" s="147"/>
      <c r="AF518" s="147"/>
      <c r="AG518" s="147" t="s">
        <v>218</v>
      </c>
      <c r="AH518" s="147">
        <v>0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outlineLevel="1" x14ac:dyDescent="0.2">
      <c r="A519" s="154"/>
      <c r="B519" s="155"/>
      <c r="C519" s="186" t="s">
        <v>555</v>
      </c>
      <c r="D519" s="159"/>
      <c r="E519" s="160">
        <v>29</v>
      </c>
      <c r="F519" s="157"/>
      <c r="G519" s="157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57"/>
      <c r="Y519" s="147"/>
      <c r="Z519" s="147"/>
      <c r="AA519" s="147"/>
      <c r="AB519" s="147"/>
      <c r="AC519" s="147"/>
      <c r="AD519" s="147"/>
      <c r="AE519" s="147"/>
      <c r="AF519" s="147"/>
      <c r="AG519" s="147" t="s">
        <v>218</v>
      </c>
      <c r="AH519" s="147">
        <v>0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1" x14ac:dyDescent="0.2">
      <c r="A520" s="154"/>
      <c r="B520" s="155"/>
      <c r="C520" s="186" t="s">
        <v>557</v>
      </c>
      <c r="D520" s="159"/>
      <c r="E520" s="160">
        <v>24.2</v>
      </c>
      <c r="F520" s="157"/>
      <c r="G520" s="157"/>
      <c r="H520" s="157"/>
      <c r="I520" s="157"/>
      <c r="J520" s="157"/>
      <c r="K520" s="157"/>
      <c r="L520" s="157"/>
      <c r="M520" s="157"/>
      <c r="N520" s="157"/>
      <c r="O520" s="157"/>
      <c r="P520" s="157"/>
      <c r="Q520" s="157"/>
      <c r="R520" s="157"/>
      <c r="S520" s="157"/>
      <c r="T520" s="157"/>
      <c r="U520" s="157"/>
      <c r="V520" s="157"/>
      <c r="W520" s="157"/>
      <c r="X520" s="157"/>
      <c r="Y520" s="147"/>
      <c r="Z520" s="147"/>
      <c r="AA520" s="147"/>
      <c r="AB520" s="147"/>
      <c r="AC520" s="147"/>
      <c r="AD520" s="147"/>
      <c r="AE520" s="147"/>
      <c r="AF520" s="147"/>
      <c r="AG520" s="147" t="s">
        <v>218</v>
      </c>
      <c r="AH520" s="147">
        <v>0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 x14ac:dyDescent="0.2">
      <c r="A521" s="154"/>
      <c r="B521" s="155"/>
      <c r="C521" s="186" t="s">
        <v>558</v>
      </c>
      <c r="D521" s="159"/>
      <c r="E521" s="160">
        <v>24.6</v>
      </c>
      <c r="F521" s="157"/>
      <c r="G521" s="157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57"/>
      <c r="Y521" s="147"/>
      <c r="Z521" s="147"/>
      <c r="AA521" s="147"/>
      <c r="AB521" s="147"/>
      <c r="AC521" s="147"/>
      <c r="AD521" s="147"/>
      <c r="AE521" s="147"/>
      <c r="AF521" s="147"/>
      <c r="AG521" s="147" t="s">
        <v>218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 x14ac:dyDescent="0.2">
      <c r="A522" s="154"/>
      <c r="B522" s="155"/>
      <c r="C522" s="186" t="s">
        <v>559</v>
      </c>
      <c r="D522" s="159"/>
      <c r="E522" s="160">
        <v>24.9</v>
      </c>
      <c r="F522" s="157"/>
      <c r="G522" s="157"/>
      <c r="H522" s="157"/>
      <c r="I522" s="157"/>
      <c r="J522" s="157"/>
      <c r="K522" s="157"/>
      <c r="L522" s="157"/>
      <c r="M522" s="157"/>
      <c r="N522" s="157"/>
      <c r="O522" s="157"/>
      <c r="P522" s="157"/>
      <c r="Q522" s="157"/>
      <c r="R522" s="157"/>
      <c r="S522" s="157"/>
      <c r="T522" s="157"/>
      <c r="U522" s="157"/>
      <c r="V522" s="157"/>
      <c r="W522" s="157"/>
      <c r="X522" s="157"/>
      <c r="Y522" s="147"/>
      <c r="Z522" s="147"/>
      <c r="AA522" s="147"/>
      <c r="AB522" s="147"/>
      <c r="AC522" s="147"/>
      <c r="AD522" s="147"/>
      <c r="AE522" s="147"/>
      <c r="AF522" s="147"/>
      <c r="AG522" s="147" t="s">
        <v>218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 x14ac:dyDescent="0.2">
      <c r="A523" s="154"/>
      <c r="B523" s="155"/>
      <c r="C523" s="186" t="s">
        <v>560</v>
      </c>
      <c r="D523" s="159"/>
      <c r="E523" s="160">
        <v>21</v>
      </c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57"/>
      <c r="Y523" s="147"/>
      <c r="Z523" s="147"/>
      <c r="AA523" s="147"/>
      <c r="AB523" s="147"/>
      <c r="AC523" s="147"/>
      <c r="AD523" s="147"/>
      <c r="AE523" s="147"/>
      <c r="AF523" s="147"/>
      <c r="AG523" s="147" t="s">
        <v>218</v>
      </c>
      <c r="AH523" s="147">
        <v>0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 x14ac:dyDescent="0.2">
      <c r="A524" s="154"/>
      <c r="B524" s="155"/>
      <c r="C524" s="186" t="s">
        <v>561</v>
      </c>
      <c r="D524" s="159"/>
      <c r="E524" s="160">
        <v>20.8</v>
      </c>
      <c r="F524" s="157"/>
      <c r="G524" s="157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57"/>
      <c r="Y524" s="147"/>
      <c r="Z524" s="147"/>
      <c r="AA524" s="147"/>
      <c r="AB524" s="147"/>
      <c r="AC524" s="147"/>
      <c r="AD524" s="147"/>
      <c r="AE524" s="147"/>
      <c r="AF524" s="147"/>
      <c r="AG524" s="147" t="s">
        <v>218</v>
      </c>
      <c r="AH524" s="147">
        <v>0</v>
      </c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 x14ac:dyDescent="0.2">
      <c r="A525" s="154"/>
      <c r="B525" s="155"/>
      <c r="C525" s="186" t="s">
        <v>562</v>
      </c>
      <c r="D525" s="159"/>
      <c r="E525" s="160">
        <v>18.399999999999999</v>
      </c>
      <c r="F525" s="157"/>
      <c r="G525" s="157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57"/>
      <c r="Y525" s="147"/>
      <c r="Z525" s="147"/>
      <c r="AA525" s="147"/>
      <c r="AB525" s="147"/>
      <c r="AC525" s="147"/>
      <c r="AD525" s="147"/>
      <c r="AE525" s="147"/>
      <c r="AF525" s="147"/>
      <c r="AG525" s="147" t="s">
        <v>218</v>
      </c>
      <c r="AH525" s="147">
        <v>0</v>
      </c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 x14ac:dyDescent="0.2">
      <c r="A526" s="154"/>
      <c r="B526" s="155"/>
      <c r="C526" s="186" t="s">
        <v>404</v>
      </c>
      <c r="D526" s="159"/>
      <c r="E526" s="160"/>
      <c r="F526" s="157"/>
      <c r="G526" s="157"/>
      <c r="H526" s="157"/>
      <c r="I526" s="157"/>
      <c r="J526" s="157"/>
      <c r="K526" s="157"/>
      <c r="L526" s="157"/>
      <c r="M526" s="157"/>
      <c r="N526" s="157"/>
      <c r="O526" s="157"/>
      <c r="P526" s="157"/>
      <c r="Q526" s="157"/>
      <c r="R526" s="157"/>
      <c r="S526" s="157"/>
      <c r="T526" s="157"/>
      <c r="U526" s="157"/>
      <c r="V526" s="157"/>
      <c r="W526" s="157"/>
      <c r="X526" s="157"/>
      <c r="Y526" s="147"/>
      <c r="Z526" s="147"/>
      <c r="AA526" s="147"/>
      <c r="AB526" s="147"/>
      <c r="AC526" s="147"/>
      <c r="AD526" s="147"/>
      <c r="AE526" s="147"/>
      <c r="AF526" s="147"/>
      <c r="AG526" s="147" t="s">
        <v>218</v>
      </c>
      <c r="AH526" s="147">
        <v>0</v>
      </c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outlineLevel="1" x14ac:dyDescent="0.2">
      <c r="A527" s="154"/>
      <c r="B527" s="155"/>
      <c r="C527" s="186" t="s">
        <v>724</v>
      </c>
      <c r="D527" s="159"/>
      <c r="E527" s="160"/>
      <c r="F527" s="157"/>
      <c r="G527" s="157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57"/>
      <c r="Y527" s="147"/>
      <c r="Z527" s="147"/>
      <c r="AA527" s="147"/>
      <c r="AB527" s="147"/>
      <c r="AC527" s="147"/>
      <c r="AD527" s="147"/>
      <c r="AE527" s="147"/>
      <c r="AF527" s="147"/>
      <c r="AG527" s="147" t="s">
        <v>218</v>
      </c>
      <c r="AH527" s="147">
        <v>0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outlineLevel="1" x14ac:dyDescent="0.2">
      <c r="A528" s="154"/>
      <c r="B528" s="155"/>
      <c r="C528" s="186" t="s">
        <v>725</v>
      </c>
      <c r="D528" s="159"/>
      <c r="E528" s="160">
        <v>4</v>
      </c>
      <c r="F528" s="157"/>
      <c r="G528" s="157"/>
      <c r="H528" s="157"/>
      <c r="I528" s="157"/>
      <c r="J528" s="157"/>
      <c r="K528" s="157"/>
      <c r="L528" s="157"/>
      <c r="M528" s="157"/>
      <c r="N528" s="157"/>
      <c r="O528" s="157"/>
      <c r="P528" s="157"/>
      <c r="Q528" s="157"/>
      <c r="R528" s="157"/>
      <c r="S528" s="157"/>
      <c r="T528" s="157"/>
      <c r="U528" s="157"/>
      <c r="V528" s="157"/>
      <c r="W528" s="157"/>
      <c r="X528" s="157"/>
      <c r="Y528" s="147"/>
      <c r="Z528" s="147"/>
      <c r="AA528" s="147"/>
      <c r="AB528" s="147"/>
      <c r="AC528" s="147"/>
      <c r="AD528" s="147"/>
      <c r="AE528" s="147"/>
      <c r="AF528" s="147"/>
      <c r="AG528" s="147" t="s">
        <v>218</v>
      </c>
      <c r="AH528" s="147">
        <v>0</v>
      </c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ht="22.5" outlineLevel="1" x14ac:dyDescent="0.2">
      <c r="A529" s="170">
        <v>136</v>
      </c>
      <c r="B529" s="171" t="s">
        <v>726</v>
      </c>
      <c r="C529" s="185" t="s">
        <v>727</v>
      </c>
      <c r="D529" s="172" t="s">
        <v>223</v>
      </c>
      <c r="E529" s="173">
        <v>505.4</v>
      </c>
      <c r="F529" s="174"/>
      <c r="G529" s="175">
        <f>ROUND(E529*F529,2)</f>
        <v>0</v>
      </c>
      <c r="H529" s="158"/>
      <c r="I529" s="157">
        <f>ROUND(E529*H529,2)</f>
        <v>0</v>
      </c>
      <c r="J529" s="158"/>
      <c r="K529" s="157">
        <f>ROUND(E529*J529,2)</f>
        <v>0</v>
      </c>
      <c r="L529" s="157">
        <v>21</v>
      </c>
      <c r="M529" s="157">
        <f>G529*(1+L529/100)</f>
        <v>0</v>
      </c>
      <c r="N529" s="157">
        <v>1.111E-2</v>
      </c>
      <c r="O529" s="157">
        <f>ROUND(E529*N529,2)</f>
        <v>5.61</v>
      </c>
      <c r="P529" s="157">
        <v>0</v>
      </c>
      <c r="Q529" s="157">
        <f>ROUND(E529*P529,2)</f>
        <v>0</v>
      </c>
      <c r="R529" s="157"/>
      <c r="S529" s="157" t="s">
        <v>213</v>
      </c>
      <c r="T529" s="157" t="s">
        <v>214</v>
      </c>
      <c r="U529" s="157">
        <v>4.0000000000000001E-3</v>
      </c>
      <c r="V529" s="157">
        <f>ROUND(E529*U529,2)</f>
        <v>2.02</v>
      </c>
      <c r="W529" s="157"/>
      <c r="X529" s="157" t="s">
        <v>215</v>
      </c>
      <c r="Y529" s="147"/>
      <c r="Z529" s="147"/>
      <c r="AA529" s="147"/>
      <c r="AB529" s="147"/>
      <c r="AC529" s="147"/>
      <c r="AD529" s="147"/>
      <c r="AE529" s="147"/>
      <c r="AF529" s="147"/>
      <c r="AG529" s="147" t="s">
        <v>216</v>
      </c>
      <c r="AH529" s="147"/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 x14ac:dyDescent="0.2">
      <c r="A530" s="154"/>
      <c r="B530" s="155"/>
      <c r="C530" s="186" t="s">
        <v>292</v>
      </c>
      <c r="D530" s="159"/>
      <c r="E530" s="160"/>
      <c r="F530" s="157"/>
      <c r="G530" s="157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57"/>
      <c r="Y530" s="147"/>
      <c r="Z530" s="147"/>
      <c r="AA530" s="147"/>
      <c r="AB530" s="147"/>
      <c r="AC530" s="147"/>
      <c r="AD530" s="147"/>
      <c r="AE530" s="147"/>
      <c r="AF530" s="147"/>
      <c r="AG530" s="147" t="s">
        <v>218</v>
      </c>
      <c r="AH530" s="147">
        <v>0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1" x14ac:dyDescent="0.2">
      <c r="A531" s="154"/>
      <c r="B531" s="155"/>
      <c r="C531" s="188" t="s">
        <v>251</v>
      </c>
      <c r="D531" s="161"/>
      <c r="E531" s="162"/>
      <c r="F531" s="157"/>
      <c r="G531" s="157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57"/>
      <c r="Y531" s="147"/>
      <c r="Z531" s="147"/>
      <c r="AA531" s="147"/>
      <c r="AB531" s="147"/>
      <c r="AC531" s="147"/>
      <c r="AD531" s="147"/>
      <c r="AE531" s="147"/>
      <c r="AF531" s="147"/>
      <c r="AG531" s="147" t="s">
        <v>218</v>
      </c>
      <c r="AH531" s="147"/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1" x14ac:dyDescent="0.2">
      <c r="A532" s="154"/>
      <c r="B532" s="155"/>
      <c r="C532" s="189" t="s">
        <v>728</v>
      </c>
      <c r="D532" s="161"/>
      <c r="E532" s="162"/>
      <c r="F532" s="157"/>
      <c r="G532" s="157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57"/>
      <c r="Y532" s="147"/>
      <c r="Z532" s="147"/>
      <c r="AA532" s="147"/>
      <c r="AB532" s="147"/>
      <c r="AC532" s="147"/>
      <c r="AD532" s="147"/>
      <c r="AE532" s="147"/>
      <c r="AF532" s="147"/>
      <c r="AG532" s="147" t="s">
        <v>218</v>
      </c>
      <c r="AH532" s="147">
        <v>2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outlineLevel="1" x14ac:dyDescent="0.2">
      <c r="A533" s="154"/>
      <c r="B533" s="155"/>
      <c r="C533" s="189" t="s">
        <v>729</v>
      </c>
      <c r="D533" s="161"/>
      <c r="E533" s="162">
        <v>20.9</v>
      </c>
      <c r="F533" s="157"/>
      <c r="G533" s="157"/>
      <c r="H533" s="157"/>
      <c r="I533" s="157"/>
      <c r="J533" s="157"/>
      <c r="K533" s="157"/>
      <c r="L533" s="157"/>
      <c r="M533" s="157"/>
      <c r="N533" s="157"/>
      <c r="O533" s="157"/>
      <c r="P533" s="157"/>
      <c r="Q533" s="157"/>
      <c r="R533" s="157"/>
      <c r="S533" s="157"/>
      <c r="T533" s="157"/>
      <c r="U533" s="157"/>
      <c r="V533" s="157"/>
      <c r="W533" s="157"/>
      <c r="X533" s="157"/>
      <c r="Y533" s="147"/>
      <c r="Z533" s="147"/>
      <c r="AA533" s="147"/>
      <c r="AB533" s="147"/>
      <c r="AC533" s="147"/>
      <c r="AD533" s="147"/>
      <c r="AE533" s="147"/>
      <c r="AF533" s="147"/>
      <c r="AG533" s="147" t="s">
        <v>218</v>
      </c>
      <c r="AH533" s="147">
        <v>2</v>
      </c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1" x14ac:dyDescent="0.2">
      <c r="A534" s="154"/>
      <c r="B534" s="155"/>
      <c r="C534" s="189" t="s">
        <v>730</v>
      </c>
      <c r="D534" s="161"/>
      <c r="E534" s="162">
        <v>68.900000000000006</v>
      </c>
      <c r="F534" s="157"/>
      <c r="G534" s="157"/>
      <c r="H534" s="157"/>
      <c r="I534" s="157"/>
      <c r="J534" s="157"/>
      <c r="K534" s="157"/>
      <c r="L534" s="157"/>
      <c r="M534" s="157"/>
      <c r="N534" s="157"/>
      <c r="O534" s="157"/>
      <c r="P534" s="157"/>
      <c r="Q534" s="157"/>
      <c r="R534" s="157"/>
      <c r="S534" s="157"/>
      <c r="T534" s="157"/>
      <c r="U534" s="157"/>
      <c r="V534" s="157"/>
      <c r="W534" s="157"/>
      <c r="X534" s="157"/>
      <c r="Y534" s="147"/>
      <c r="Z534" s="147"/>
      <c r="AA534" s="147"/>
      <c r="AB534" s="147"/>
      <c r="AC534" s="147"/>
      <c r="AD534" s="147"/>
      <c r="AE534" s="147"/>
      <c r="AF534" s="147"/>
      <c r="AG534" s="147" t="s">
        <v>218</v>
      </c>
      <c r="AH534" s="147">
        <v>2</v>
      </c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1" x14ac:dyDescent="0.2">
      <c r="A535" s="154"/>
      <c r="B535" s="155"/>
      <c r="C535" s="189" t="s">
        <v>731</v>
      </c>
      <c r="D535" s="161"/>
      <c r="E535" s="162"/>
      <c r="F535" s="157"/>
      <c r="G535" s="157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57"/>
      <c r="Y535" s="147"/>
      <c r="Z535" s="147"/>
      <c r="AA535" s="147"/>
      <c r="AB535" s="147"/>
      <c r="AC535" s="147"/>
      <c r="AD535" s="147"/>
      <c r="AE535" s="147"/>
      <c r="AF535" s="147"/>
      <c r="AG535" s="147" t="s">
        <v>218</v>
      </c>
      <c r="AH535" s="147">
        <v>2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 x14ac:dyDescent="0.2">
      <c r="A536" s="154"/>
      <c r="B536" s="155"/>
      <c r="C536" s="189" t="s">
        <v>732</v>
      </c>
      <c r="D536" s="161"/>
      <c r="E536" s="162">
        <v>29</v>
      </c>
      <c r="F536" s="157"/>
      <c r="G536" s="157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57"/>
      <c r="Y536" s="147"/>
      <c r="Z536" s="147"/>
      <c r="AA536" s="147"/>
      <c r="AB536" s="147"/>
      <c r="AC536" s="147"/>
      <c r="AD536" s="147"/>
      <c r="AE536" s="147"/>
      <c r="AF536" s="147"/>
      <c r="AG536" s="147" t="s">
        <v>218</v>
      </c>
      <c r="AH536" s="147">
        <v>2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1" x14ac:dyDescent="0.2">
      <c r="A537" s="154"/>
      <c r="B537" s="155"/>
      <c r="C537" s="189" t="s">
        <v>733</v>
      </c>
      <c r="D537" s="161"/>
      <c r="E537" s="162">
        <v>24.2</v>
      </c>
      <c r="F537" s="157"/>
      <c r="G537" s="157"/>
      <c r="H537" s="157"/>
      <c r="I537" s="157"/>
      <c r="J537" s="157"/>
      <c r="K537" s="157"/>
      <c r="L537" s="157"/>
      <c r="M537" s="157"/>
      <c r="N537" s="157"/>
      <c r="O537" s="157"/>
      <c r="P537" s="157"/>
      <c r="Q537" s="157"/>
      <c r="R537" s="157"/>
      <c r="S537" s="157"/>
      <c r="T537" s="157"/>
      <c r="U537" s="157"/>
      <c r="V537" s="157"/>
      <c r="W537" s="157"/>
      <c r="X537" s="157"/>
      <c r="Y537" s="147"/>
      <c r="Z537" s="147"/>
      <c r="AA537" s="147"/>
      <c r="AB537" s="147"/>
      <c r="AC537" s="147"/>
      <c r="AD537" s="147"/>
      <c r="AE537" s="147"/>
      <c r="AF537" s="147"/>
      <c r="AG537" s="147" t="s">
        <v>218</v>
      </c>
      <c r="AH537" s="147">
        <v>2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outlineLevel="1" x14ac:dyDescent="0.2">
      <c r="A538" s="154"/>
      <c r="B538" s="155"/>
      <c r="C538" s="189" t="s">
        <v>734</v>
      </c>
      <c r="D538" s="161"/>
      <c r="E538" s="162">
        <v>24.6</v>
      </c>
      <c r="F538" s="157"/>
      <c r="G538" s="157"/>
      <c r="H538" s="157"/>
      <c r="I538" s="157"/>
      <c r="J538" s="157"/>
      <c r="K538" s="157"/>
      <c r="L538" s="157"/>
      <c r="M538" s="157"/>
      <c r="N538" s="157"/>
      <c r="O538" s="157"/>
      <c r="P538" s="157"/>
      <c r="Q538" s="157"/>
      <c r="R538" s="157"/>
      <c r="S538" s="157"/>
      <c r="T538" s="157"/>
      <c r="U538" s="157"/>
      <c r="V538" s="157"/>
      <c r="W538" s="157"/>
      <c r="X538" s="157"/>
      <c r="Y538" s="147"/>
      <c r="Z538" s="147"/>
      <c r="AA538" s="147"/>
      <c r="AB538" s="147"/>
      <c r="AC538" s="147"/>
      <c r="AD538" s="147"/>
      <c r="AE538" s="147"/>
      <c r="AF538" s="147"/>
      <c r="AG538" s="147" t="s">
        <v>218</v>
      </c>
      <c r="AH538" s="147">
        <v>2</v>
      </c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1" x14ac:dyDescent="0.2">
      <c r="A539" s="154"/>
      <c r="B539" s="155"/>
      <c r="C539" s="189" t="s">
        <v>735</v>
      </c>
      <c r="D539" s="161"/>
      <c r="E539" s="162">
        <v>24.9</v>
      </c>
      <c r="F539" s="157"/>
      <c r="G539" s="157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57"/>
      <c r="Y539" s="147"/>
      <c r="Z539" s="147"/>
      <c r="AA539" s="147"/>
      <c r="AB539" s="147"/>
      <c r="AC539" s="147"/>
      <c r="AD539" s="147"/>
      <c r="AE539" s="147"/>
      <c r="AF539" s="147"/>
      <c r="AG539" s="147" t="s">
        <v>218</v>
      </c>
      <c r="AH539" s="147">
        <v>2</v>
      </c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1" x14ac:dyDescent="0.2">
      <c r="A540" s="154"/>
      <c r="B540" s="155"/>
      <c r="C540" s="189" t="s">
        <v>736</v>
      </c>
      <c r="D540" s="161"/>
      <c r="E540" s="162">
        <v>21</v>
      </c>
      <c r="F540" s="157"/>
      <c r="G540" s="157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57"/>
      <c r="Y540" s="147"/>
      <c r="Z540" s="147"/>
      <c r="AA540" s="147"/>
      <c r="AB540" s="147"/>
      <c r="AC540" s="147"/>
      <c r="AD540" s="147"/>
      <c r="AE540" s="147"/>
      <c r="AF540" s="147"/>
      <c r="AG540" s="147" t="s">
        <v>218</v>
      </c>
      <c r="AH540" s="147">
        <v>2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1" x14ac:dyDescent="0.2">
      <c r="A541" s="154"/>
      <c r="B541" s="155"/>
      <c r="C541" s="189" t="s">
        <v>737</v>
      </c>
      <c r="D541" s="161"/>
      <c r="E541" s="162">
        <v>20.8</v>
      </c>
      <c r="F541" s="157"/>
      <c r="G541" s="157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57"/>
      <c r="Y541" s="147"/>
      <c r="Z541" s="147"/>
      <c r="AA541" s="147"/>
      <c r="AB541" s="147"/>
      <c r="AC541" s="147"/>
      <c r="AD541" s="147"/>
      <c r="AE541" s="147"/>
      <c r="AF541" s="147"/>
      <c r="AG541" s="147" t="s">
        <v>218</v>
      </c>
      <c r="AH541" s="147">
        <v>2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 x14ac:dyDescent="0.2">
      <c r="A542" s="154"/>
      <c r="B542" s="155"/>
      <c r="C542" s="189" t="s">
        <v>738</v>
      </c>
      <c r="D542" s="161"/>
      <c r="E542" s="162">
        <v>18.399999999999999</v>
      </c>
      <c r="F542" s="157"/>
      <c r="G542" s="157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57"/>
      <c r="Y542" s="147"/>
      <c r="Z542" s="147"/>
      <c r="AA542" s="147"/>
      <c r="AB542" s="147"/>
      <c r="AC542" s="147"/>
      <c r="AD542" s="147"/>
      <c r="AE542" s="147"/>
      <c r="AF542" s="147"/>
      <c r="AG542" s="147" t="s">
        <v>218</v>
      </c>
      <c r="AH542" s="147">
        <v>2</v>
      </c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1" x14ac:dyDescent="0.2">
      <c r="A543" s="154"/>
      <c r="B543" s="155"/>
      <c r="C543" s="188" t="s">
        <v>253</v>
      </c>
      <c r="D543" s="161"/>
      <c r="E543" s="162"/>
      <c r="F543" s="157"/>
      <c r="G543" s="157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57"/>
      <c r="Y543" s="147"/>
      <c r="Z543" s="147"/>
      <c r="AA543" s="147"/>
      <c r="AB543" s="147"/>
      <c r="AC543" s="147"/>
      <c r="AD543" s="147"/>
      <c r="AE543" s="147"/>
      <c r="AF543" s="147"/>
      <c r="AG543" s="147" t="s">
        <v>218</v>
      </c>
      <c r="AH543" s="147"/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 x14ac:dyDescent="0.2">
      <c r="A544" s="154"/>
      <c r="B544" s="155"/>
      <c r="C544" s="186" t="s">
        <v>739</v>
      </c>
      <c r="D544" s="159"/>
      <c r="E544" s="160">
        <v>505.4</v>
      </c>
      <c r="F544" s="157"/>
      <c r="G544" s="157"/>
      <c r="H544" s="157"/>
      <c r="I544" s="157"/>
      <c r="J544" s="157"/>
      <c r="K544" s="157"/>
      <c r="L544" s="157"/>
      <c r="M544" s="157"/>
      <c r="N544" s="157"/>
      <c r="O544" s="157"/>
      <c r="P544" s="157"/>
      <c r="Q544" s="157"/>
      <c r="R544" s="157"/>
      <c r="S544" s="157"/>
      <c r="T544" s="157"/>
      <c r="U544" s="157"/>
      <c r="V544" s="157"/>
      <c r="W544" s="157"/>
      <c r="X544" s="157"/>
      <c r="Y544" s="147"/>
      <c r="Z544" s="147"/>
      <c r="AA544" s="147"/>
      <c r="AB544" s="147"/>
      <c r="AC544" s="147"/>
      <c r="AD544" s="147"/>
      <c r="AE544" s="147"/>
      <c r="AF544" s="147"/>
      <c r="AG544" s="147" t="s">
        <v>218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ht="22.5" outlineLevel="1" x14ac:dyDescent="0.2">
      <c r="A545" s="170">
        <v>137</v>
      </c>
      <c r="B545" s="171" t="s">
        <v>740</v>
      </c>
      <c r="C545" s="185" t="s">
        <v>741</v>
      </c>
      <c r="D545" s="172" t="s">
        <v>223</v>
      </c>
      <c r="E545" s="173">
        <v>18.3825</v>
      </c>
      <c r="F545" s="174"/>
      <c r="G545" s="175">
        <f>ROUND(E545*F545,2)</f>
        <v>0</v>
      </c>
      <c r="H545" s="158"/>
      <c r="I545" s="157">
        <f>ROUND(E545*H545,2)</f>
        <v>0</v>
      </c>
      <c r="J545" s="158"/>
      <c r="K545" s="157">
        <f>ROUND(E545*J545,2)</f>
        <v>0</v>
      </c>
      <c r="L545" s="157">
        <v>21</v>
      </c>
      <c r="M545" s="157">
        <f>G545*(1+L545/100)</f>
        <v>0</v>
      </c>
      <c r="N545" s="157">
        <v>0.10237</v>
      </c>
      <c r="O545" s="157">
        <f>ROUND(E545*N545,2)</f>
        <v>1.88</v>
      </c>
      <c r="P545" s="157">
        <v>0</v>
      </c>
      <c r="Q545" s="157">
        <f>ROUND(E545*P545,2)</f>
        <v>0</v>
      </c>
      <c r="R545" s="157"/>
      <c r="S545" s="157" t="s">
        <v>213</v>
      </c>
      <c r="T545" s="157" t="s">
        <v>214</v>
      </c>
      <c r="U545" s="157">
        <v>0.80700000000000005</v>
      </c>
      <c r="V545" s="157">
        <f>ROUND(E545*U545,2)</f>
        <v>14.83</v>
      </c>
      <c r="W545" s="157"/>
      <c r="X545" s="157" t="s">
        <v>215</v>
      </c>
      <c r="Y545" s="147"/>
      <c r="Z545" s="147"/>
      <c r="AA545" s="147"/>
      <c r="AB545" s="147"/>
      <c r="AC545" s="147"/>
      <c r="AD545" s="147"/>
      <c r="AE545" s="147"/>
      <c r="AF545" s="147"/>
      <c r="AG545" s="147" t="s">
        <v>216</v>
      </c>
      <c r="AH545" s="147"/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ht="22.5" outlineLevel="1" x14ac:dyDescent="0.2">
      <c r="A546" s="154"/>
      <c r="B546" s="155"/>
      <c r="C546" s="186" t="s">
        <v>742</v>
      </c>
      <c r="D546" s="159"/>
      <c r="E546" s="160">
        <v>18.3825</v>
      </c>
      <c r="F546" s="157"/>
      <c r="G546" s="157"/>
      <c r="H546" s="157"/>
      <c r="I546" s="157"/>
      <c r="J546" s="157"/>
      <c r="K546" s="157"/>
      <c r="L546" s="157"/>
      <c r="M546" s="157"/>
      <c r="N546" s="157"/>
      <c r="O546" s="157"/>
      <c r="P546" s="157"/>
      <c r="Q546" s="157"/>
      <c r="R546" s="157"/>
      <c r="S546" s="157"/>
      <c r="T546" s="157"/>
      <c r="U546" s="157"/>
      <c r="V546" s="157"/>
      <c r="W546" s="157"/>
      <c r="X546" s="157"/>
      <c r="Y546" s="147"/>
      <c r="Z546" s="147"/>
      <c r="AA546" s="147"/>
      <c r="AB546" s="147"/>
      <c r="AC546" s="147"/>
      <c r="AD546" s="147"/>
      <c r="AE546" s="147"/>
      <c r="AF546" s="147"/>
      <c r="AG546" s="147" t="s">
        <v>218</v>
      </c>
      <c r="AH546" s="147">
        <v>0</v>
      </c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ht="22.5" outlineLevel="1" x14ac:dyDescent="0.2">
      <c r="A547" s="170">
        <v>138</v>
      </c>
      <c r="B547" s="171" t="s">
        <v>743</v>
      </c>
      <c r="C547" s="185" t="s">
        <v>744</v>
      </c>
      <c r="D547" s="172" t="s">
        <v>223</v>
      </c>
      <c r="E547" s="173">
        <v>266.55</v>
      </c>
      <c r="F547" s="174"/>
      <c r="G547" s="175">
        <f>ROUND(E547*F547,2)</f>
        <v>0</v>
      </c>
      <c r="H547" s="158"/>
      <c r="I547" s="157">
        <f>ROUND(E547*H547,2)</f>
        <v>0</v>
      </c>
      <c r="J547" s="158"/>
      <c r="K547" s="157">
        <f>ROUND(E547*J547,2)</f>
        <v>0</v>
      </c>
      <c r="L547" s="157">
        <v>21</v>
      </c>
      <c r="M547" s="157">
        <f>G547*(1+L547/100)</f>
        <v>0</v>
      </c>
      <c r="N547" s="157">
        <v>4.9840000000000002E-2</v>
      </c>
      <c r="O547" s="157">
        <f>ROUND(E547*N547,2)</f>
        <v>13.28</v>
      </c>
      <c r="P547" s="157">
        <v>0</v>
      </c>
      <c r="Q547" s="157">
        <f>ROUND(E547*P547,2)</f>
        <v>0</v>
      </c>
      <c r="R547" s="157"/>
      <c r="S547" s="157" t="s">
        <v>213</v>
      </c>
      <c r="T547" s="157" t="s">
        <v>214</v>
      </c>
      <c r="U547" s="157">
        <v>0.25</v>
      </c>
      <c r="V547" s="157">
        <f>ROUND(E547*U547,2)</f>
        <v>66.64</v>
      </c>
      <c r="W547" s="157"/>
      <c r="X547" s="157" t="s">
        <v>215</v>
      </c>
      <c r="Y547" s="147"/>
      <c r="Z547" s="147"/>
      <c r="AA547" s="147"/>
      <c r="AB547" s="147"/>
      <c r="AC547" s="147"/>
      <c r="AD547" s="147"/>
      <c r="AE547" s="147"/>
      <c r="AF547" s="147"/>
      <c r="AG547" s="147" t="s">
        <v>216</v>
      </c>
      <c r="AH547" s="147"/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ht="22.5" outlineLevel="1" x14ac:dyDescent="0.2">
      <c r="A548" s="154"/>
      <c r="B548" s="155"/>
      <c r="C548" s="186" t="s">
        <v>693</v>
      </c>
      <c r="D548" s="159"/>
      <c r="E548" s="160"/>
      <c r="F548" s="157"/>
      <c r="G548" s="157"/>
      <c r="H548" s="157"/>
      <c r="I548" s="157"/>
      <c r="J548" s="157"/>
      <c r="K548" s="157"/>
      <c r="L548" s="157"/>
      <c r="M548" s="157"/>
      <c r="N548" s="157"/>
      <c r="O548" s="157"/>
      <c r="P548" s="157"/>
      <c r="Q548" s="157"/>
      <c r="R548" s="157"/>
      <c r="S548" s="157"/>
      <c r="T548" s="157"/>
      <c r="U548" s="157"/>
      <c r="V548" s="157"/>
      <c r="W548" s="157"/>
      <c r="X548" s="157"/>
      <c r="Y548" s="147"/>
      <c r="Z548" s="147"/>
      <c r="AA548" s="147"/>
      <c r="AB548" s="147"/>
      <c r="AC548" s="147"/>
      <c r="AD548" s="147"/>
      <c r="AE548" s="147"/>
      <c r="AF548" s="147"/>
      <c r="AG548" s="147" t="s">
        <v>218</v>
      </c>
      <c r="AH548" s="147">
        <v>0</v>
      </c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1" x14ac:dyDescent="0.2">
      <c r="A549" s="154"/>
      <c r="B549" s="155"/>
      <c r="C549" s="186" t="s">
        <v>694</v>
      </c>
      <c r="D549" s="159"/>
      <c r="E549" s="160"/>
      <c r="F549" s="157"/>
      <c r="G549" s="157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57"/>
      <c r="Y549" s="147"/>
      <c r="Z549" s="147"/>
      <c r="AA549" s="147"/>
      <c r="AB549" s="147"/>
      <c r="AC549" s="147"/>
      <c r="AD549" s="147"/>
      <c r="AE549" s="147"/>
      <c r="AF549" s="147"/>
      <c r="AG549" s="147" t="s">
        <v>218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 x14ac:dyDescent="0.2">
      <c r="A550" s="154"/>
      <c r="B550" s="155"/>
      <c r="C550" s="186" t="s">
        <v>695</v>
      </c>
      <c r="D550" s="159"/>
      <c r="E550" s="160"/>
      <c r="F550" s="157"/>
      <c r="G550" s="157"/>
      <c r="H550" s="157"/>
      <c r="I550" s="157"/>
      <c r="J550" s="157"/>
      <c r="K550" s="157"/>
      <c r="L550" s="157"/>
      <c r="M550" s="157"/>
      <c r="N550" s="157"/>
      <c r="O550" s="157"/>
      <c r="P550" s="157"/>
      <c r="Q550" s="157"/>
      <c r="R550" s="157"/>
      <c r="S550" s="157"/>
      <c r="T550" s="157"/>
      <c r="U550" s="157"/>
      <c r="V550" s="157"/>
      <c r="W550" s="157"/>
      <c r="X550" s="157"/>
      <c r="Y550" s="147"/>
      <c r="Z550" s="147"/>
      <c r="AA550" s="147"/>
      <c r="AB550" s="147"/>
      <c r="AC550" s="147"/>
      <c r="AD550" s="147"/>
      <c r="AE550" s="147"/>
      <c r="AF550" s="147"/>
      <c r="AG550" s="147" t="s">
        <v>218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 x14ac:dyDescent="0.2">
      <c r="A551" s="154"/>
      <c r="B551" s="155"/>
      <c r="C551" s="186" t="s">
        <v>284</v>
      </c>
      <c r="D551" s="159"/>
      <c r="E551" s="160"/>
      <c r="F551" s="157"/>
      <c r="G551" s="157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57"/>
      <c r="Y551" s="147"/>
      <c r="Z551" s="147"/>
      <c r="AA551" s="147"/>
      <c r="AB551" s="147"/>
      <c r="AC551" s="147"/>
      <c r="AD551" s="147"/>
      <c r="AE551" s="147"/>
      <c r="AF551" s="147"/>
      <c r="AG551" s="147" t="s">
        <v>218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1" x14ac:dyDescent="0.2">
      <c r="A552" s="154"/>
      <c r="B552" s="155"/>
      <c r="C552" s="186" t="s">
        <v>696</v>
      </c>
      <c r="D552" s="159"/>
      <c r="E552" s="160">
        <v>12.54</v>
      </c>
      <c r="F552" s="157"/>
      <c r="G552" s="157"/>
      <c r="H552" s="157"/>
      <c r="I552" s="157"/>
      <c r="J552" s="157"/>
      <c r="K552" s="157"/>
      <c r="L552" s="157"/>
      <c r="M552" s="157"/>
      <c r="N552" s="157"/>
      <c r="O552" s="157"/>
      <c r="P552" s="157"/>
      <c r="Q552" s="157"/>
      <c r="R552" s="157"/>
      <c r="S552" s="157"/>
      <c r="T552" s="157"/>
      <c r="U552" s="157"/>
      <c r="V552" s="157"/>
      <c r="W552" s="157"/>
      <c r="X552" s="157"/>
      <c r="Y552" s="147"/>
      <c r="Z552" s="147"/>
      <c r="AA552" s="147"/>
      <c r="AB552" s="147"/>
      <c r="AC552" s="147"/>
      <c r="AD552" s="147"/>
      <c r="AE552" s="147"/>
      <c r="AF552" s="147"/>
      <c r="AG552" s="147" t="s">
        <v>218</v>
      </c>
      <c r="AH552" s="147">
        <v>0</v>
      </c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1" x14ac:dyDescent="0.2">
      <c r="A553" s="154"/>
      <c r="B553" s="155"/>
      <c r="C553" s="186" t="s">
        <v>289</v>
      </c>
      <c r="D553" s="159"/>
      <c r="E553" s="160"/>
      <c r="F553" s="157"/>
      <c r="G553" s="157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57"/>
      <c r="Y553" s="147"/>
      <c r="Z553" s="147"/>
      <c r="AA553" s="147"/>
      <c r="AB553" s="147"/>
      <c r="AC553" s="147"/>
      <c r="AD553" s="147"/>
      <c r="AE553" s="147"/>
      <c r="AF553" s="147"/>
      <c r="AG553" s="147" t="s">
        <v>218</v>
      </c>
      <c r="AH553" s="147">
        <v>0</v>
      </c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1" x14ac:dyDescent="0.2">
      <c r="A554" s="154"/>
      <c r="B554" s="155"/>
      <c r="C554" s="186" t="s">
        <v>697</v>
      </c>
      <c r="D554" s="159"/>
      <c r="E554" s="160">
        <v>11.39</v>
      </c>
      <c r="F554" s="157"/>
      <c r="G554" s="157"/>
      <c r="H554" s="157"/>
      <c r="I554" s="157"/>
      <c r="J554" s="157"/>
      <c r="K554" s="157"/>
      <c r="L554" s="157"/>
      <c r="M554" s="157"/>
      <c r="N554" s="157"/>
      <c r="O554" s="157"/>
      <c r="P554" s="157"/>
      <c r="Q554" s="157"/>
      <c r="R554" s="157"/>
      <c r="S554" s="157"/>
      <c r="T554" s="157"/>
      <c r="U554" s="157"/>
      <c r="V554" s="157"/>
      <c r="W554" s="157"/>
      <c r="X554" s="157"/>
      <c r="Y554" s="147"/>
      <c r="Z554" s="147"/>
      <c r="AA554" s="147"/>
      <c r="AB554" s="147"/>
      <c r="AC554" s="147"/>
      <c r="AD554" s="147"/>
      <c r="AE554" s="147"/>
      <c r="AF554" s="147"/>
      <c r="AG554" s="147" t="s">
        <v>218</v>
      </c>
      <c r="AH554" s="147">
        <v>0</v>
      </c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outlineLevel="1" x14ac:dyDescent="0.2">
      <c r="A555" s="154"/>
      <c r="B555" s="155"/>
      <c r="C555" s="186" t="s">
        <v>404</v>
      </c>
      <c r="D555" s="159"/>
      <c r="E555" s="160"/>
      <c r="F555" s="157"/>
      <c r="G555" s="157"/>
      <c r="H555" s="157"/>
      <c r="I555" s="157"/>
      <c r="J555" s="157"/>
      <c r="K555" s="157"/>
      <c r="L555" s="157"/>
      <c r="M555" s="157"/>
      <c r="N555" s="157"/>
      <c r="O555" s="157"/>
      <c r="P555" s="157"/>
      <c r="Q555" s="157"/>
      <c r="R555" s="157"/>
      <c r="S555" s="157"/>
      <c r="T555" s="157"/>
      <c r="U555" s="157"/>
      <c r="V555" s="157"/>
      <c r="W555" s="157"/>
      <c r="X555" s="157"/>
      <c r="Y555" s="147"/>
      <c r="Z555" s="147"/>
      <c r="AA555" s="147"/>
      <c r="AB555" s="147"/>
      <c r="AC555" s="147"/>
      <c r="AD555" s="147"/>
      <c r="AE555" s="147"/>
      <c r="AF555" s="147"/>
      <c r="AG555" s="147" t="s">
        <v>218</v>
      </c>
      <c r="AH555" s="147">
        <v>0</v>
      </c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 x14ac:dyDescent="0.2">
      <c r="A556" s="154"/>
      <c r="B556" s="155"/>
      <c r="C556" s="186" t="s">
        <v>284</v>
      </c>
      <c r="D556" s="159"/>
      <c r="E556" s="160"/>
      <c r="F556" s="157"/>
      <c r="G556" s="157"/>
      <c r="H556" s="157"/>
      <c r="I556" s="157"/>
      <c r="J556" s="157"/>
      <c r="K556" s="157"/>
      <c r="L556" s="157"/>
      <c r="M556" s="157"/>
      <c r="N556" s="157"/>
      <c r="O556" s="157"/>
      <c r="P556" s="157"/>
      <c r="Q556" s="157"/>
      <c r="R556" s="157"/>
      <c r="S556" s="157"/>
      <c r="T556" s="157"/>
      <c r="U556" s="157"/>
      <c r="V556" s="157"/>
      <c r="W556" s="157"/>
      <c r="X556" s="157"/>
      <c r="Y556" s="147"/>
      <c r="Z556" s="147"/>
      <c r="AA556" s="147"/>
      <c r="AB556" s="147"/>
      <c r="AC556" s="147"/>
      <c r="AD556" s="147"/>
      <c r="AE556" s="147"/>
      <c r="AF556" s="147"/>
      <c r="AG556" s="147" t="s">
        <v>218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 x14ac:dyDescent="0.2">
      <c r="A557" s="154"/>
      <c r="B557" s="155"/>
      <c r="C557" s="186" t="s">
        <v>698</v>
      </c>
      <c r="D557" s="159"/>
      <c r="E557" s="160"/>
      <c r="F557" s="157"/>
      <c r="G557" s="157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57"/>
      <c r="Y557" s="147"/>
      <c r="Z557" s="147"/>
      <c r="AA557" s="147"/>
      <c r="AB557" s="147"/>
      <c r="AC557" s="147"/>
      <c r="AD557" s="147"/>
      <c r="AE557" s="147"/>
      <c r="AF557" s="147"/>
      <c r="AG557" s="147" t="s">
        <v>218</v>
      </c>
      <c r="AH557" s="147">
        <v>0</v>
      </c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1" x14ac:dyDescent="0.2">
      <c r="A558" s="154"/>
      <c r="B558" s="155"/>
      <c r="C558" s="186" t="s">
        <v>699</v>
      </c>
      <c r="D558" s="159"/>
      <c r="E558" s="160">
        <v>3.76</v>
      </c>
      <c r="F558" s="157"/>
      <c r="G558" s="157"/>
      <c r="H558" s="157"/>
      <c r="I558" s="157"/>
      <c r="J558" s="157"/>
      <c r="K558" s="157"/>
      <c r="L558" s="157"/>
      <c r="M558" s="157"/>
      <c r="N558" s="157"/>
      <c r="O558" s="157"/>
      <c r="P558" s="157"/>
      <c r="Q558" s="157"/>
      <c r="R558" s="157"/>
      <c r="S558" s="157"/>
      <c r="T558" s="157"/>
      <c r="U558" s="157"/>
      <c r="V558" s="157"/>
      <c r="W558" s="157"/>
      <c r="X558" s="157"/>
      <c r="Y558" s="147"/>
      <c r="Z558" s="147"/>
      <c r="AA558" s="147"/>
      <c r="AB558" s="147"/>
      <c r="AC558" s="147"/>
      <c r="AD558" s="147"/>
      <c r="AE558" s="147"/>
      <c r="AF558" s="147"/>
      <c r="AG558" s="147" t="s">
        <v>218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outlineLevel="1" x14ac:dyDescent="0.2">
      <c r="A559" s="154"/>
      <c r="B559" s="155"/>
      <c r="C559" s="186" t="s">
        <v>700</v>
      </c>
      <c r="D559" s="159"/>
      <c r="E559" s="160">
        <v>22</v>
      </c>
      <c r="F559" s="157"/>
      <c r="G559" s="157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57"/>
      <c r="Y559" s="147"/>
      <c r="Z559" s="147"/>
      <c r="AA559" s="147"/>
      <c r="AB559" s="147"/>
      <c r="AC559" s="147"/>
      <c r="AD559" s="147"/>
      <c r="AE559" s="147"/>
      <c r="AF559" s="147"/>
      <c r="AG559" s="147" t="s">
        <v>218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outlineLevel="1" x14ac:dyDescent="0.2">
      <c r="A560" s="154"/>
      <c r="B560" s="155"/>
      <c r="C560" s="186" t="s">
        <v>701</v>
      </c>
      <c r="D560" s="159"/>
      <c r="E560" s="160">
        <v>4.3</v>
      </c>
      <c r="F560" s="157"/>
      <c r="G560" s="157"/>
      <c r="H560" s="157"/>
      <c r="I560" s="157"/>
      <c r="J560" s="157"/>
      <c r="K560" s="157"/>
      <c r="L560" s="157"/>
      <c r="M560" s="157"/>
      <c r="N560" s="157"/>
      <c r="O560" s="157"/>
      <c r="P560" s="157"/>
      <c r="Q560" s="157"/>
      <c r="R560" s="157"/>
      <c r="S560" s="157"/>
      <c r="T560" s="157"/>
      <c r="U560" s="157"/>
      <c r="V560" s="157"/>
      <c r="W560" s="157"/>
      <c r="X560" s="157"/>
      <c r="Y560" s="147"/>
      <c r="Z560" s="147"/>
      <c r="AA560" s="147"/>
      <c r="AB560" s="147"/>
      <c r="AC560" s="147"/>
      <c r="AD560" s="147"/>
      <c r="AE560" s="147"/>
      <c r="AF560" s="147"/>
      <c r="AG560" s="147" t="s">
        <v>218</v>
      </c>
      <c r="AH560" s="147">
        <v>0</v>
      </c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outlineLevel="1" x14ac:dyDescent="0.2">
      <c r="A561" s="154"/>
      <c r="B561" s="155"/>
      <c r="C561" s="186" t="s">
        <v>404</v>
      </c>
      <c r="D561" s="159"/>
      <c r="E561" s="160"/>
      <c r="F561" s="157"/>
      <c r="G561" s="157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57"/>
      <c r="Y561" s="147"/>
      <c r="Z561" s="147"/>
      <c r="AA561" s="147"/>
      <c r="AB561" s="147"/>
      <c r="AC561" s="147"/>
      <c r="AD561" s="147"/>
      <c r="AE561" s="147"/>
      <c r="AF561" s="147"/>
      <c r="AG561" s="147" t="s">
        <v>218</v>
      </c>
      <c r="AH561" s="147">
        <v>0</v>
      </c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1" x14ac:dyDescent="0.2">
      <c r="A562" s="154"/>
      <c r="B562" s="155"/>
      <c r="C562" s="186" t="s">
        <v>702</v>
      </c>
      <c r="D562" s="159"/>
      <c r="E562" s="160"/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57"/>
      <c r="Y562" s="147"/>
      <c r="Z562" s="147"/>
      <c r="AA562" s="147"/>
      <c r="AB562" s="147"/>
      <c r="AC562" s="147"/>
      <c r="AD562" s="147"/>
      <c r="AE562" s="147"/>
      <c r="AF562" s="147"/>
      <c r="AG562" s="147" t="s">
        <v>218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outlineLevel="1" x14ac:dyDescent="0.2">
      <c r="A563" s="154"/>
      <c r="B563" s="155"/>
      <c r="C563" s="186" t="s">
        <v>703</v>
      </c>
      <c r="D563" s="159"/>
      <c r="E563" s="160">
        <v>15.1</v>
      </c>
      <c r="F563" s="157"/>
      <c r="G563" s="157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57"/>
      <c r="Y563" s="147"/>
      <c r="Z563" s="147"/>
      <c r="AA563" s="147"/>
      <c r="AB563" s="147"/>
      <c r="AC563" s="147"/>
      <c r="AD563" s="147"/>
      <c r="AE563" s="147"/>
      <c r="AF563" s="147"/>
      <c r="AG563" s="147" t="s">
        <v>218</v>
      </c>
      <c r="AH563" s="147">
        <v>0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1" x14ac:dyDescent="0.2">
      <c r="A564" s="154"/>
      <c r="B564" s="155"/>
      <c r="C564" s="186" t="s">
        <v>704</v>
      </c>
      <c r="D564" s="159"/>
      <c r="E564" s="160">
        <v>18.8</v>
      </c>
      <c r="F564" s="157"/>
      <c r="G564" s="157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57"/>
      <c r="Y564" s="147"/>
      <c r="Z564" s="147"/>
      <c r="AA564" s="147"/>
      <c r="AB564" s="147"/>
      <c r="AC564" s="147"/>
      <c r="AD564" s="147"/>
      <c r="AE564" s="147"/>
      <c r="AF564" s="147"/>
      <c r="AG564" s="147" t="s">
        <v>218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outlineLevel="1" x14ac:dyDescent="0.2">
      <c r="A565" s="154"/>
      <c r="B565" s="155"/>
      <c r="C565" s="186" t="s">
        <v>404</v>
      </c>
      <c r="D565" s="159"/>
      <c r="E565" s="160"/>
      <c r="F565" s="157"/>
      <c r="G565" s="157"/>
      <c r="H565" s="157"/>
      <c r="I565" s="157"/>
      <c r="J565" s="157"/>
      <c r="K565" s="157"/>
      <c r="L565" s="157"/>
      <c r="M565" s="157"/>
      <c r="N565" s="157"/>
      <c r="O565" s="157"/>
      <c r="P565" s="157"/>
      <c r="Q565" s="157"/>
      <c r="R565" s="157"/>
      <c r="S565" s="157"/>
      <c r="T565" s="157"/>
      <c r="U565" s="157"/>
      <c r="V565" s="157"/>
      <c r="W565" s="157"/>
      <c r="X565" s="157"/>
      <c r="Y565" s="147"/>
      <c r="Z565" s="147"/>
      <c r="AA565" s="147"/>
      <c r="AB565" s="147"/>
      <c r="AC565" s="147"/>
      <c r="AD565" s="147"/>
      <c r="AE565" s="147"/>
      <c r="AF565" s="147"/>
      <c r="AG565" s="147" t="s">
        <v>218</v>
      </c>
      <c r="AH565" s="147">
        <v>0</v>
      </c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 x14ac:dyDescent="0.2">
      <c r="A566" s="154"/>
      <c r="B566" s="155"/>
      <c r="C566" s="186" t="s">
        <v>289</v>
      </c>
      <c r="D566" s="159"/>
      <c r="E566" s="160"/>
      <c r="F566" s="157"/>
      <c r="G566" s="157"/>
      <c r="H566" s="157"/>
      <c r="I566" s="157"/>
      <c r="J566" s="157"/>
      <c r="K566" s="157"/>
      <c r="L566" s="157"/>
      <c r="M566" s="157"/>
      <c r="N566" s="157"/>
      <c r="O566" s="157"/>
      <c r="P566" s="157"/>
      <c r="Q566" s="157"/>
      <c r="R566" s="157"/>
      <c r="S566" s="157"/>
      <c r="T566" s="157"/>
      <c r="U566" s="157"/>
      <c r="V566" s="157"/>
      <c r="W566" s="157"/>
      <c r="X566" s="157"/>
      <c r="Y566" s="147"/>
      <c r="Z566" s="147"/>
      <c r="AA566" s="147"/>
      <c r="AB566" s="147"/>
      <c r="AC566" s="147"/>
      <c r="AD566" s="147"/>
      <c r="AE566" s="147"/>
      <c r="AF566" s="147"/>
      <c r="AG566" s="147" t="s">
        <v>218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1" x14ac:dyDescent="0.2">
      <c r="A567" s="154"/>
      <c r="B567" s="155"/>
      <c r="C567" s="186" t="s">
        <v>705</v>
      </c>
      <c r="D567" s="159"/>
      <c r="E567" s="160"/>
      <c r="F567" s="157"/>
      <c r="G567" s="157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57"/>
      <c r="Y567" s="147"/>
      <c r="Z567" s="147"/>
      <c r="AA567" s="147"/>
      <c r="AB567" s="147"/>
      <c r="AC567" s="147"/>
      <c r="AD567" s="147"/>
      <c r="AE567" s="147"/>
      <c r="AF567" s="147"/>
      <c r="AG567" s="147" t="s">
        <v>218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 x14ac:dyDescent="0.2">
      <c r="A568" s="154"/>
      <c r="B568" s="155"/>
      <c r="C568" s="186" t="s">
        <v>706</v>
      </c>
      <c r="D568" s="159"/>
      <c r="E568" s="160">
        <v>31.1</v>
      </c>
      <c r="F568" s="157"/>
      <c r="G568" s="157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57"/>
      <c r="Y568" s="147"/>
      <c r="Z568" s="147"/>
      <c r="AA568" s="147"/>
      <c r="AB568" s="147"/>
      <c r="AC568" s="147"/>
      <c r="AD568" s="147"/>
      <c r="AE568" s="147"/>
      <c r="AF568" s="147"/>
      <c r="AG568" s="147" t="s">
        <v>218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 x14ac:dyDescent="0.2">
      <c r="A569" s="154"/>
      <c r="B569" s="155"/>
      <c r="C569" s="186" t="s">
        <v>311</v>
      </c>
      <c r="D569" s="159"/>
      <c r="E569" s="160">
        <v>6.5</v>
      </c>
      <c r="F569" s="157"/>
      <c r="G569" s="157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57"/>
      <c r="Y569" s="147"/>
      <c r="Z569" s="147"/>
      <c r="AA569" s="147"/>
      <c r="AB569" s="147"/>
      <c r="AC569" s="147"/>
      <c r="AD569" s="147"/>
      <c r="AE569" s="147"/>
      <c r="AF569" s="147"/>
      <c r="AG569" s="147" t="s">
        <v>218</v>
      </c>
      <c r="AH569" s="147">
        <v>0</v>
      </c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outlineLevel="1" x14ac:dyDescent="0.2">
      <c r="A570" s="154"/>
      <c r="B570" s="155"/>
      <c r="C570" s="186" t="s">
        <v>313</v>
      </c>
      <c r="D570" s="159"/>
      <c r="E570" s="160">
        <v>4.7</v>
      </c>
      <c r="F570" s="157"/>
      <c r="G570" s="157"/>
      <c r="H570" s="157"/>
      <c r="I570" s="157"/>
      <c r="J570" s="157"/>
      <c r="K570" s="157"/>
      <c r="L570" s="157"/>
      <c r="M570" s="157"/>
      <c r="N570" s="157"/>
      <c r="O570" s="157"/>
      <c r="P570" s="157"/>
      <c r="Q570" s="157"/>
      <c r="R570" s="157"/>
      <c r="S570" s="157"/>
      <c r="T570" s="157"/>
      <c r="U570" s="157"/>
      <c r="V570" s="157"/>
      <c r="W570" s="157"/>
      <c r="X570" s="157"/>
      <c r="Y570" s="147"/>
      <c r="Z570" s="147"/>
      <c r="AA570" s="147"/>
      <c r="AB570" s="147"/>
      <c r="AC570" s="147"/>
      <c r="AD570" s="147"/>
      <c r="AE570" s="147"/>
      <c r="AF570" s="147"/>
      <c r="AG570" s="147" t="s">
        <v>218</v>
      </c>
      <c r="AH570" s="147">
        <v>0</v>
      </c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outlineLevel="1" x14ac:dyDescent="0.2">
      <c r="A571" s="154"/>
      <c r="B571" s="155"/>
      <c r="C571" s="186" t="s">
        <v>404</v>
      </c>
      <c r="D571" s="159"/>
      <c r="E571" s="160"/>
      <c r="F571" s="157"/>
      <c r="G571" s="157"/>
      <c r="H571" s="157"/>
      <c r="I571" s="157"/>
      <c r="J571" s="157"/>
      <c r="K571" s="157"/>
      <c r="L571" s="157"/>
      <c r="M571" s="157"/>
      <c r="N571" s="157"/>
      <c r="O571" s="157"/>
      <c r="P571" s="157"/>
      <c r="Q571" s="157"/>
      <c r="R571" s="157"/>
      <c r="S571" s="157"/>
      <c r="T571" s="157"/>
      <c r="U571" s="157"/>
      <c r="V571" s="157"/>
      <c r="W571" s="157"/>
      <c r="X571" s="157"/>
      <c r="Y571" s="147"/>
      <c r="Z571" s="147"/>
      <c r="AA571" s="147"/>
      <c r="AB571" s="147"/>
      <c r="AC571" s="147"/>
      <c r="AD571" s="147"/>
      <c r="AE571" s="147"/>
      <c r="AF571" s="147"/>
      <c r="AG571" s="147" t="s">
        <v>218</v>
      </c>
      <c r="AH571" s="147">
        <v>0</v>
      </c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1" x14ac:dyDescent="0.2">
      <c r="A572" s="154"/>
      <c r="B572" s="155"/>
      <c r="C572" s="186" t="s">
        <v>707</v>
      </c>
      <c r="D572" s="159"/>
      <c r="E572" s="160"/>
      <c r="F572" s="157"/>
      <c r="G572" s="157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57"/>
      <c r="Y572" s="147"/>
      <c r="Z572" s="147"/>
      <c r="AA572" s="147"/>
      <c r="AB572" s="147"/>
      <c r="AC572" s="147"/>
      <c r="AD572" s="147"/>
      <c r="AE572" s="147"/>
      <c r="AF572" s="147"/>
      <c r="AG572" s="147" t="s">
        <v>218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 x14ac:dyDescent="0.2">
      <c r="A573" s="154"/>
      <c r="B573" s="155"/>
      <c r="C573" s="186" t="s">
        <v>284</v>
      </c>
      <c r="D573" s="159"/>
      <c r="E573" s="160"/>
      <c r="F573" s="157"/>
      <c r="G573" s="157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57"/>
      <c r="Y573" s="147"/>
      <c r="Z573" s="147"/>
      <c r="AA573" s="147"/>
      <c r="AB573" s="147"/>
      <c r="AC573" s="147"/>
      <c r="AD573" s="147"/>
      <c r="AE573" s="147"/>
      <c r="AF573" s="147"/>
      <c r="AG573" s="147" t="s">
        <v>218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">
      <c r="A574" s="154"/>
      <c r="B574" s="155"/>
      <c r="C574" s="186" t="s">
        <v>708</v>
      </c>
      <c r="D574" s="159"/>
      <c r="E574" s="160"/>
      <c r="F574" s="157"/>
      <c r="G574" s="157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57"/>
      <c r="Y574" s="147"/>
      <c r="Z574" s="147"/>
      <c r="AA574" s="147"/>
      <c r="AB574" s="147"/>
      <c r="AC574" s="147"/>
      <c r="AD574" s="147"/>
      <c r="AE574" s="147"/>
      <c r="AF574" s="147"/>
      <c r="AG574" s="147" t="s">
        <v>218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 x14ac:dyDescent="0.2">
      <c r="A575" s="154"/>
      <c r="B575" s="155"/>
      <c r="C575" s="186" t="s">
        <v>709</v>
      </c>
      <c r="D575" s="159"/>
      <c r="E575" s="160">
        <v>35</v>
      </c>
      <c r="F575" s="157"/>
      <c r="G575" s="157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57"/>
      <c r="Y575" s="147"/>
      <c r="Z575" s="147"/>
      <c r="AA575" s="147"/>
      <c r="AB575" s="147"/>
      <c r="AC575" s="147"/>
      <c r="AD575" s="147"/>
      <c r="AE575" s="147"/>
      <c r="AF575" s="147"/>
      <c r="AG575" s="147" t="s">
        <v>218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1" x14ac:dyDescent="0.2">
      <c r="A576" s="154"/>
      <c r="B576" s="155"/>
      <c r="C576" s="186" t="s">
        <v>710</v>
      </c>
      <c r="D576" s="159"/>
      <c r="E576" s="160">
        <v>25</v>
      </c>
      <c r="F576" s="157"/>
      <c r="G576" s="157"/>
      <c r="H576" s="157"/>
      <c r="I576" s="157"/>
      <c r="J576" s="157"/>
      <c r="K576" s="157"/>
      <c r="L576" s="157"/>
      <c r="M576" s="157"/>
      <c r="N576" s="157"/>
      <c r="O576" s="157"/>
      <c r="P576" s="157"/>
      <c r="Q576" s="157"/>
      <c r="R576" s="157"/>
      <c r="S576" s="157"/>
      <c r="T576" s="157"/>
      <c r="U576" s="157"/>
      <c r="V576" s="157"/>
      <c r="W576" s="157"/>
      <c r="X576" s="157"/>
      <c r="Y576" s="147"/>
      <c r="Z576" s="147"/>
      <c r="AA576" s="147"/>
      <c r="AB576" s="147"/>
      <c r="AC576" s="147"/>
      <c r="AD576" s="147"/>
      <c r="AE576" s="147"/>
      <c r="AF576" s="147"/>
      <c r="AG576" s="147" t="s">
        <v>218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 x14ac:dyDescent="0.2">
      <c r="A577" s="154"/>
      <c r="B577" s="155"/>
      <c r="C577" s="186" t="s">
        <v>711</v>
      </c>
      <c r="D577" s="159"/>
      <c r="E577" s="160"/>
      <c r="F577" s="157"/>
      <c r="G577" s="157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57"/>
      <c r="Y577" s="147"/>
      <c r="Z577" s="147"/>
      <c r="AA577" s="147"/>
      <c r="AB577" s="147"/>
      <c r="AC577" s="147"/>
      <c r="AD577" s="147"/>
      <c r="AE577" s="147"/>
      <c r="AF577" s="147"/>
      <c r="AG577" s="147" t="s">
        <v>218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 x14ac:dyDescent="0.2">
      <c r="A578" s="154"/>
      <c r="B578" s="155"/>
      <c r="C578" s="186" t="s">
        <v>712</v>
      </c>
      <c r="D578" s="159"/>
      <c r="E578" s="160">
        <v>19.7</v>
      </c>
      <c r="F578" s="157"/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57"/>
      <c r="Y578" s="147"/>
      <c r="Z578" s="147"/>
      <c r="AA578" s="147"/>
      <c r="AB578" s="147"/>
      <c r="AC578" s="147"/>
      <c r="AD578" s="147"/>
      <c r="AE578" s="147"/>
      <c r="AF578" s="147"/>
      <c r="AG578" s="147" t="s">
        <v>218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1" x14ac:dyDescent="0.2">
      <c r="A579" s="154"/>
      <c r="B579" s="155"/>
      <c r="C579" s="186" t="s">
        <v>713</v>
      </c>
      <c r="D579" s="159"/>
      <c r="E579" s="160">
        <v>15.2</v>
      </c>
      <c r="F579" s="157"/>
      <c r="G579" s="157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57"/>
      <c r="Y579" s="147"/>
      <c r="Z579" s="147"/>
      <c r="AA579" s="147"/>
      <c r="AB579" s="147"/>
      <c r="AC579" s="147"/>
      <c r="AD579" s="147"/>
      <c r="AE579" s="147"/>
      <c r="AF579" s="147"/>
      <c r="AG579" s="147" t="s">
        <v>218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 x14ac:dyDescent="0.2">
      <c r="A580" s="154"/>
      <c r="B580" s="155"/>
      <c r="C580" s="186" t="s">
        <v>404</v>
      </c>
      <c r="D580" s="159"/>
      <c r="E580" s="160"/>
      <c r="F580" s="157"/>
      <c r="G580" s="157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57"/>
      <c r="Y580" s="147"/>
      <c r="Z580" s="147"/>
      <c r="AA580" s="147"/>
      <c r="AB580" s="147"/>
      <c r="AC580" s="147"/>
      <c r="AD580" s="147"/>
      <c r="AE580" s="147"/>
      <c r="AF580" s="147"/>
      <c r="AG580" s="147" t="s">
        <v>218</v>
      </c>
      <c r="AH580" s="147">
        <v>0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1" x14ac:dyDescent="0.2">
      <c r="A581" s="154"/>
      <c r="B581" s="155"/>
      <c r="C581" s="186" t="s">
        <v>289</v>
      </c>
      <c r="D581" s="159"/>
      <c r="E581" s="160"/>
      <c r="F581" s="157"/>
      <c r="G581" s="157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57"/>
      <c r="Y581" s="147"/>
      <c r="Z581" s="147"/>
      <c r="AA581" s="147"/>
      <c r="AB581" s="147"/>
      <c r="AC581" s="147"/>
      <c r="AD581" s="147"/>
      <c r="AE581" s="147"/>
      <c r="AF581" s="147"/>
      <c r="AG581" s="147" t="s">
        <v>218</v>
      </c>
      <c r="AH581" s="147">
        <v>0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 x14ac:dyDescent="0.2">
      <c r="A582" s="154"/>
      <c r="B582" s="155"/>
      <c r="C582" s="186" t="s">
        <v>714</v>
      </c>
      <c r="D582" s="159"/>
      <c r="E582" s="160"/>
      <c r="F582" s="157"/>
      <c r="G582" s="157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57"/>
      <c r="Y582" s="147"/>
      <c r="Z582" s="147"/>
      <c r="AA582" s="147"/>
      <c r="AB582" s="147"/>
      <c r="AC582" s="147"/>
      <c r="AD582" s="147"/>
      <c r="AE582" s="147"/>
      <c r="AF582" s="147"/>
      <c r="AG582" s="147" t="s">
        <v>218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 x14ac:dyDescent="0.2">
      <c r="A583" s="154"/>
      <c r="B583" s="155"/>
      <c r="C583" s="186" t="s">
        <v>310</v>
      </c>
      <c r="D583" s="159"/>
      <c r="E583" s="160">
        <v>7.5</v>
      </c>
      <c r="F583" s="157"/>
      <c r="G583" s="157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57"/>
      <c r="Y583" s="147"/>
      <c r="Z583" s="147"/>
      <c r="AA583" s="147"/>
      <c r="AB583" s="147"/>
      <c r="AC583" s="147"/>
      <c r="AD583" s="147"/>
      <c r="AE583" s="147"/>
      <c r="AF583" s="147"/>
      <c r="AG583" s="147" t="s">
        <v>218</v>
      </c>
      <c r="AH583" s="147">
        <v>0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 x14ac:dyDescent="0.2">
      <c r="A584" s="154"/>
      <c r="B584" s="155"/>
      <c r="C584" s="186" t="s">
        <v>715</v>
      </c>
      <c r="D584" s="159"/>
      <c r="E584" s="160">
        <v>13.9</v>
      </c>
      <c r="F584" s="157"/>
      <c r="G584" s="157"/>
      <c r="H584" s="157"/>
      <c r="I584" s="157"/>
      <c r="J584" s="157"/>
      <c r="K584" s="157"/>
      <c r="L584" s="157"/>
      <c r="M584" s="157"/>
      <c r="N584" s="157"/>
      <c r="O584" s="157"/>
      <c r="P584" s="157"/>
      <c r="Q584" s="157"/>
      <c r="R584" s="157"/>
      <c r="S584" s="157"/>
      <c r="T584" s="157"/>
      <c r="U584" s="157"/>
      <c r="V584" s="157"/>
      <c r="W584" s="157"/>
      <c r="X584" s="157"/>
      <c r="Y584" s="147"/>
      <c r="Z584" s="147"/>
      <c r="AA584" s="147"/>
      <c r="AB584" s="147"/>
      <c r="AC584" s="147"/>
      <c r="AD584" s="147"/>
      <c r="AE584" s="147"/>
      <c r="AF584" s="147"/>
      <c r="AG584" s="147" t="s">
        <v>218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 x14ac:dyDescent="0.2">
      <c r="A585" s="154"/>
      <c r="B585" s="155"/>
      <c r="C585" s="186" t="s">
        <v>312</v>
      </c>
      <c r="D585" s="159"/>
      <c r="E585" s="160">
        <v>7.8</v>
      </c>
      <c r="F585" s="157"/>
      <c r="G585" s="157"/>
      <c r="H585" s="157"/>
      <c r="I585" s="157"/>
      <c r="J585" s="157"/>
      <c r="K585" s="157"/>
      <c r="L585" s="157"/>
      <c r="M585" s="157"/>
      <c r="N585" s="157"/>
      <c r="O585" s="157"/>
      <c r="P585" s="157"/>
      <c r="Q585" s="157"/>
      <c r="R585" s="157"/>
      <c r="S585" s="157"/>
      <c r="T585" s="157"/>
      <c r="U585" s="157"/>
      <c r="V585" s="157"/>
      <c r="W585" s="157"/>
      <c r="X585" s="157"/>
      <c r="Y585" s="147"/>
      <c r="Z585" s="147"/>
      <c r="AA585" s="147"/>
      <c r="AB585" s="147"/>
      <c r="AC585" s="147"/>
      <c r="AD585" s="147"/>
      <c r="AE585" s="147"/>
      <c r="AF585" s="147"/>
      <c r="AG585" s="147" t="s">
        <v>218</v>
      </c>
      <c r="AH585" s="147">
        <v>0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 x14ac:dyDescent="0.2">
      <c r="A586" s="154"/>
      <c r="B586" s="155"/>
      <c r="C586" s="186" t="s">
        <v>718</v>
      </c>
      <c r="D586" s="159"/>
      <c r="E586" s="160"/>
      <c r="F586" s="157"/>
      <c r="G586" s="157"/>
      <c r="H586" s="157"/>
      <c r="I586" s="157"/>
      <c r="J586" s="157"/>
      <c r="K586" s="157"/>
      <c r="L586" s="157"/>
      <c r="M586" s="157"/>
      <c r="N586" s="157"/>
      <c r="O586" s="157"/>
      <c r="P586" s="157"/>
      <c r="Q586" s="157"/>
      <c r="R586" s="157"/>
      <c r="S586" s="157"/>
      <c r="T586" s="157"/>
      <c r="U586" s="157"/>
      <c r="V586" s="157"/>
      <c r="W586" s="157"/>
      <c r="X586" s="157"/>
      <c r="Y586" s="147"/>
      <c r="Z586" s="147"/>
      <c r="AA586" s="147"/>
      <c r="AB586" s="147"/>
      <c r="AC586" s="147"/>
      <c r="AD586" s="147"/>
      <c r="AE586" s="147"/>
      <c r="AF586" s="147"/>
      <c r="AG586" s="147" t="s">
        <v>218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 x14ac:dyDescent="0.2">
      <c r="A587" s="154"/>
      <c r="B587" s="155"/>
      <c r="C587" s="186" t="s">
        <v>309</v>
      </c>
      <c r="D587" s="159"/>
      <c r="E587" s="160">
        <v>12.26</v>
      </c>
      <c r="F587" s="157"/>
      <c r="G587" s="157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57"/>
      <c r="Y587" s="147"/>
      <c r="Z587" s="147"/>
      <c r="AA587" s="147"/>
      <c r="AB587" s="147"/>
      <c r="AC587" s="147"/>
      <c r="AD587" s="147"/>
      <c r="AE587" s="147"/>
      <c r="AF587" s="147"/>
      <c r="AG587" s="147" t="s">
        <v>218</v>
      </c>
      <c r="AH587" s="147">
        <v>0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 x14ac:dyDescent="0.2">
      <c r="A588" s="170">
        <v>139</v>
      </c>
      <c r="B588" s="171" t="s">
        <v>745</v>
      </c>
      <c r="C588" s="185" t="s">
        <v>746</v>
      </c>
      <c r="D588" s="172" t="s">
        <v>223</v>
      </c>
      <c r="E588" s="173">
        <v>318.98759999999999</v>
      </c>
      <c r="F588" s="174"/>
      <c r="G588" s="175">
        <f>ROUND(E588*F588,2)</f>
        <v>0</v>
      </c>
      <c r="H588" s="158"/>
      <c r="I588" s="157">
        <f>ROUND(E588*H588,2)</f>
        <v>0</v>
      </c>
      <c r="J588" s="158"/>
      <c r="K588" s="157">
        <f>ROUND(E588*J588,2)</f>
        <v>0</v>
      </c>
      <c r="L588" s="157">
        <v>21</v>
      </c>
      <c r="M588" s="157">
        <f>G588*(1+L588/100)</f>
        <v>0</v>
      </c>
      <c r="N588" s="157">
        <v>2.7089999999999999E-2</v>
      </c>
      <c r="O588" s="157">
        <f>ROUND(E588*N588,2)</f>
        <v>8.64</v>
      </c>
      <c r="P588" s="157">
        <v>0</v>
      </c>
      <c r="Q588" s="157">
        <f>ROUND(E588*P588,2)</f>
        <v>0</v>
      </c>
      <c r="R588" s="157"/>
      <c r="S588" s="157" t="s">
        <v>213</v>
      </c>
      <c r="T588" s="157" t="s">
        <v>214</v>
      </c>
      <c r="U588" s="157">
        <v>0.3</v>
      </c>
      <c r="V588" s="157">
        <f>ROUND(E588*U588,2)</f>
        <v>95.7</v>
      </c>
      <c r="W588" s="157"/>
      <c r="X588" s="157" t="s">
        <v>215</v>
      </c>
      <c r="Y588" s="147"/>
      <c r="Z588" s="147"/>
      <c r="AA588" s="147"/>
      <c r="AB588" s="147"/>
      <c r="AC588" s="147"/>
      <c r="AD588" s="147"/>
      <c r="AE588" s="147"/>
      <c r="AF588" s="147"/>
      <c r="AG588" s="147" t="s">
        <v>216</v>
      </c>
      <c r="AH588" s="147"/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 x14ac:dyDescent="0.2">
      <c r="A589" s="154"/>
      <c r="B589" s="155"/>
      <c r="C589" s="186" t="s">
        <v>747</v>
      </c>
      <c r="D589" s="159"/>
      <c r="E589" s="160"/>
      <c r="F589" s="157"/>
      <c r="G589" s="157"/>
      <c r="H589" s="157"/>
      <c r="I589" s="157"/>
      <c r="J589" s="157"/>
      <c r="K589" s="157"/>
      <c r="L589" s="157"/>
      <c r="M589" s="157"/>
      <c r="N589" s="157"/>
      <c r="O589" s="157"/>
      <c r="P589" s="157"/>
      <c r="Q589" s="157"/>
      <c r="R589" s="157"/>
      <c r="S589" s="157"/>
      <c r="T589" s="157"/>
      <c r="U589" s="157"/>
      <c r="V589" s="157"/>
      <c r="W589" s="157"/>
      <c r="X589" s="157"/>
      <c r="Y589" s="147"/>
      <c r="Z589" s="147"/>
      <c r="AA589" s="147"/>
      <c r="AB589" s="147"/>
      <c r="AC589" s="147"/>
      <c r="AD589" s="147"/>
      <c r="AE589" s="147"/>
      <c r="AF589" s="147"/>
      <c r="AG589" s="147" t="s">
        <v>218</v>
      </c>
      <c r="AH589" s="147">
        <v>0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ht="22.5" outlineLevel="1" x14ac:dyDescent="0.2">
      <c r="A590" s="154"/>
      <c r="B590" s="155"/>
      <c r="C590" s="186" t="s">
        <v>748</v>
      </c>
      <c r="D590" s="159"/>
      <c r="E590" s="160">
        <v>318.98759999999999</v>
      </c>
      <c r="F590" s="157"/>
      <c r="G590" s="157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57"/>
      <c r="Y590" s="147"/>
      <c r="Z590" s="147"/>
      <c r="AA590" s="147"/>
      <c r="AB590" s="147"/>
      <c r="AC590" s="147"/>
      <c r="AD590" s="147"/>
      <c r="AE590" s="147"/>
      <c r="AF590" s="147"/>
      <c r="AG590" s="147" t="s">
        <v>218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x14ac:dyDescent="0.2">
      <c r="A591" s="164" t="s">
        <v>208</v>
      </c>
      <c r="B591" s="165" t="s">
        <v>118</v>
      </c>
      <c r="C591" s="184" t="s">
        <v>119</v>
      </c>
      <c r="D591" s="166"/>
      <c r="E591" s="167"/>
      <c r="F591" s="168"/>
      <c r="G591" s="169">
        <f>SUMIF(AG592:AG593,"&lt;&gt;NOR",G592:G593)</f>
        <v>0</v>
      </c>
      <c r="H591" s="163"/>
      <c r="I591" s="163">
        <f>SUM(I592:I593)</f>
        <v>0</v>
      </c>
      <c r="J591" s="163"/>
      <c r="K591" s="163">
        <f>SUM(K592:K593)</f>
        <v>0</v>
      </c>
      <c r="L591" s="163"/>
      <c r="M591" s="163">
        <f>SUM(M592:M593)</f>
        <v>0</v>
      </c>
      <c r="N591" s="163"/>
      <c r="O591" s="163">
        <f>SUM(O592:O593)</f>
        <v>0.02</v>
      </c>
      <c r="P591" s="163"/>
      <c r="Q591" s="163">
        <f>SUM(Q592:Q593)</f>
        <v>0</v>
      </c>
      <c r="R591" s="163"/>
      <c r="S591" s="163"/>
      <c r="T591" s="163"/>
      <c r="U591" s="163"/>
      <c r="V591" s="163">
        <f>SUM(V592:V593)</f>
        <v>4.8</v>
      </c>
      <c r="W591" s="163"/>
      <c r="X591" s="163"/>
      <c r="AG591" t="s">
        <v>209</v>
      </c>
    </row>
    <row r="592" spans="1:60" outlineLevel="1" x14ac:dyDescent="0.2">
      <c r="A592" s="170">
        <v>140</v>
      </c>
      <c r="B592" s="171" t="s">
        <v>749</v>
      </c>
      <c r="C592" s="185" t="s">
        <v>750</v>
      </c>
      <c r="D592" s="172" t="s">
        <v>223</v>
      </c>
      <c r="E592" s="173">
        <v>23.98</v>
      </c>
      <c r="F592" s="174"/>
      <c r="G592" s="175">
        <f>ROUND(E592*F592,2)</f>
        <v>0</v>
      </c>
      <c r="H592" s="158"/>
      <c r="I592" s="157">
        <f>ROUND(E592*H592,2)</f>
        <v>0</v>
      </c>
      <c r="J592" s="158"/>
      <c r="K592" s="157">
        <f>ROUND(E592*J592,2)</f>
        <v>0</v>
      </c>
      <c r="L592" s="157">
        <v>21</v>
      </c>
      <c r="M592" s="157">
        <f>G592*(1+L592/100)</f>
        <v>0</v>
      </c>
      <c r="N592" s="157">
        <v>6.3000000000000003E-4</v>
      </c>
      <c r="O592" s="157">
        <f>ROUND(E592*N592,2)</f>
        <v>0.02</v>
      </c>
      <c r="P592" s="157">
        <v>0</v>
      </c>
      <c r="Q592" s="157">
        <f>ROUND(E592*P592,2)</f>
        <v>0</v>
      </c>
      <c r="R592" s="157"/>
      <c r="S592" s="157" t="s">
        <v>236</v>
      </c>
      <c r="T592" s="157" t="s">
        <v>214</v>
      </c>
      <c r="U592" s="157">
        <v>0.2</v>
      </c>
      <c r="V592" s="157">
        <f>ROUND(E592*U592,2)</f>
        <v>4.8</v>
      </c>
      <c r="W592" s="157"/>
      <c r="X592" s="157" t="s">
        <v>215</v>
      </c>
      <c r="Y592" s="147"/>
      <c r="Z592" s="147"/>
      <c r="AA592" s="147"/>
      <c r="AB592" s="147"/>
      <c r="AC592" s="147"/>
      <c r="AD592" s="147"/>
      <c r="AE592" s="147"/>
      <c r="AF592" s="147"/>
      <c r="AG592" s="147" t="s">
        <v>216</v>
      </c>
      <c r="AH592" s="147"/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 x14ac:dyDescent="0.2">
      <c r="A593" s="154"/>
      <c r="B593" s="155"/>
      <c r="C593" s="186" t="s">
        <v>751</v>
      </c>
      <c r="D593" s="159"/>
      <c r="E593" s="160">
        <v>23.98</v>
      </c>
      <c r="F593" s="157"/>
      <c r="G593" s="157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57"/>
      <c r="Y593" s="147"/>
      <c r="Z593" s="147"/>
      <c r="AA593" s="147"/>
      <c r="AB593" s="147"/>
      <c r="AC593" s="147"/>
      <c r="AD593" s="147"/>
      <c r="AE593" s="147"/>
      <c r="AF593" s="147"/>
      <c r="AG593" s="147" t="s">
        <v>218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x14ac:dyDescent="0.2">
      <c r="A594" s="164" t="s">
        <v>208</v>
      </c>
      <c r="B594" s="165" t="s">
        <v>120</v>
      </c>
      <c r="C594" s="184" t="s">
        <v>121</v>
      </c>
      <c r="D594" s="166"/>
      <c r="E594" s="167"/>
      <c r="F594" s="168"/>
      <c r="G594" s="169">
        <f>SUMIF(AG595:AG649,"&lt;&gt;NOR",G595:G649)</f>
        <v>0</v>
      </c>
      <c r="H594" s="163"/>
      <c r="I594" s="163">
        <f>SUM(I595:I649)</f>
        <v>0</v>
      </c>
      <c r="J594" s="163"/>
      <c r="K594" s="163">
        <f>SUM(K595:K649)</f>
        <v>0</v>
      </c>
      <c r="L594" s="163"/>
      <c r="M594" s="163">
        <f>SUM(M595:M649)</f>
        <v>0</v>
      </c>
      <c r="N594" s="163"/>
      <c r="O594" s="163">
        <f>SUM(O595:O649)</f>
        <v>17.41</v>
      </c>
      <c r="P594" s="163"/>
      <c r="Q594" s="163">
        <f>SUM(Q595:Q649)</f>
        <v>0</v>
      </c>
      <c r="R594" s="163"/>
      <c r="S594" s="163"/>
      <c r="T594" s="163"/>
      <c r="U594" s="163"/>
      <c r="V594" s="163">
        <f>SUM(V595:V649)</f>
        <v>387.41000000000008</v>
      </c>
      <c r="W594" s="163"/>
      <c r="X594" s="163"/>
      <c r="AG594" t="s">
        <v>209</v>
      </c>
    </row>
    <row r="595" spans="1:60" outlineLevel="1" x14ac:dyDescent="0.2">
      <c r="A595" s="170">
        <v>141</v>
      </c>
      <c r="B595" s="171" t="s">
        <v>752</v>
      </c>
      <c r="C595" s="185" t="s">
        <v>753</v>
      </c>
      <c r="D595" s="172" t="s">
        <v>223</v>
      </c>
      <c r="E595" s="173">
        <v>816.61500000000001</v>
      </c>
      <c r="F595" s="174"/>
      <c r="G595" s="175">
        <f>ROUND(E595*F595,2)</f>
        <v>0</v>
      </c>
      <c r="H595" s="158"/>
      <c r="I595" s="157">
        <f>ROUND(E595*H595,2)</f>
        <v>0</v>
      </c>
      <c r="J595" s="158"/>
      <c r="K595" s="157">
        <f>ROUND(E595*J595,2)</f>
        <v>0</v>
      </c>
      <c r="L595" s="157">
        <v>21</v>
      </c>
      <c r="M595" s="157">
        <f>G595*(1+L595/100)</f>
        <v>0</v>
      </c>
      <c r="N595" s="157">
        <v>1.8380000000000001E-2</v>
      </c>
      <c r="O595" s="157">
        <f>ROUND(E595*N595,2)</f>
        <v>15.01</v>
      </c>
      <c r="P595" s="157">
        <v>0</v>
      </c>
      <c r="Q595" s="157">
        <f>ROUND(E595*P595,2)</f>
        <v>0</v>
      </c>
      <c r="R595" s="157"/>
      <c r="S595" s="157" t="s">
        <v>213</v>
      </c>
      <c r="T595" s="157" t="s">
        <v>214</v>
      </c>
      <c r="U595" s="157">
        <v>0.13900000000000001</v>
      </c>
      <c r="V595" s="157">
        <f>ROUND(E595*U595,2)</f>
        <v>113.51</v>
      </c>
      <c r="W595" s="157"/>
      <c r="X595" s="157" t="s">
        <v>215</v>
      </c>
      <c r="Y595" s="147"/>
      <c r="Z595" s="147"/>
      <c r="AA595" s="147"/>
      <c r="AB595" s="147"/>
      <c r="AC595" s="147"/>
      <c r="AD595" s="147"/>
      <c r="AE595" s="147"/>
      <c r="AF595" s="147"/>
      <c r="AG595" s="147" t="s">
        <v>240</v>
      </c>
      <c r="AH595" s="147"/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 x14ac:dyDescent="0.2">
      <c r="A596" s="154"/>
      <c r="B596" s="155"/>
      <c r="C596" s="186" t="s">
        <v>754</v>
      </c>
      <c r="D596" s="159"/>
      <c r="E596" s="160">
        <v>75.888000000000005</v>
      </c>
      <c r="F596" s="157"/>
      <c r="G596" s="157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57"/>
      <c r="Y596" s="147"/>
      <c r="Z596" s="147"/>
      <c r="AA596" s="147"/>
      <c r="AB596" s="147"/>
      <c r="AC596" s="147"/>
      <c r="AD596" s="147"/>
      <c r="AE596" s="147"/>
      <c r="AF596" s="147"/>
      <c r="AG596" s="147" t="s">
        <v>218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ht="22.5" outlineLevel="1" x14ac:dyDescent="0.2">
      <c r="A597" s="154"/>
      <c r="B597" s="155"/>
      <c r="C597" s="186" t="s">
        <v>755</v>
      </c>
      <c r="D597" s="159"/>
      <c r="E597" s="160">
        <v>740.72699999999998</v>
      </c>
      <c r="F597" s="157"/>
      <c r="G597" s="157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57"/>
      <c r="Y597" s="147"/>
      <c r="Z597" s="147"/>
      <c r="AA597" s="147"/>
      <c r="AB597" s="147"/>
      <c r="AC597" s="147"/>
      <c r="AD597" s="147"/>
      <c r="AE597" s="147"/>
      <c r="AF597" s="147"/>
      <c r="AG597" s="147" t="s">
        <v>218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 x14ac:dyDescent="0.2">
      <c r="A598" s="170">
        <v>142</v>
      </c>
      <c r="B598" s="171" t="s">
        <v>756</v>
      </c>
      <c r="C598" s="185" t="s">
        <v>757</v>
      </c>
      <c r="D598" s="172" t="s">
        <v>223</v>
      </c>
      <c r="E598" s="173">
        <v>1633.23</v>
      </c>
      <c r="F598" s="174"/>
      <c r="G598" s="175">
        <f>ROUND(E598*F598,2)</f>
        <v>0</v>
      </c>
      <c r="H598" s="158"/>
      <c r="I598" s="157">
        <f>ROUND(E598*H598,2)</f>
        <v>0</v>
      </c>
      <c r="J598" s="158"/>
      <c r="K598" s="157">
        <f>ROUND(E598*J598,2)</f>
        <v>0</v>
      </c>
      <c r="L598" s="157">
        <v>21</v>
      </c>
      <c r="M598" s="157">
        <f>G598*(1+L598/100)</f>
        <v>0</v>
      </c>
      <c r="N598" s="157">
        <v>9.5E-4</v>
      </c>
      <c r="O598" s="157">
        <f>ROUND(E598*N598,2)</f>
        <v>1.55</v>
      </c>
      <c r="P598" s="157">
        <v>0</v>
      </c>
      <c r="Q598" s="157">
        <f>ROUND(E598*P598,2)</f>
        <v>0</v>
      </c>
      <c r="R598" s="157"/>
      <c r="S598" s="157" t="s">
        <v>213</v>
      </c>
      <c r="T598" s="157" t="s">
        <v>214</v>
      </c>
      <c r="U598" s="157">
        <v>7.0000000000000001E-3</v>
      </c>
      <c r="V598" s="157">
        <f>ROUND(E598*U598,2)</f>
        <v>11.43</v>
      </c>
      <c r="W598" s="157"/>
      <c r="X598" s="157" t="s">
        <v>215</v>
      </c>
      <c r="Y598" s="147"/>
      <c r="Z598" s="147"/>
      <c r="AA598" s="147"/>
      <c r="AB598" s="147"/>
      <c r="AC598" s="147"/>
      <c r="AD598" s="147"/>
      <c r="AE598" s="147"/>
      <c r="AF598" s="147"/>
      <c r="AG598" s="147" t="s">
        <v>230</v>
      </c>
      <c r="AH598" s="147"/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 x14ac:dyDescent="0.2">
      <c r="A599" s="154"/>
      <c r="B599" s="155"/>
      <c r="C599" s="188" t="s">
        <v>251</v>
      </c>
      <c r="D599" s="161"/>
      <c r="E599" s="162"/>
      <c r="F599" s="157"/>
      <c r="G599" s="157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57"/>
      <c r="Y599" s="147"/>
      <c r="Z599" s="147"/>
      <c r="AA599" s="147"/>
      <c r="AB599" s="147"/>
      <c r="AC599" s="147"/>
      <c r="AD599" s="147"/>
      <c r="AE599" s="147"/>
      <c r="AF599" s="147"/>
      <c r="AG599" s="147" t="s">
        <v>218</v>
      </c>
      <c r="AH599" s="147"/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1" x14ac:dyDescent="0.2">
      <c r="A600" s="154"/>
      <c r="B600" s="155"/>
      <c r="C600" s="189" t="s">
        <v>758</v>
      </c>
      <c r="D600" s="161"/>
      <c r="E600" s="162">
        <v>75.888000000000005</v>
      </c>
      <c r="F600" s="157"/>
      <c r="G600" s="157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57"/>
      <c r="Y600" s="147"/>
      <c r="Z600" s="147"/>
      <c r="AA600" s="147"/>
      <c r="AB600" s="147"/>
      <c r="AC600" s="147"/>
      <c r="AD600" s="147"/>
      <c r="AE600" s="147"/>
      <c r="AF600" s="147"/>
      <c r="AG600" s="147" t="s">
        <v>218</v>
      </c>
      <c r="AH600" s="147">
        <v>2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ht="22.5" outlineLevel="1" x14ac:dyDescent="0.2">
      <c r="A601" s="154"/>
      <c r="B601" s="155"/>
      <c r="C601" s="189" t="s">
        <v>759</v>
      </c>
      <c r="D601" s="161"/>
      <c r="E601" s="162">
        <v>740.72699999999998</v>
      </c>
      <c r="F601" s="157"/>
      <c r="G601" s="157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57"/>
      <c r="Y601" s="147"/>
      <c r="Z601" s="147"/>
      <c r="AA601" s="147"/>
      <c r="AB601" s="147"/>
      <c r="AC601" s="147"/>
      <c r="AD601" s="147"/>
      <c r="AE601" s="147"/>
      <c r="AF601" s="147"/>
      <c r="AG601" s="147" t="s">
        <v>218</v>
      </c>
      <c r="AH601" s="147">
        <v>2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 x14ac:dyDescent="0.2">
      <c r="A602" s="154"/>
      <c r="B602" s="155"/>
      <c r="C602" s="188" t="s">
        <v>253</v>
      </c>
      <c r="D602" s="161"/>
      <c r="E602" s="162"/>
      <c r="F602" s="157"/>
      <c r="G602" s="157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57"/>
      <c r="Y602" s="147"/>
      <c r="Z602" s="147"/>
      <c r="AA602" s="147"/>
      <c r="AB602" s="147"/>
      <c r="AC602" s="147"/>
      <c r="AD602" s="147"/>
      <c r="AE602" s="147"/>
      <c r="AF602" s="147"/>
      <c r="AG602" s="147" t="s">
        <v>218</v>
      </c>
      <c r="AH602" s="147"/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 x14ac:dyDescent="0.2">
      <c r="A603" s="154"/>
      <c r="B603" s="155"/>
      <c r="C603" s="186" t="s">
        <v>760</v>
      </c>
      <c r="D603" s="159"/>
      <c r="E603" s="160">
        <v>1633.23</v>
      </c>
      <c r="F603" s="157"/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57"/>
      <c r="Y603" s="147"/>
      <c r="Z603" s="147"/>
      <c r="AA603" s="147"/>
      <c r="AB603" s="147"/>
      <c r="AC603" s="147"/>
      <c r="AD603" s="147"/>
      <c r="AE603" s="147"/>
      <c r="AF603" s="147"/>
      <c r="AG603" s="147" t="s">
        <v>218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 x14ac:dyDescent="0.2">
      <c r="A604" s="176">
        <v>143</v>
      </c>
      <c r="B604" s="177" t="s">
        <v>761</v>
      </c>
      <c r="C604" s="187" t="s">
        <v>762</v>
      </c>
      <c r="D604" s="178" t="s">
        <v>223</v>
      </c>
      <c r="E604" s="179">
        <v>816.61500000000001</v>
      </c>
      <c r="F604" s="180"/>
      <c r="G604" s="181">
        <f>ROUND(E604*F604,2)</f>
        <v>0</v>
      </c>
      <c r="H604" s="158"/>
      <c r="I604" s="157">
        <f>ROUND(E604*H604,2)</f>
        <v>0</v>
      </c>
      <c r="J604" s="158"/>
      <c r="K604" s="157">
        <f>ROUND(E604*J604,2)</f>
        <v>0</v>
      </c>
      <c r="L604" s="157">
        <v>21</v>
      </c>
      <c r="M604" s="157">
        <f>G604*(1+L604/100)</f>
        <v>0</v>
      </c>
      <c r="N604" s="157">
        <v>0</v>
      </c>
      <c r="O604" s="157">
        <f>ROUND(E604*N604,2)</f>
        <v>0</v>
      </c>
      <c r="P604" s="157">
        <v>0</v>
      </c>
      <c r="Q604" s="157">
        <f>ROUND(E604*P604,2)</f>
        <v>0</v>
      </c>
      <c r="R604" s="157"/>
      <c r="S604" s="157" t="s">
        <v>213</v>
      </c>
      <c r="T604" s="157" t="s">
        <v>214</v>
      </c>
      <c r="U604" s="157">
        <v>0.11700000000000001</v>
      </c>
      <c r="V604" s="157">
        <f>ROUND(E604*U604,2)</f>
        <v>95.54</v>
      </c>
      <c r="W604" s="157"/>
      <c r="X604" s="157" t="s">
        <v>215</v>
      </c>
      <c r="Y604" s="147"/>
      <c r="Z604" s="147"/>
      <c r="AA604" s="147"/>
      <c r="AB604" s="147"/>
      <c r="AC604" s="147"/>
      <c r="AD604" s="147"/>
      <c r="AE604" s="147"/>
      <c r="AF604" s="147"/>
      <c r="AG604" s="147" t="s">
        <v>230</v>
      </c>
      <c r="AH604" s="147"/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 x14ac:dyDescent="0.2">
      <c r="A605" s="170">
        <v>144</v>
      </c>
      <c r="B605" s="171" t="s">
        <v>763</v>
      </c>
      <c r="C605" s="185" t="s">
        <v>764</v>
      </c>
      <c r="D605" s="172" t="s">
        <v>223</v>
      </c>
      <c r="E605" s="173">
        <v>535.82000000000005</v>
      </c>
      <c r="F605" s="174"/>
      <c r="G605" s="175">
        <f>ROUND(E605*F605,2)</f>
        <v>0</v>
      </c>
      <c r="H605" s="158"/>
      <c r="I605" s="157">
        <f>ROUND(E605*H605,2)</f>
        <v>0</v>
      </c>
      <c r="J605" s="158"/>
      <c r="K605" s="157">
        <f>ROUND(E605*J605,2)</f>
        <v>0</v>
      </c>
      <c r="L605" s="157">
        <v>21</v>
      </c>
      <c r="M605" s="157">
        <f>G605*(1+L605/100)</f>
        <v>0</v>
      </c>
      <c r="N605" s="157">
        <v>1.58E-3</v>
      </c>
      <c r="O605" s="157">
        <f>ROUND(E605*N605,2)</f>
        <v>0.85</v>
      </c>
      <c r="P605" s="157">
        <v>0</v>
      </c>
      <c r="Q605" s="157">
        <f>ROUND(E605*P605,2)</f>
        <v>0</v>
      </c>
      <c r="R605" s="157"/>
      <c r="S605" s="157" t="s">
        <v>213</v>
      </c>
      <c r="T605" s="157" t="s">
        <v>214</v>
      </c>
      <c r="U605" s="157">
        <v>0.214</v>
      </c>
      <c r="V605" s="157">
        <f>ROUND(E605*U605,2)</f>
        <v>114.67</v>
      </c>
      <c r="W605" s="157"/>
      <c r="X605" s="157" t="s">
        <v>215</v>
      </c>
      <c r="Y605" s="147"/>
      <c r="Z605" s="147"/>
      <c r="AA605" s="147"/>
      <c r="AB605" s="147"/>
      <c r="AC605" s="147"/>
      <c r="AD605" s="147"/>
      <c r="AE605" s="147"/>
      <c r="AF605" s="147"/>
      <c r="AG605" s="147" t="s">
        <v>230</v>
      </c>
      <c r="AH605" s="147"/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 x14ac:dyDescent="0.2">
      <c r="A606" s="154"/>
      <c r="B606" s="155"/>
      <c r="C606" s="186" t="s">
        <v>284</v>
      </c>
      <c r="D606" s="159"/>
      <c r="E606" s="160"/>
      <c r="F606" s="157"/>
      <c r="G606" s="157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57"/>
      <c r="Y606" s="147"/>
      <c r="Z606" s="147"/>
      <c r="AA606" s="147"/>
      <c r="AB606" s="147"/>
      <c r="AC606" s="147"/>
      <c r="AD606" s="147"/>
      <c r="AE606" s="147"/>
      <c r="AF606" s="147"/>
      <c r="AG606" s="147" t="s">
        <v>218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1" x14ac:dyDescent="0.2">
      <c r="A607" s="154"/>
      <c r="B607" s="155"/>
      <c r="C607" s="186" t="s">
        <v>703</v>
      </c>
      <c r="D607" s="159"/>
      <c r="E607" s="160">
        <v>15.1</v>
      </c>
      <c r="F607" s="157"/>
      <c r="G607" s="157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57"/>
      <c r="Y607" s="147"/>
      <c r="Z607" s="147"/>
      <c r="AA607" s="147"/>
      <c r="AB607" s="147"/>
      <c r="AC607" s="147"/>
      <c r="AD607" s="147"/>
      <c r="AE607" s="147"/>
      <c r="AF607" s="147"/>
      <c r="AG607" s="147" t="s">
        <v>218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1" x14ac:dyDescent="0.2">
      <c r="A608" s="154"/>
      <c r="B608" s="155"/>
      <c r="C608" s="186" t="s">
        <v>704</v>
      </c>
      <c r="D608" s="159"/>
      <c r="E608" s="160">
        <v>18.8</v>
      </c>
      <c r="F608" s="157"/>
      <c r="G608" s="157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57"/>
      <c r="Y608" s="147"/>
      <c r="Z608" s="147"/>
      <c r="AA608" s="147"/>
      <c r="AB608" s="147"/>
      <c r="AC608" s="147"/>
      <c r="AD608" s="147"/>
      <c r="AE608" s="147"/>
      <c r="AF608" s="147"/>
      <c r="AG608" s="147" t="s">
        <v>218</v>
      </c>
      <c r="AH608" s="147">
        <v>0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1" x14ac:dyDescent="0.2">
      <c r="A609" s="154"/>
      <c r="B609" s="155"/>
      <c r="C609" s="186" t="s">
        <v>699</v>
      </c>
      <c r="D609" s="159"/>
      <c r="E609" s="160">
        <v>3.76</v>
      </c>
      <c r="F609" s="157"/>
      <c r="G609" s="157"/>
      <c r="H609" s="157"/>
      <c r="I609" s="157"/>
      <c r="J609" s="157"/>
      <c r="K609" s="157"/>
      <c r="L609" s="157"/>
      <c r="M609" s="157"/>
      <c r="N609" s="157"/>
      <c r="O609" s="157"/>
      <c r="P609" s="157"/>
      <c r="Q609" s="157"/>
      <c r="R609" s="157"/>
      <c r="S609" s="157"/>
      <c r="T609" s="157"/>
      <c r="U609" s="157"/>
      <c r="V609" s="157"/>
      <c r="W609" s="157"/>
      <c r="X609" s="157"/>
      <c r="Y609" s="147"/>
      <c r="Z609" s="147"/>
      <c r="AA609" s="147"/>
      <c r="AB609" s="147"/>
      <c r="AC609" s="147"/>
      <c r="AD609" s="147"/>
      <c r="AE609" s="147"/>
      <c r="AF609" s="147"/>
      <c r="AG609" s="147" t="s">
        <v>218</v>
      </c>
      <c r="AH609" s="147">
        <v>0</v>
      </c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 x14ac:dyDescent="0.2">
      <c r="A610" s="154"/>
      <c r="B610" s="155"/>
      <c r="C610" s="186" t="s">
        <v>709</v>
      </c>
      <c r="D610" s="159"/>
      <c r="E610" s="160">
        <v>35</v>
      </c>
      <c r="F610" s="157"/>
      <c r="G610" s="157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57"/>
      <c r="Y610" s="147"/>
      <c r="Z610" s="147"/>
      <c r="AA610" s="147"/>
      <c r="AB610" s="147"/>
      <c r="AC610" s="147"/>
      <c r="AD610" s="147"/>
      <c r="AE610" s="147"/>
      <c r="AF610" s="147"/>
      <c r="AG610" s="147" t="s">
        <v>218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 x14ac:dyDescent="0.2">
      <c r="A611" s="154"/>
      <c r="B611" s="155"/>
      <c r="C611" s="186" t="s">
        <v>710</v>
      </c>
      <c r="D611" s="159"/>
      <c r="E611" s="160">
        <v>25</v>
      </c>
      <c r="F611" s="157"/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57"/>
      <c r="Y611" s="147"/>
      <c r="Z611" s="147"/>
      <c r="AA611" s="147"/>
      <c r="AB611" s="147"/>
      <c r="AC611" s="147"/>
      <c r="AD611" s="147"/>
      <c r="AE611" s="147"/>
      <c r="AF611" s="147"/>
      <c r="AG611" s="147" t="s">
        <v>218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 x14ac:dyDescent="0.2">
      <c r="A612" s="154"/>
      <c r="B612" s="155"/>
      <c r="C612" s="186" t="s">
        <v>700</v>
      </c>
      <c r="D612" s="159"/>
      <c r="E612" s="160">
        <v>22</v>
      </c>
      <c r="F612" s="157"/>
      <c r="G612" s="157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57"/>
      <c r="Y612" s="147"/>
      <c r="Z612" s="147"/>
      <c r="AA612" s="147"/>
      <c r="AB612" s="147"/>
      <c r="AC612" s="147"/>
      <c r="AD612" s="147"/>
      <c r="AE612" s="147"/>
      <c r="AF612" s="147"/>
      <c r="AG612" s="147" t="s">
        <v>218</v>
      </c>
      <c r="AH612" s="147">
        <v>0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 x14ac:dyDescent="0.2">
      <c r="A613" s="154"/>
      <c r="B613" s="155"/>
      <c r="C613" s="186" t="s">
        <v>712</v>
      </c>
      <c r="D613" s="159"/>
      <c r="E613" s="160">
        <v>19.7</v>
      </c>
      <c r="F613" s="157"/>
      <c r="G613" s="157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57"/>
      <c r="Y613" s="147"/>
      <c r="Z613" s="147"/>
      <c r="AA613" s="147"/>
      <c r="AB613" s="147"/>
      <c r="AC613" s="147"/>
      <c r="AD613" s="147"/>
      <c r="AE613" s="147"/>
      <c r="AF613" s="147"/>
      <c r="AG613" s="147" t="s">
        <v>218</v>
      </c>
      <c r="AH613" s="147">
        <v>0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 x14ac:dyDescent="0.2">
      <c r="A614" s="154"/>
      <c r="B614" s="155"/>
      <c r="C614" s="186" t="s">
        <v>713</v>
      </c>
      <c r="D614" s="159"/>
      <c r="E614" s="160">
        <v>15.2</v>
      </c>
      <c r="F614" s="157"/>
      <c r="G614" s="157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57"/>
      <c r="Y614" s="147"/>
      <c r="Z614" s="147"/>
      <c r="AA614" s="147"/>
      <c r="AB614" s="147"/>
      <c r="AC614" s="147"/>
      <c r="AD614" s="147"/>
      <c r="AE614" s="147"/>
      <c r="AF614" s="147"/>
      <c r="AG614" s="147" t="s">
        <v>218</v>
      </c>
      <c r="AH614" s="147">
        <v>0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 x14ac:dyDescent="0.2">
      <c r="A615" s="154"/>
      <c r="B615" s="155"/>
      <c r="C615" s="186" t="s">
        <v>701</v>
      </c>
      <c r="D615" s="159"/>
      <c r="E615" s="160">
        <v>4.3</v>
      </c>
      <c r="F615" s="157"/>
      <c r="G615" s="157"/>
      <c r="H615" s="157"/>
      <c r="I615" s="157"/>
      <c r="J615" s="157"/>
      <c r="K615" s="157"/>
      <c r="L615" s="157"/>
      <c r="M615" s="157"/>
      <c r="N615" s="157"/>
      <c r="O615" s="157"/>
      <c r="P615" s="157"/>
      <c r="Q615" s="157"/>
      <c r="R615" s="157"/>
      <c r="S615" s="157"/>
      <c r="T615" s="157"/>
      <c r="U615" s="157"/>
      <c r="V615" s="157"/>
      <c r="W615" s="157"/>
      <c r="X615" s="157"/>
      <c r="Y615" s="147"/>
      <c r="Z615" s="147"/>
      <c r="AA615" s="147"/>
      <c r="AB615" s="147"/>
      <c r="AC615" s="147"/>
      <c r="AD615" s="147"/>
      <c r="AE615" s="147"/>
      <c r="AF615" s="147"/>
      <c r="AG615" s="147" t="s">
        <v>218</v>
      </c>
      <c r="AH615" s="147">
        <v>0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1" x14ac:dyDescent="0.2">
      <c r="A616" s="154"/>
      <c r="B616" s="155"/>
      <c r="C616" s="186" t="s">
        <v>289</v>
      </c>
      <c r="D616" s="159"/>
      <c r="E616" s="160"/>
      <c r="F616" s="157"/>
      <c r="G616" s="157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57"/>
      <c r="Y616" s="147"/>
      <c r="Z616" s="147"/>
      <c r="AA616" s="147"/>
      <c r="AB616" s="147"/>
      <c r="AC616" s="147"/>
      <c r="AD616" s="147"/>
      <c r="AE616" s="147"/>
      <c r="AF616" s="147"/>
      <c r="AG616" s="147" t="s">
        <v>218</v>
      </c>
      <c r="AH616" s="147">
        <v>0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 x14ac:dyDescent="0.2">
      <c r="A617" s="154"/>
      <c r="B617" s="155"/>
      <c r="C617" s="186" t="s">
        <v>706</v>
      </c>
      <c r="D617" s="159"/>
      <c r="E617" s="160">
        <v>31.1</v>
      </c>
      <c r="F617" s="157"/>
      <c r="G617" s="157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57"/>
      <c r="Y617" s="147"/>
      <c r="Z617" s="147"/>
      <c r="AA617" s="147"/>
      <c r="AB617" s="147"/>
      <c r="AC617" s="147"/>
      <c r="AD617" s="147"/>
      <c r="AE617" s="147"/>
      <c r="AF617" s="147"/>
      <c r="AG617" s="147" t="s">
        <v>218</v>
      </c>
      <c r="AH617" s="147">
        <v>0</v>
      </c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 x14ac:dyDescent="0.2">
      <c r="A618" s="154"/>
      <c r="B618" s="155"/>
      <c r="C618" s="186" t="s">
        <v>309</v>
      </c>
      <c r="D618" s="159"/>
      <c r="E618" s="160">
        <v>12.26</v>
      </c>
      <c r="F618" s="157"/>
      <c r="G618" s="157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57"/>
      <c r="Y618" s="147"/>
      <c r="Z618" s="147"/>
      <c r="AA618" s="147"/>
      <c r="AB618" s="147"/>
      <c r="AC618" s="147"/>
      <c r="AD618" s="147"/>
      <c r="AE618" s="147"/>
      <c r="AF618" s="147"/>
      <c r="AG618" s="147" t="s">
        <v>218</v>
      </c>
      <c r="AH618" s="147">
        <v>0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 x14ac:dyDescent="0.2">
      <c r="A619" s="154"/>
      <c r="B619" s="155"/>
      <c r="C619" s="186" t="s">
        <v>310</v>
      </c>
      <c r="D619" s="159"/>
      <c r="E619" s="160">
        <v>7.5</v>
      </c>
      <c r="F619" s="157"/>
      <c r="G619" s="157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57"/>
      <c r="Y619" s="147"/>
      <c r="Z619" s="147"/>
      <c r="AA619" s="147"/>
      <c r="AB619" s="147"/>
      <c r="AC619" s="147"/>
      <c r="AD619" s="147"/>
      <c r="AE619" s="147"/>
      <c r="AF619" s="147"/>
      <c r="AG619" s="147" t="s">
        <v>218</v>
      </c>
      <c r="AH619" s="147">
        <v>0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 x14ac:dyDescent="0.2">
      <c r="A620" s="154"/>
      <c r="B620" s="155"/>
      <c r="C620" s="186" t="s">
        <v>311</v>
      </c>
      <c r="D620" s="159"/>
      <c r="E620" s="160">
        <v>6.5</v>
      </c>
      <c r="F620" s="157"/>
      <c r="G620" s="157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57"/>
      <c r="Y620" s="147"/>
      <c r="Z620" s="147"/>
      <c r="AA620" s="147"/>
      <c r="AB620" s="147"/>
      <c r="AC620" s="147"/>
      <c r="AD620" s="147"/>
      <c r="AE620" s="147"/>
      <c r="AF620" s="147"/>
      <c r="AG620" s="147" t="s">
        <v>218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 x14ac:dyDescent="0.2">
      <c r="A621" s="154"/>
      <c r="B621" s="155"/>
      <c r="C621" s="186" t="s">
        <v>715</v>
      </c>
      <c r="D621" s="159"/>
      <c r="E621" s="160">
        <v>13.9</v>
      </c>
      <c r="F621" s="157"/>
      <c r="G621" s="157"/>
      <c r="H621" s="157"/>
      <c r="I621" s="157"/>
      <c r="J621" s="157"/>
      <c r="K621" s="157"/>
      <c r="L621" s="157"/>
      <c r="M621" s="157"/>
      <c r="N621" s="157"/>
      <c r="O621" s="157"/>
      <c r="P621" s="157"/>
      <c r="Q621" s="157"/>
      <c r="R621" s="157"/>
      <c r="S621" s="157"/>
      <c r="T621" s="157"/>
      <c r="U621" s="157"/>
      <c r="V621" s="157"/>
      <c r="W621" s="157"/>
      <c r="X621" s="157"/>
      <c r="Y621" s="147"/>
      <c r="Z621" s="147"/>
      <c r="AA621" s="147"/>
      <c r="AB621" s="147"/>
      <c r="AC621" s="147"/>
      <c r="AD621" s="147"/>
      <c r="AE621" s="147"/>
      <c r="AF621" s="147"/>
      <c r="AG621" s="147" t="s">
        <v>218</v>
      </c>
      <c r="AH621" s="147">
        <v>0</v>
      </c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 x14ac:dyDescent="0.2">
      <c r="A622" s="154"/>
      <c r="B622" s="155"/>
      <c r="C622" s="186" t="s">
        <v>312</v>
      </c>
      <c r="D622" s="159"/>
      <c r="E622" s="160">
        <v>7.8</v>
      </c>
      <c r="F622" s="157"/>
      <c r="G622" s="157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57"/>
      <c r="Y622" s="147"/>
      <c r="Z622" s="147"/>
      <c r="AA622" s="147"/>
      <c r="AB622" s="147"/>
      <c r="AC622" s="147"/>
      <c r="AD622" s="147"/>
      <c r="AE622" s="147"/>
      <c r="AF622" s="147"/>
      <c r="AG622" s="147" t="s">
        <v>218</v>
      </c>
      <c r="AH622" s="147">
        <v>0</v>
      </c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outlineLevel="1" x14ac:dyDescent="0.2">
      <c r="A623" s="154"/>
      <c r="B623" s="155"/>
      <c r="C623" s="186" t="s">
        <v>313</v>
      </c>
      <c r="D623" s="159"/>
      <c r="E623" s="160">
        <v>4.7</v>
      </c>
      <c r="F623" s="157"/>
      <c r="G623" s="157"/>
      <c r="H623" s="157"/>
      <c r="I623" s="157"/>
      <c r="J623" s="157"/>
      <c r="K623" s="157"/>
      <c r="L623" s="157"/>
      <c r="M623" s="157"/>
      <c r="N623" s="157"/>
      <c r="O623" s="157"/>
      <c r="P623" s="157"/>
      <c r="Q623" s="157"/>
      <c r="R623" s="157"/>
      <c r="S623" s="157"/>
      <c r="T623" s="157"/>
      <c r="U623" s="157"/>
      <c r="V623" s="157"/>
      <c r="W623" s="157"/>
      <c r="X623" s="157"/>
      <c r="Y623" s="147"/>
      <c r="Z623" s="147"/>
      <c r="AA623" s="147"/>
      <c r="AB623" s="147"/>
      <c r="AC623" s="147"/>
      <c r="AD623" s="147"/>
      <c r="AE623" s="147"/>
      <c r="AF623" s="147"/>
      <c r="AG623" s="147" t="s">
        <v>218</v>
      </c>
      <c r="AH623" s="147">
        <v>0</v>
      </c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 x14ac:dyDescent="0.2">
      <c r="A624" s="154"/>
      <c r="B624" s="155"/>
      <c r="C624" s="186" t="s">
        <v>292</v>
      </c>
      <c r="D624" s="159"/>
      <c r="E624" s="160"/>
      <c r="F624" s="157"/>
      <c r="G624" s="157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57"/>
      <c r="Y624" s="147"/>
      <c r="Z624" s="147"/>
      <c r="AA624" s="147"/>
      <c r="AB624" s="147"/>
      <c r="AC624" s="147"/>
      <c r="AD624" s="147"/>
      <c r="AE624" s="147"/>
      <c r="AF624" s="147"/>
      <c r="AG624" s="147" t="s">
        <v>218</v>
      </c>
      <c r="AH624" s="147">
        <v>0</v>
      </c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1" x14ac:dyDescent="0.2">
      <c r="A625" s="154"/>
      <c r="B625" s="155"/>
      <c r="C625" s="186" t="s">
        <v>553</v>
      </c>
      <c r="D625" s="159"/>
      <c r="E625" s="160">
        <v>15.3</v>
      </c>
      <c r="F625" s="157"/>
      <c r="G625" s="157"/>
      <c r="H625" s="157"/>
      <c r="I625" s="157"/>
      <c r="J625" s="157"/>
      <c r="K625" s="157"/>
      <c r="L625" s="157"/>
      <c r="M625" s="157"/>
      <c r="N625" s="157"/>
      <c r="O625" s="157"/>
      <c r="P625" s="157"/>
      <c r="Q625" s="157"/>
      <c r="R625" s="157"/>
      <c r="S625" s="157"/>
      <c r="T625" s="157"/>
      <c r="U625" s="157"/>
      <c r="V625" s="157"/>
      <c r="W625" s="157"/>
      <c r="X625" s="157"/>
      <c r="Y625" s="147"/>
      <c r="Z625" s="147"/>
      <c r="AA625" s="147"/>
      <c r="AB625" s="147"/>
      <c r="AC625" s="147"/>
      <c r="AD625" s="147"/>
      <c r="AE625" s="147"/>
      <c r="AF625" s="147"/>
      <c r="AG625" s="147" t="s">
        <v>218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1" x14ac:dyDescent="0.2">
      <c r="A626" s="154"/>
      <c r="B626" s="155"/>
      <c r="C626" s="186" t="s">
        <v>554</v>
      </c>
      <c r="D626" s="159"/>
      <c r="E626" s="160">
        <v>12.9</v>
      </c>
      <c r="F626" s="157"/>
      <c r="G626" s="157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57"/>
      <c r="Y626" s="147"/>
      <c r="Z626" s="147"/>
      <c r="AA626" s="147"/>
      <c r="AB626" s="147"/>
      <c r="AC626" s="147"/>
      <c r="AD626" s="147"/>
      <c r="AE626" s="147"/>
      <c r="AF626" s="147"/>
      <c r="AG626" s="147" t="s">
        <v>218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 x14ac:dyDescent="0.2">
      <c r="A627" s="154"/>
      <c r="B627" s="155"/>
      <c r="C627" s="186" t="s">
        <v>555</v>
      </c>
      <c r="D627" s="159"/>
      <c r="E627" s="160">
        <v>29</v>
      </c>
      <c r="F627" s="157"/>
      <c r="G627" s="157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57"/>
      <c r="Y627" s="147"/>
      <c r="Z627" s="147"/>
      <c r="AA627" s="147"/>
      <c r="AB627" s="147"/>
      <c r="AC627" s="147"/>
      <c r="AD627" s="147"/>
      <c r="AE627" s="147"/>
      <c r="AF627" s="147"/>
      <c r="AG627" s="147" t="s">
        <v>218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1" x14ac:dyDescent="0.2">
      <c r="A628" s="154"/>
      <c r="B628" s="155"/>
      <c r="C628" s="186" t="s">
        <v>556</v>
      </c>
      <c r="D628" s="159"/>
      <c r="E628" s="160">
        <v>20.9</v>
      </c>
      <c r="F628" s="157"/>
      <c r="G628" s="157"/>
      <c r="H628" s="157"/>
      <c r="I628" s="157"/>
      <c r="J628" s="157"/>
      <c r="K628" s="157"/>
      <c r="L628" s="157"/>
      <c r="M628" s="157"/>
      <c r="N628" s="157"/>
      <c r="O628" s="157"/>
      <c r="P628" s="157"/>
      <c r="Q628" s="157"/>
      <c r="R628" s="157"/>
      <c r="S628" s="157"/>
      <c r="T628" s="157"/>
      <c r="U628" s="157"/>
      <c r="V628" s="157"/>
      <c r="W628" s="157"/>
      <c r="X628" s="157"/>
      <c r="Y628" s="147"/>
      <c r="Z628" s="147"/>
      <c r="AA628" s="147"/>
      <c r="AB628" s="147"/>
      <c r="AC628" s="147"/>
      <c r="AD628" s="147"/>
      <c r="AE628" s="147"/>
      <c r="AF628" s="147"/>
      <c r="AG628" s="147" t="s">
        <v>218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 x14ac:dyDescent="0.2">
      <c r="A629" s="154"/>
      <c r="B629" s="155"/>
      <c r="C629" s="186" t="s">
        <v>557</v>
      </c>
      <c r="D629" s="159"/>
      <c r="E629" s="160">
        <v>24.2</v>
      </c>
      <c r="F629" s="157"/>
      <c r="G629" s="157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57"/>
      <c r="Y629" s="147"/>
      <c r="Z629" s="147"/>
      <c r="AA629" s="147"/>
      <c r="AB629" s="147"/>
      <c r="AC629" s="147"/>
      <c r="AD629" s="147"/>
      <c r="AE629" s="147"/>
      <c r="AF629" s="147"/>
      <c r="AG629" s="147" t="s">
        <v>218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 x14ac:dyDescent="0.2">
      <c r="A630" s="154"/>
      <c r="B630" s="155"/>
      <c r="C630" s="186" t="s">
        <v>558</v>
      </c>
      <c r="D630" s="159"/>
      <c r="E630" s="160">
        <v>24.6</v>
      </c>
      <c r="F630" s="157"/>
      <c r="G630" s="157"/>
      <c r="H630" s="157"/>
      <c r="I630" s="157"/>
      <c r="J630" s="157"/>
      <c r="K630" s="157"/>
      <c r="L630" s="157"/>
      <c r="M630" s="157"/>
      <c r="N630" s="157"/>
      <c r="O630" s="157"/>
      <c r="P630" s="157"/>
      <c r="Q630" s="157"/>
      <c r="R630" s="157"/>
      <c r="S630" s="157"/>
      <c r="T630" s="157"/>
      <c r="U630" s="157"/>
      <c r="V630" s="157"/>
      <c r="W630" s="157"/>
      <c r="X630" s="157"/>
      <c r="Y630" s="147"/>
      <c r="Z630" s="147"/>
      <c r="AA630" s="147"/>
      <c r="AB630" s="147"/>
      <c r="AC630" s="147"/>
      <c r="AD630" s="147"/>
      <c r="AE630" s="147"/>
      <c r="AF630" s="147"/>
      <c r="AG630" s="147" t="s">
        <v>218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 x14ac:dyDescent="0.2">
      <c r="A631" s="154"/>
      <c r="B631" s="155"/>
      <c r="C631" s="186" t="s">
        <v>559</v>
      </c>
      <c r="D631" s="159"/>
      <c r="E631" s="160">
        <v>24.9</v>
      </c>
      <c r="F631" s="157"/>
      <c r="G631" s="157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57"/>
      <c r="Y631" s="147"/>
      <c r="Z631" s="147"/>
      <c r="AA631" s="147"/>
      <c r="AB631" s="147"/>
      <c r="AC631" s="147"/>
      <c r="AD631" s="147"/>
      <c r="AE631" s="147"/>
      <c r="AF631" s="147"/>
      <c r="AG631" s="147" t="s">
        <v>218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1" x14ac:dyDescent="0.2">
      <c r="A632" s="154"/>
      <c r="B632" s="155"/>
      <c r="C632" s="186" t="s">
        <v>560</v>
      </c>
      <c r="D632" s="159"/>
      <c r="E632" s="160">
        <v>21</v>
      </c>
      <c r="F632" s="157"/>
      <c r="G632" s="157"/>
      <c r="H632" s="157"/>
      <c r="I632" s="157"/>
      <c r="J632" s="157"/>
      <c r="K632" s="157"/>
      <c r="L632" s="157"/>
      <c r="M632" s="157"/>
      <c r="N632" s="157"/>
      <c r="O632" s="157"/>
      <c r="P632" s="157"/>
      <c r="Q632" s="157"/>
      <c r="R632" s="157"/>
      <c r="S632" s="157"/>
      <c r="T632" s="157"/>
      <c r="U632" s="157"/>
      <c r="V632" s="157"/>
      <c r="W632" s="157"/>
      <c r="X632" s="157"/>
      <c r="Y632" s="147"/>
      <c r="Z632" s="147"/>
      <c r="AA632" s="147"/>
      <c r="AB632" s="147"/>
      <c r="AC632" s="147"/>
      <c r="AD632" s="147"/>
      <c r="AE632" s="147"/>
      <c r="AF632" s="147"/>
      <c r="AG632" s="147" t="s">
        <v>218</v>
      </c>
      <c r="AH632" s="147">
        <v>0</v>
      </c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 x14ac:dyDescent="0.2">
      <c r="A633" s="154"/>
      <c r="B633" s="155"/>
      <c r="C633" s="186" t="s">
        <v>561</v>
      </c>
      <c r="D633" s="159"/>
      <c r="E633" s="160">
        <v>20.8</v>
      </c>
      <c r="F633" s="157"/>
      <c r="G633" s="157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57"/>
      <c r="Y633" s="147"/>
      <c r="Z633" s="147"/>
      <c r="AA633" s="147"/>
      <c r="AB633" s="147"/>
      <c r="AC633" s="147"/>
      <c r="AD633" s="147"/>
      <c r="AE633" s="147"/>
      <c r="AF633" s="147"/>
      <c r="AG633" s="147" t="s">
        <v>218</v>
      </c>
      <c r="AH633" s="147">
        <v>0</v>
      </c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 x14ac:dyDescent="0.2">
      <c r="A634" s="154"/>
      <c r="B634" s="155"/>
      <c r="C634" s="186" t="s">
        <v>562</v>
      </c>
      <c r="D634" s="159"/>
      <c r="E634" s="160">
        <v>18.399999999999999</v>
      </c>
      <c r="F634" s="157"/>
      <c r="G634" s="157"/>
      <c r="H634" s="157"/>
      <c r="I634" s="157"/>
      <c r="J634" s="157"/>
      <c r="K634" s="157"/>
      <c r="L634" s="157"/>
      <c r="M634" s="157"/>
      <c r="N634" s="157"/>
      <c r="O634" s="157"/>
      <c r="P634" s="157"/>
      <c r="Q634" s="157"/>
      <c r="R634" s="157"/>
      <c r="S634" s="157"/>
      <c r="T634" s="157"/>
      <c r="U634" s="157"/>
      <c r="V634" s="157"/>
      <c r="W634" s="157"/>
      <c r="X634" s="157"/>
      <c r="Y634" s="147"/>
      <c r="Z634" s="147"/>
      <c r="AA634" s="147"/>
      <c r="AB634" s="147"/>
      <c r="AC634" s="147"/>
      <c r="AD634" s="147"/>
      <c r="AE634" s="147"/>
      <c r="AF634" s="147"/>
      <c r="AG634" s="147" t="s">
        <v>218</v>
      </c>
      <c r="AH634" s="147">
        <v>0</v>
      </c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 x14ac:dyDescent="0.2">
      <c r="A635" s="154"/>
      <c r="B635" s="155"/>
      <c r="C635" s="186" t="s">
        <v>319</v>
      </c>
      <c r="D635" s="159"/>
      <c r="E635" s="160">
        <v>8.6</v>
      </c>
      <c r="F635" s="157"/>
      <c r="G635" s="157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57"/>
      <c r="Y635" s="147"/>
      <c r="Z635" s="147"/>
      <c r="AA635" s="147"/>
      <c r="AB635" s="147"/>
      <c r="AC635" s="147"/>
      <c r="AD635" s="147"/>
      <c r="AE635" s="147"/>
      <c r="AF635" s="147"/>
      <c r="AG635" s="147" t="s">
        <v>218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1" x14ac:dyDescent="0.2">
      <c r="A636" s="154"/>
      <c r="B636" s="155"/>
      <c r="C636" s="186" t="s">
        <v>320</v>
      </c>
      <c r="D636" s="159"/>
      <c r="E636" s="160">
        <v>3.7</v>
      </c>
      <c r="F636" s="157"/>
      <c r="G636" s="157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57"/>
      <c r="Y636" s="147"/>
      <c r="Z636" s="147"/>
      <c r="AA636" s="147"/>
      <c r="AB636" s="147"/>
      <c r="AC636" s="147"/>
      <c r="AD636" s="147"/>
      <c r="AE636" s="147"/>
      <c r="AF636" s="147"/>
      <c r="AG636" s="147" t="s">
        <v>218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1" x14ac:dyDescent="0.2">
      <c r="A637" s="154"/>
      <c r="B637" s="155"/>
      <c r="C637" s="186" t="s">
        <v>563</v>
      </c>
      <c r="D637" s="159"/>
      <c r="E637" s="160">
        <v>68.900000000000006</v>
      </c>
      <c r="F637" s="157"/>
      <c r="G637" s="157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57"/>
      <c r="Y637" s="147"/>
      <c r="Z637" s="147"/>
      <c r="AA637" s="147"/>
      <c r="AB637" s="147"/>
      <c r="AC637" s="147"/>
      <c r="AD637" s="147"/>
      <c r="AE637" s="147"/>
      <c r="AF637" s="147"/>
      <c r="AG637" s="147" t="s">
        <v>218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ht="22.5" outlineLevel="1" x14ac:dyDescent="0.2">
      <c r="A638" s="170">
        <v>145</v>
      </c>
      <c r="B638" s="171" t="s">
        <v>765</v>
      </c>
      <c r="C638" s="185" t="s">
        <v>766</v>
      </c>
      <c r="D638" s="172" t="s">
        <v>223</v>
      </c>
      <c r="E638" s="173">
        <v>75.888000000000005</v>
      </c>
      <c r="F638" s="174"/>
      <c r="G638" s="175">
        <f>ROUND(E638*F638,2)</f>
        <v>0</v>
      </c>
      <c r="H638" s="158"/>
      <c r="I638" s="157">
        <f>ROUND(E638*H638,2)</f>
        <v>0</v>
      </c>
      <c r="J638" s="158"/>
      <c r="K638" s="157">
        <f>ROUND(E638*J638,2)</f>
        <v>0</v>
      </c>
      <c r="L638" s="157">
        <v>21</v>
      </c>
      <c r="M638" s="157">
        <f>G638*(1+L638/100)</f>
        <v>0</v>
      </c>
      <c r="N638" s="157">
        <v>0</v>
      </c>
      <c r="O638" s="157">
        <f>ROUND(E638*N638,2)</f>
        <v>0</v>
      </c>
      <c r="P638" s="157">
        <v>0</v>
      </c>
      <c r="Q638" s="157">
        <f>ROUND(E638*P638,2)</f>
        <v>0</v>
      </c>
      <c r="R638" s="157"/>
      <c r="S638" s="157" t="s">
        <v>236</v>
      </c>
      <c r="T638" s="157" t="s">
        <v>237</v>
      </c>
      <c r="U638" s="157">
        <v>0</v>
      </c>
      <c r="V638" s="157">
        <f>ROUND(E638*U638,2)</f>
        <v>0</v>
      </c>
      <c r="W638" s="157"/>
      <c r="X638" s="157" t="s">
        <v>215</v>
      </c>
      <c r="Y638" s="147"/>
      <c r="Z638" s="147"/>
      <c r="AA638" s="147"/>
      <c r="AB638" s="147"/>
      <c r="AC638" s="147"/>
      <c r="AD638" s="147"/>
      <c r="AE638" s="147"/>
      <c r="AF638" s="147"/>
      <c r="AG638" s="147" t="s">
        <v>216</v>
      </c>
      <c r="AH638" s="147"/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 x14ac:dyDescent="0.2">
      <c r="A639" s="154"/>
      <c r="B639" s="155"/>
      <c r="C639" s="186" t="s">
        <v>754</v>
      </c>
      <c r="D639" s="159"/>
      <c r="E639" s="160">
        <v>75.888000000000005</v>
      </c>
      <c r="F639" s="157"/>
      <c r="G639" s="157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57"/>
      <c r="Y639" s="147"/>
      <c r="Z639" s="147"/>
      <c r="AA639" s="147"/>
      <c r="AB639" s="147"/>
      <c r="AC639" s="147"/>
      <c r="AD639" s="147"/>
      <c r="AE639" s="147"/>
      <c r="AF639" s="147"/>
      <c r="AG639" s="147" t="s">
        <v>218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1" x14ac:dyDescent="0.2">
      <c r="A640" s="170">
        <v>146</v>
      </c>
      <c r="B640" s="171" t="s">
        <v>767</v>
      </c>
      <c r="C640" s="185" t="s">
        <v>768</v>
      </c>
      <c r="D640" s="172" t="s">
        <v>223</v>
      </c>
      <c r="E640" s="173">
        <v>816.61500000000001</v>
      </c>
      <c r="F640" s="174"/>
      <c r="G640" s="175">
        <f>ROUND(E640*F640,2)</f>
        <v>0</v>
      </c>
      <c r="H640" s="158"/>
      <c r="I640" s="157">
        <f>ROUND(E640*H640,2)</f>
        <v>0</v>
      </c>
      <c r="J640" s="158"/>
      <c r="K640" s="157">
        <f>ROUND(E640*J640,2)</f>
        <v>0</v>
      </c>
      <c r="L640" s="157">
        <v>21</v>
      </c>
      <c r="M640" s="157">
        <f>G640*(1+L640/100)</f>
        <v>0</v>
      </c>
      <c r="N640" s="157">
        <v>0</v>
      </c>
      <c r="O640" s="157">
        <f>ROUND(E640*N640,2)</f>
        <v>0</v>
      </c>
      <c r="P640" s="157">
        <v>0</v>
      </c>
      <c r="Q640" s="157">
        <f>ROUND(E640*P640,2)</f>
        <v>0</v>
      </c>
      <c r="R640" s="157"/>
      <c r="S640" s="157" t="s">
        <v>213</v>
      </c>
      <c r="T640" s="157" t="s">
        <v>214</v>
      </c>
      <c r="U640" s="157">
        <v>0.04</v>
      </c>
      <c r="V640" s="157">
        <f>ROUND(E640*U640,2)</f>
        <v>32.659999999999997</v>
      </c>
      <c r="W640" s="157"/>
      <c r="X640" s="157" t="s">
        <v>215</v>
      </c>
      <c r="Y640" s="147"/>
      <c r="Z640" s="147"/>
      <c r="AA640" s="147"/>
      <c r="AB640" s="147"/>
      <c r="AC640" s="147"/>
      <c r="AD640" s="147"/>
      <c r="AE640" s="147"/>
      <c r="AF640" s="147"/>
      <c r="AG640" s="147" t="s">
        <v>240</v>
      </c>
      <c r="AH640" s="147"/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 x14ac:dyDescent="0.2">
      <c r="A641" s="154"/>
      <c r="B641" s="155"/>
      <c r="C641" s="186" t="s">
        <v>754</v>
      </c>
      <c r="D641" s="159"/>
      <c r="E641" s="160">
        <v>75.888000000000005</v>
      </c>
      <c r="F641" s="157"/>
      <c r="G641" s="157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57"/>
      <c r="Y641" s="147"/>
      <c r="Z641" s="147"/>
      <c r="AA641" s="147"/>
      <c r="AB641" s="147"/>
      <c r="AC641" s="147"/>
      <c r="AD641" s="147"/>
      <c r="AE641" s="147"/>
      <c r="AF641" s="147"/>
      <c r="AG641" s="147" t="s">
        <v>218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ht="22.5" outlineLevel="1" x14ac:dyDescent="0.2">
      <c r="A642" s="154"/>
      <c r="B642" s="155"/>
      <c r="C642" s="186" t="s">
        <v>755</v>
      </c>
      <c r="D642" s="159"/>
      <c r="E642" s="160">
        <v>740.72699999999998</v>
      </c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57"/>
      <c r="Y642" s="147"/>
      <c r="Z642" s="147"/>
      <c r="AA642" s="147"/>
      <c r="AB642" s="147"/>
      <c r="AC642" s="147"/>
      <c r="AD642" s="147"/>
      <c r="AE642" s="147"/>
      <c r="AF642" s="147"/>
      <c r="AG642" s="147" t="s">
        <v>218</v>
      </c>
      <c r="AH642" s="147">
        <v>0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1" x14ac:dyDescent="0.2">
      <c r="A643" s="170">
        <v>147</v>
      </c>
      <c r="B643" s="171" t="s">
        <v>769</v>
      </c>
      <c r="C643" s="185" t="s">
        <v>770</v>
      </c>
      <c r="D643" s="172" t="s">
        <v>223</v>
      </c>
      <c r="E643" s="173">
        <v>1633.23</v>
      </c>
      <c r="F643" s="174"/>
      <c r="G643" s="175">
        <f>ROUND(E643*F643,2)</f>
        <v>0</v>
      </c>
      <c r="H643" s="158"/>
      <c r="I643" s="157">
        <f>ROUND(E643*H643,2)</f>
        <v>0</v>
      </c>
      <c r="J643" s="158"/>
      <c r="K643" s="157">
        <f>ROUND(E643*J643,2)</f>
        <v>0</v>
      </c>
      <c r="L643" s="157">
        <v>21</v>
      </c>
      <c r="M643" s="157">
        <f>G643*(1+L643/100)</f>
        <v>0</v>
      </c>
      <c r="N643" s="157">
        <v>0</v>
      </c>
      <c r="O643" s="157">
        <f>ROUND(E643*N643,2)</f>
        <v>0</v>
      </c>
      <c r="P643" s="157">
        <v>0</v>
      </c>
      <c r="Q643" s="157">
        <f>ROUND(E643*P643,2)</f>
        <v>0</v>
      </c>
      <c r="R643" s="157"/>
      <c r="S643" s="157" t="s">
        <v>213</v>
      </c>
      <c r="T643" s="157" t="s">
        <v>214</v>
      </c>
      <c r="U643" s="157">
        <v>0</v>
      </c>
      <c r="V643" s="157">
        <f>ROUND(E643*U643,2)</f>
        <v>0</v>
      </c>
      <c r="W643" s="157"/>
      <c r="X643" s="157" t="s">
        <v>215</v>
      </c>
      <c r="Y643" s="147"/>
      <c r="Z643" s="147"/>
      <c r="AA643" s="147"/>
      <c r="AB643" s="147"/>
      <c r="AC643" s="147"/>
      <c r="AD643" s="147"/>
      <c r="AE643" s="147"/>
      <c r="AF643" s="147"/>
      <c r="AG643" s="147" t="s">
        <v>230</v>
      </c>
      <c r="AH643" s="147"/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outlineLevel="1" x14ac:dyDescent="0.2">
      <c r="A644" s="154"/>
      <c r="B644" s="155"/>
      <c r="C644" s="188" t="s">
        <v>251</v>
      </c>
      <c r="D644" s="161"/>
      <c r="E644" s="162"/>
      <c r="F644" s="157"/>
      <c r="G644" s="157"/>
      <c r="H644" s="157"/>
      <c r="I644" s="157"/>
      <c r="J644" s="157"/>
      <c r="K644" s="157"/>
      <c r="L644" s="157"/>
      <c r="M644" s="157"/>
      <c r="N644" s="157"/>
      <c r="O644" s="157"/>
      <c r="P644" s="157"/>
      <c r="Q644" s="157"/>
      <c r="R644" s="157"/>
      <c r="S644" s="157"/>
      <c r="T644" s="157"/>
      <c r="U644" s="157"/>
      <c r="V644" s="157"/>
      <c r="W644" s="157"/>
      <c r="X644" s="157"/>
      <c r="Y644" s="147"/>
      <c r="Z644" s="147"/>
      <c r="AA644" s="147"/>
      <c r="AB644" s="147"/>
      <c r="AC644" s="147"/>
      <c r="AD644" s="147"/>
      <c r="AE644" s="147"/>
      <c r="AF644" s="147"/>
      <c r="AG644" s="147" t="s">
        <v>218</v>
      </c>
      <c r="AH644" s="147"/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 x14ac:dyDescent="0.2">
      <c r="A645" s="154"/>
      <c r="B645" s="155"/>
      <c r="C645" s="189" t="s">
        <v>758</v>
      </c>
      <c r="D645" s="161"/>
      <c r="E645" s="162">
        <v>75.888000000000005</v>
      </c>
      <c r="F645" s="157"/>
      <c r="G645" s="157"/>
      <c r="H645" s="157"/>
      <c r="I645" s="157"/>
      <c r="J645" s="157"/>
      <c r="K645" s="157"/>
      <c r="L645" s="157"/>
      <c r="M645" s="157"/>
      <c r="N645" s="157"/>
      <c r="O645" s="157"/>
      <c r="P645" s="157"/>
      <c r="Q645" s="157"/>
      <c r="R645" s="157"/>
      <c r="S645" s="157"/>
      <c r="T645" s="157"/>
      <c r="U645" s="157"/>
      <c r="V645" s="157"/>
      <c r="W645" s="157"/>
      <c r="X645" s="157"/>
      <c r="Y645" s="147"/>
      <c r="Z645" s="147"/>
      <c r="AA645" s="147"/>
      <c r="AB645" s="147"/>
      <c r="AC645" s="147"/>
      <c r="AD645" s="147"/>
      <c r="AE645" s="147"/>
      <c r="AF645" s="147"/>
      <c r="AG645" s="147" t="s">
        <v>218</v>
      </c>
      <c r="AH645" s="147">
        <v>2</v>
      </c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ht="22.5" outlineLevel="1" x14ac:dyDescent="0.2">
      <c r="A646" s="154"/>
      <c r="B646" s="155"/>
      <c r="C646" s="189" t="s">
        <v>759</v>
      </c>
      <c r="D646" s="161"/>
      <c r="E646" s="162">
        <v>740.72699999999998</v>
      </c>
      <c r="F646" s="157"/>
      <c r="G646" s="157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57"/>
      <c r="Y646" s="147"/>
      <c r="Z646" s="147"/>
      <c r="AA646" s="147"/>
      <c r="AB646" s="147"/>
      <c r="AC646" s="147"/>
      <c r="AD646" s="147"/>
      <c r="AE646" s="147"/>
      <c r="AF646" s="147"/>
      <c r="AG646" s="147" t="s">
        <v>218</v>
      </c>
      <c r="AH646" s="147">
        <v>2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1" x14ac:dyDescent="0.2">
      <c r="A647" s="154"/>
      <c r="B647" s="155"/>
      <c r="C647" s="188" t="s">
        <v>253</v>
      </c>
      <c r="D647" s="161"/>
      <c r="E647" s="162"/>
      <c r="F647" s="157"/>
      <c r="G647" s="157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57"/>
      <c r="Y647" s="147"/>
      <c r="Z647" s="147"/>
      <c r="AA647" s="147"/>
      <c r="AB647" s="147"/>
      <c r="AC647" s="147"/>
      <c r="AD647" s="147"/>
      <c r="AE647" s="147"/>
      <c r="AF647" s="147"/>
      <c r="AG647" s="147" t="s">
        <v>218</v>
      </c>
      <c r="AH647" s="147"/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 x14ac:dyDescent="0.2">
      <c r="A648" s="154"/>
      <c r="B648" s="155"/>
      <c r="C648" s="186" t="s">
        <v>760</v>
      </c>
      <c r="D648" s="159"/>
      <c r="E648" s="160">
        <v>1633.23</v>
      </c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57"/>
      <c r="Y648" s="147"/>
      <c r="Z648" s="147"/>
      <c r="AA648" s="147"/>
      <c r="AB648" s="147"/>
      <c r="AC648" s="147"/>
      <c r="AD648" s="147"/>
      <c r="AE648" s="147"/>
      <c r="AF648" s="147"/>
      <c r="AG648" s="147" t="s">
        <v>218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 x14ac:dyDescent="0.2">
      <c r="A649" s="176">
        <v>148</v>
      </c>
      <c r="B649" s="177" t="s">
        <v>771</v>
      </c>
      <c r="C649" s="187" t="s">
        <v>772</v>
      </c>
      <c r="D649" s="178" t="s">
        <v>223</v>
      </c>
      <c r="E649" s="179">
        <v>816.61500000000001</v>
      </c>
      <c r="F649" s="180"/>
      <c r="G649" s="181">
        <f>ROUND(E649*F649,2)</f>
        <v>0</v>
      </c>
      <c r="H649" s="158"/>
      <c r="I649" s="157">
        <f>ROUND(E649*H649,2)</f>
        <v>0</v>
      </c>
      <c r="J649" s="158"/>
      <c r="K649" s="157">
        <f>ROUND(E649*J649,2)</f>
        <v>0</v>
      </c>
      <c r="L649" s="157">
        <v>21</v>
      </c>
      <c r="M649" s="157">
        <f>G649*(1+L649/100)</f>
        <v>0</v>
      </c>
      <c r="N649" s="157">
        <v>0</v>
      </c>
      <c r="O649" s="157">
        <f>ROUND(E649*N649,2)</f>
        <v>0</v>
      </c>
      <c r="P649" s="157">
        <v>0</v>
      </c>
      <c r="Q649" s="157">
        <f>ROUND(E649*P649,2)</f>
        <v>0</v>
      </c>
      <c r="R649" s="157"/>
      <c r="S649" s="157" t="s">
        <v>213</v>
      </c>
      <c r="T649" s="157" t="s">
        <v>214</v>
      </c>
      <c r="U649" s="157">
        <v>2.4E-2</v>
      </c>
      <c r="V649" s="157">
        <f>ROUND(E649*U649,2)</f>
        <v>19.600000000000001</v>
      </c>
      <c r="W649" s="157"/>
      <c r="X649" s="157" t="s">
        <v>215</v>
      </c>
      <c r="Y649" s="147"/>
      <c r="Z649" s="147"/>
      <c r="AA649" s="147"/>
      <c r="AB649" s="147"/>
      <c r="AC649" s="147"/>
      <c r="AD649" s="147"/>
      <c r="AE649" s="147"/>
      <c r="AF649" s="147"/>
      <c r="AG649" s="147" t="s">
        <v>230</v>
      </c>
      <c r="AH649" s="147"/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ht="25.5" x14ac:dyDescent="0.2">
      <c r="A650" s="164" t="s">
        <v>208</v>
      </c>
      <c r="B650" s="165" t="s">
        <v>122</v>
      </c>
      <c r="C650" s="184" t="s">
        <v>123</v>
      </c>
      <c r="D650" s="166"/>
      <c r="E650" s="167"/>
      <c r="F650" s="168"/>
      <c r="G650" s="169">
        <f>SUMIF(AG651:AG711,"&lt;&gt;NOR",G651:G711)</f>
        <v>0</v>
      </c>
      <c r="H650" s="163"/>
      <c r="I650" s="163">
        <f>SUM(I651:I711)</f>
        <v>0</v>
      </c>
      <c r="J650" s="163"/>
      <c r="K650" s="163">
        <f>SUM(K651:K711)</f>
        <v>0</v>
      </c>
      <c r="L650" s="163"/>
      <c r="M650" s="163">
        <f>SUM(M651:M711)</f>
        <v>0</v>
      </c>
      <c r="N650" s="163"/>
      <c r="O650" s="163">
        <f>SUM(O651:O711)</f>
        <v>0.02</v>
      </c>
      <c r="P650" s="163"/>
      <c r="Q650" s="163">
        <f>SUM(Q651:Q711)</f>
        <v>0</v>
      </c>
      <c r="R650" s="163"/>
      <c r="S650" s="163"/>
      <c r="T650" s="163"/>
      <c r="U650" s="163"/>
      <c r="V650" s="163">
        <f>SUM(V651:V711)</f>
        <v>232.98</v>
      </c>
      <c r="W650" s="163"/>
      <c r="X650" s="163"/>
      <c r="AG650" t="s">
        <v>209</v>
      </c>
    </row>
    <row r="651" spans="1:60" outlineLevel="1" x14ac:dyDescent="0.2">
      <c r="A651" s="170">
        <v>149</v>
      </c>
      <c r="B651" s="171" t="s">
        <v>773</v>
      </c>
      <c r="C651" s="185" t="s">
        <v>774</v>
      </c>
      <c r="D651" s="172" t="s">
        <v>223</v>
      </c>
      <c r="E651" s="173">
        <v>133.4873</v>
      </c>
      <c r="F651" s="174"/>
      <c r="G651" s="175">
        <f>ROUND(E651*F651,2)</f>
        <v>0</v>
      </c>
      <c r="H651" s="158"/>
      <c r="I651" s="157">
        <f>ROUND(E651*H651,2)</f>
        <v>0</v>
      </c>
      <c r="J651" s="158"/>
      <c r="K651" s="157">
        <f>ROUND(E651*J651,2)</f>
        <v>0</v>
      </c>
      <c r="L651" s="157">
        <v>21</v>
      </c>
      <c r="M651" s="157">
        <f>G651*(1+L651/100)</f>
        <v>0</v>
      </c>
      <c r="N651" s="157">
        <v>1.0000000000000001E-5</v>
      </c>
      <c r="O651" s="157">
        <f>ROUND(E651*N651,2)</f>
        <v>0</v>
      </c>
      <c r="P651" s="157">
        <v>0</v>
      </c>
      <c r="Q651" s="157">
        <f>ROUND(E651*P651,2)</f>
        <v>0</v>
      </c>
      <c r="R651" s="157"/>
      <c r="S651" s="157" t="s">
        <v>213</v>
      </c>
      <c r="T651" s="157" t="s">
        <v>214</v>
      </c>
      <c r="U651" s="157">
        <v>0.13</v>
      </c>
      <c r="V651" s="157">
        <f>ROUND(E651*U651,2)</f>
        <v>17.350000000000001</v>
      </c>
      <c r="W651" s="157"/>
      <c r="X651" s="157" t="s">
        <v>215</v>
      </c>
      <c r="Y651" s="147"/>
      <c r="Z651" s="147"/>
      <c r="AA651" s="147"/>
      <c r="AB651" s="147"/>
      <c r="AC651" s="147"/>
      <c r="AD651" s="147"/>
      <c r="AE651" s="147"/>
      <c r="AF651" s="147"/>
      <c r="AG651" s="147" t="s">
        <v>216</v>
      </c>
      <c r="AH651" s="147"/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 x14ac:dyDescent="0.2">
      <c r="A652" s="154"/>
      <c r="B652" s="155"/>
      <c r="C652" s="186" t="s">
        <v>606</v>
      </c>
      <c r="D652" s="159"/>
      <c r="E652" s="160">
        <v>62.426499999999997</v>
      </c>
      <c r="F652" s="157"/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57"/>
      <c r="Y652" s="147"/>
      <c r="Z652" s="147"/>
      <c r="AA652" s="147"/>
      <c r="AB652" s="147"/>
      <c r="AC652" s="147"/>
      <c r="AD652" s="147"/>
      <c r="AE652" s="147"/>
      <c r="AF652" s="147"/>
      <c r="AG652" s="147" t="s">
        <v>218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 x14ac:dyDescent="0.2">
      <c r="A653" s="154"/>
      <c r="B653" s="155"/>
      <c r="C653" s="186" t="s">
        <v>662</v>
      </c>
      <c r="D653" s="159"/>
      <c r="E653" s="160"/>
      <c r="F653" s="157"/>
      <c r="G653" s="157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57"/>
      <c r="Y653" s="147"/>
      <c r="Z653" s="147"/>
      <c r="AA653" s="147"/>
      <c r="AB653" s="147"/>
      <c r="AC653" s="147"/>
      <c r="AD653" s="147"/>
      <c r="AE653" s="147"/>
      <c r="AF653" s="147"/>
      <c r="AG653" s="147" t="s">
        <v>218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 x14ac:dyDescent="0.2">
      <c r="A654" s="154"/>
      <c r="B654" s="155"/>
      <c r="C654" s="186" t="s">
        <v>663</v>
      </c>
      <c r="D654" s="159"/>
      <c r="E654" s="160">
        <v>23.876000000000001</v>
      </c>
      <c r="F654" s="157"/>
      <c r="G654" s="157"/>
      <c r="H654" s="157"/>
      <c r="I654" s="157"/>
      <c r="J654" s="157"/>
      <c r="K654" s="157"/>
      <c r="L654" s="157"/>
      <c r="M654" s="157"/>
      <c r="N654" s="157"/>
      <c r="O654" s="157"/>
      <c r="P654" s="157"/>
      <c r="Q654" s="157"/>
      <c r="R654" s="157"/>
      <c r="S654" s="157"/>
      <c r="T654" s="157"/>
      <c r="U654" s="157"/>
      <c r="V654" s="157"/>
      <c r="W654" s="157"/>
      <c r="X654" s="157"/>
      <c r="Y654" s="147"/>
      <c r="Z654" s="147"/>
      <c r="AA654" s="147"/>
      <c r="AB654" s="147"/>
      <c r="AC654" s="147"/>
      <c r="AD654" s="147"/>
      <c r="AE654" s="147"/>
      <c r="AF654" s="147"/>
      <c r="AG654" s="147" t="s">
        <v>218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outlineLevel="1" x14ac:dyDescent="0.2">
      <c r="A655" s="154"/>
      <c r="B655" s="155"/>
      <c r="C655" s="186" t="s">
        <v>664</v>
      </c>
      <c r="D655" s="159"/>
      <c r="E655" s="160">
        <v>10.582800000000001</v>
      </c>
      <c r="F655" s="157"/>
      <c r="G655" s="157"/>
      <c r="H655" s="157"/>
      <c r="I655" s="157"/>
      <c r="J655" s="157"/>
      <c r="K655" s="157"/>
      <c r="L655" s="157"/>
      <c r="M655" s="157"/>
      <c r="N655" s="157"/>
      <c r="O655" s="157"/>
      <c r="P655" s="157"/>
      <c r="Q655" s="157"/>
      <c r="R655" s="157"/>
      <c r="S655" s="157"/>
      <c r="T655" s="157"/>
      <c r="U655" s="157"/>
      <c r="V655" s="157"/>
      <c r="W655" s="157"/>
      <c r="X655" s="157"/>
      <c r="Y655" s="147"/>
      <c r="Z655" s="147"/>
      <c r="AA655" s="147"/>
      <c r="AB655" s="147"/>
      <c r="AC655" s="147"/>
      <c r="AD655" s="147"/>
      <c r="AE655" s="147"/>
      <c r="AF655" s="147"/>
      <c r="AG655" s="147" t="s">
        <v>218</v>
      </c>
      <c r="AH655" s="147">
        <v>0</v>
      </c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ht="33.75" outlineLevel="1" x14ac:dyDescent="0.2">
      <c r="A656" s="154"/>
      <c r="B656" s="155"/>
      <c r="C656" s="186" t="s">
        <v>665</v>
      </c>
      <c r="D656" s="159"/>
      <c r="E656" s="160">
        <v>36.601999999999997</v>
      </c>
      <c r="F656" s="157"/>
      <c r="G656" s="157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57"/>
      <c r="Y656" s="147"/>
      <c r="Z656" s="147"/>
      <c r="AA656" s="147"/>
      <c r="AB656" s="147"/>
      <c r="AC656" s="147"/>
      <c r="AD656" s="147"/>
      <c r="AE656" s="147"/>
      <c r="AF656" s="147"/>
      <c r="AG656" s="147" t="s">
        <v>218</v>
      </c>
      <c r="AH656" s="147">
        <v>0</v>
      </c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ht="22.5" outlineLevel="1" x14ac:dyDescent="0.2">
      <c r="A657" s="176">
        <v>150</v>
      </c>
      <c r="B657" s="177" t="s">
        <v>775</v>
      </c>
      <c r="C657" s="187" t="s">
        <v>776</v>
      </c>
      <c r="D657" s="178" t="s">
        <v>777</v>
      </c>
      <c r="E657" s="179">
        <v>1</v>
      </c>
      <c r="F657" s="180"/>
      <c r="G657" s="181">
        <f t="shared" ref="G657:G666" si="28">ROUND(E657*F657,2)</f>
        <v>0</v>
      </c>
      <c r="H657" s="158"/>
      <c r="I657" s="157">
        <f t="shared" ref="I657:I666" si="29">ROUND(E657*H657,2)</f>
        <v>0</v>
      </c>
      <c r="J657" s="158"/>
      <c r="K657" s="157">
        <f t="shared" ref="K657:K666" si="30">ROUND(E657*J657,2)</f>
        <v>0</v>
      </c>
      <c r="L657" s="157">
        <v>21</v>
      </c>
      <c r="M657" s="157">
        <f t="shared" ref="M657:M666" si="31">G657*(1+L657/100)</f>
        <v>0</v>
      </c>
      <c r="N657" s="157">
        <v>0</v>
      </c>
      <c r="O657" s="157">
        <f t="shared" ref="O657:O666" si="32">ROUND(E657*N657,2)</f>
        <v>0</v>
      </c>
      <c r="P657" s="157">
        <v>0</v>
      </c>
      <c r="Q657" s="157">
        <f t="shared" ref="Q657:Q666" si="33">ROUND(E657*P657,2)</f>
        <v>0</v>
      </c>
      <c r="R657" s="157"/>
      <c r="S657" s="157" t="s">
        <v>236</v>
      </c>
      <c r="T657" s="157" t="s">
        <v>237</v>
      </c>
      <c r="U657" s="157">
        <v>0</v>
      </c>
      <c r="V657" s="157">
        <f t="shared" ref="V657:V666" si="34">ROUND(E657*U657,2)</f>
        <v>0</v>
      </c>
      <c r="W657" s="157"/>
      <c r="X657" s="157" t="s">
        <v>215</v>
      </c>
      <c r="Y657" s="147"/>
      <c r="Z657" s="147"/>
      <c r="AA657" s="147"/>
      <c r="AB657" s="147"/>
      <c r="AC657" s="147"/>
      <c r="AD657" s="147"/>
      <c r="AE657" s="147"/>
      <c r="AF657" s="147"/>
      <c r="AG657" s="147" t="s">
        <v>230</v>
      </c>
      <c r="AH657" s="147"/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ht="22.5" outlineLevel="1" x14ac:dyDescent="0.2">
      <c r="A658" s="176">
        <v>151</v>
      </c>
      <c r="B658" s="177" t="s">
        <v>778</v>
      </c>
      <c r="C658" s="187" t="s">
        <v>779</v>
      </c>
      <c r="D658" s="178" t="s">
        <v>777</v>
      </c>
      <c r="E658" s="179">
        <v>10</v>
      </c>
      <c r="F658" s="180"/>
      <c r="G658" s="181">
        <f t="shared" si="28"/>
        <v>0</v>
      </c>
      <c r="H658" s="158"/>
      <c r="I658" s="157">
        <f t="shared" si="29"/>
        <v>0</v>
      </c>
      <c r="J658" s="158"/>
      <c r="K658" s="157">
        <f t="shared" si="30"/>
        <v>0</v>
      </c>
      <c r="L658" s="157">
        <v>21</v>
      </c>
      <c r="M658" s="157">
        <f t="shared" si="31"/>
        <v>0</v>
      </c>
      <c r="N658" s="157">
        <v>0</v>
      </c>
      <c r="O658" s="157">
        <f t="shared" si="32"/>
        <v>0</v>
      </c>
      <c r="P658" s="157">
        <v>0</v>
      </c>
      <c r="Q658" s="157">
        <f t="shared" si="33"/>
        <v>0</v>
      </c>
      <c r="R658" s="157"/>
      <c r="S658" s="157" t="s">
        <v>236</v>
      </c>
      <c r="T658" s="157" t="s">
        <v>237</v>
      </c>
      <c r="U658" s="157">
        <v>0</v>
      </c>
      <c r="V658" s="157">
        <f t="shared" si="34"/>
        <v>0</v>
      </c>
      <c r="W658" s="157"/>
      <c r="X658" s="157" t="s">
        <v>215</v>
      </c>
      <c r="Y658" s="147"/>
      <c r="Z658" s="147"/>
      <c r="AA658" s="147"/>
      <c r="AB658" s="147"/>
      <c r="AC658" s="147"/>
      <c r="AD658" s="147"/>
      <c r="AE658" s="147"/>
      <c r="AF658" s="147"/>
      <c r="AG658" s="147" t="s">
        <v>230</v>
      </c>
      <c r="AH658" s="147"/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ht="22.5" outlineLevel="1" x14ac:dyDescent="0.2">
      <c r="A659" s="176">
        <v>152</v>
      </c>
      <c r="B659" s="177" t="s">
        <v>780</v>
      </c>
      <c r="C659" s="187" t="s">
        <v>781</v>
      </c>
      <c r="D659" s="178" t="s">
        <v>777</v>
      </c>
      <c r="E659" s="179">
        <v>1</v>
      </c>
      <c r="F659" s="180"/>
      <c r="G659" s="181">
        <f t="shared" si="28"/>
        <v>0</v>
      </c>
      <c r="H659" s="158"/>
      <c r="I659" s="157">
        <f t="shared" si="29"/>
        <v>0</v>
      </c>
      <c r="J659" s="158"/>
      <c r="K659" s="157">
        <f t="shared" si="30"/>
        <v>0</v>
      </c>
      <c r="L659" s="157">
        <v>21</v>
      </c>
      <c r="M659" s="157">
        <f t="shared" si="31"/>
        <v>0</v>
      </c>
      <c r="N659" s="157">
        <v>0</v>
      </c>
      <c r="O659" s="157">
        <f t="shared" si="32"/>
        <v>0</v>
      </c>
      <c r="P659" s="157">
        <v>0</v>
      </c>
      <c r="Q659" s="157">
        <f t="shared" si="33"/>
        <v>0</v>
      </c>
      <c r="R659" s="157"/>
      <c r="S659" s="157" t="s">
        <v>236</v>
      </c>
      <c r="T659" s="157" t="s">
        <v>237</v>
      </c>
      <c r="U659" s="157">
        <v>0</v>
      </c>
      <c r="V659" s="157">
        <f t="shared" si="34"/>
        <v>0</v>
      </c>
      <c r="W659" s="157"/>
      <c r="X659" s="157" t="s">
        <v>215</v>
      </c>
      <c r="Y659" s="147"/>
      <c r="Z659" s="147"/>
      <c r="AA659" s="147"/>
      <c r="AB659" s="147"/>
      <c r="AC659" s="147"/>
      <c r="AD659" s="147"/>
      <c r="AE659" s="147"/>
      <c r="AF659" s="147"/>
      <c r="AG659" s="147" t="s">
        <v>230</v>
      </c>
      <c r="AH659" s="147"/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ht="22.5" outlineLevel="1" x14ac:dyDescent="0.2">
      <c r="A660" s="176">
        <v>153</v>
      </c>
      <c r="B660" s="177" t="s">
        <v>782</v>
      </c>
      <c r="C660" s="187" t="s">
        <v>783</v>
      </c>
      <c r="D660" s="178" t="s">
        <v>777</v>
      </c>
      <c r="E660" s="179">
        <v>0</v>
      </c>
      <c r="F660" s="180"/>
      <c r="G660" s="181">
        <f t="shared" si="28"/>
        <v>0</v>
      </c>
      <c r="H660" s="158"/>
      <c r="I660" s="157">
        <f t="shared" si="29"/>
        <v>0</v>
      </c>
      <c r="J660" s="158"/>
      <c r="K660" s="157">
        <f t="shared" si="30"/>
        <v>0</v>
      </c>
      <c r="L660" s="157">
        <v>21</v>
      </c>
      <c r="M660" s="157">
        <f t="shared" si="31"/>
        <v>0</v>
      </c>
      <c r="N660" s="157">
        <v>0</v>
      </c>
      <c r="O660" s="157">
        <f t="shared" si="32"/>
        <v>0</v>
      </c>
      <c r="P660" s="157">
        <v>0</v>
      </c>
      <c r="Q660" s="157">
        <f t="shared" si="33"/>
        <v>0</v>
      </c>
      <c r="R660" s="157"/>
      <c r="S660" s="157" t="s">
        <v>236</v>
      </c>
      <c r="T660" s="157" t="s">
        <v>237</v>
      </c>
      <c r="U660" s="157">
        <v>0</v>
      </c>
      <c r="V660" s="157">
        <f t="shared" si="34"/>
        <v>0</v>
      </c>
      <c r="W660" s="157"/>
      <c r="X660" s="157" t="s">
        <v>215</v>
      </c>
      <c r="Y660" s="147"/>
      <c r="Z660" s="147"/>
      <c r="AA660" s="147"/>
      <c r="AB660" s="147"/>
      <c r="AC660" s="147"/>
      <c r="AD660" s="147"/>
      <c r="AE660" s="147"/>
      <c r="AF660" s="147"/>
      <c r="AG660" s="147" t="s">
        <v>216</v>
      </c>
      <c r="AH660" s="147"/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 x14ac:dyDescent="0.2">
      <c r="A661" s="176">
        <v>154</v>
      </c>
      <c r="B661" s="177" t="s">
        <v>784</v>
      </c>
      <c r="C661" s="187" t="s">
        <v>785</v>
      </c>
      <c r="D661" s="178" t="s">
        <v>777</v>
      </c>
      <c r="E661" s="179">
        <v>1</v>
      </c>
      <c r="F661" s="180"/>
      <c r="G661" s="181">
        <f t="shared" si="28"/>
        <v>0</v>
      </c>
      <c r="H661" s="158"/>
      <c r="I661" s="157">
        <f t="shared" si="29"/>
        <v>0</v>
      </c>
      <c r="J661" s="158"/>
      <c r="K661" s="157">
        <f t="shared" si="30"/>
        <v>0</v>
      </c>
      <c r="L661" s="157">
        <v>21</v>
      </c>
      <c r="M661" s="157">
        <f t="shared" si="31"/>
        <v>0</v>
      </c>
      <c r="N661" s="157">
        <v>0</v>
      </c>
      <c r="O661" s="157">
        <f t="shared" si="32"/>
        <v>0</v>
      </c>
      <c r="P661" s="157">
        <v>0</v>
      </c>
      <c r="Q661" s="157">
        <f t="shared" si="33"/>
        <v>0</v>
      </c>
      <c r="R661" s="157"/>
      <c r="S661" s="157" t="s">
        <v>236</v>
      </c>
      <c r="T661" s="157" t="s">
        <v>237</v>
      </c>
      <c r="U661" s="157">
        <v>0</v>
      </c>
      <c r="V661" s="157">
        <f t="shared" si="34"/>
        <v>0</v>
      </c>
      <c r="W661" s="157"/>
      <c r="X661" s="157" t="s">
        <v>215</v>
      </c>
      <c r="Y661" s="147"/>
      <c r="Z661" s="147"/>
      <c r="AA661" s="147"/>
      <c r="AB661" s="147"/>
      <c r="AC661" s="147"/>
      <c r="AD661" s="147"/>
      <c r="AE661" s="147"/>
      <c r="AF661" s="147"/>
      <c r="AG661" s="147" t="s">
        <v>230</v>
      </c>
      <c r="AH661" s="147"/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1" x14ac:dyDescent="0.2">
      <c r="A662" s="176">
        <v>155</v>
      </c>
      <c r="B662" s="177" t="s">
        <v>786</v>
      </c>
      <c r="C662" s="187" t="s">
        <v>787</v>
      </c>
      <c r="D662" s="178" t="s">
        <v>777</v>
      </c>
      <c r="E662" s="179">
        <v>1</v>
      </c>
      <c r="F662" s="180"/>
      <c r="G662" s="181">
        <f t="shared" si="28"/>
        <v>0</v>
      </c>
      <c r="H662" s="158"/>
      <c r="I662" s="157">
        <f t="shared" si="29"/>
        <v>0</v>
      </c>
      <c r="J662" s="158"/>
      <c r="K662" s="157">
        <f t="shared" si="30"/>
        <v>0</v>
      </c>
      <c r="L662" s="157">
        <v>21</v>
      </c>
      <c r="M662" s="157">
        <f t="shared" si="31"/>
        <v>0</v>
      </c>
      <c r="N662" s="157">
        <v>0</v>
      </c>
      <c r="O662" s="157">
        <f t="shared" si="32"/>
        <v>0</v>
      </c>
      <c r="P662" s="157">
        <v>0</v>
      </c>
      <c r="Q662" s="157">
        <f t="shared" si="33"/>
        <v>0</v>
      </c>
      <c r="R662" s="157"/>
      <c r="S662" s="157" t="s">
        <v>236</v>
      </c>
      <c r="T662" s="157" t="s">
        <v>237</v>
      </c>
      <c r="U662" s="157">
        <v>0</v>
      </c>
      <c r="V662" s="157">
        <f t="shared" si="34"/>
        <v>0</v>
      </c>
      <c r="W662" s="157"/>
      <c r="X662" s="157" t="s">
        <v>215</v>
      </c>
      <c r="Y662" s="147"/>
      <c r="Z662" s="147"/>
      <c r="AA662" s="147"/>
      <c r="AB662" s="147"/>
      <c r="AC662" s="147"/>
      <c r="AD662" s="147"/>
      <c r="AE662" s="147"/>
      <c r="AF662" s="147"/>
      <c r="AG662" s="147" t="s">
        <v>230</v>
      </c>
      <c r="AH662" s="147"/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ht="22.5" outlineLevel="1" x14ac:dyDescent="0.2">
      <c r="A663" s="176">
        <v>156</v>
      </c>
      <c r="B663" s="177" t="s">
        <v>788</v>
      </c>
      <c r="C663" s="187" t="s">
        <v>789</v>
      </c>
      <c r="D663" s="178" t="s">
        <v>777</v>
      </c>
      <c r="E663" s="179">
        <v>0</v>
      </c>
      <c r="F663" s="180"/>
      <c r="G663" s="181">
        <f t="shared" si="28"/>
        <v>0</v>
      </c>
      <c r="H663" s="158"/>
      <c r="I663" s="157">
        <f t="shared" si="29"/>
        <v>0</v>
      </c>
      <c r="J663" s="158"/>
      <c r="K663" s="157">
        <f t="shared" si="30"/>
        <v>0</v>
      </c>
      <c r="L663" s="157">
        <v>21</v>
      </c>
      <c r="M663" s="157">
        <f t="shared" si="31"/>
        <v>0</v>
      </c>
      <c r="N663" s="157">
        <v>0</v>
      </c>
      <c r="O663" s="157">
        <f t="shared" si="32"/>
        <v>0</v>
      </c>
      <c r="P663" s="157">
        <v>0</v>
      </c>
      <c r="Q663" s="157">
        <f t="shared" si="33"/>
        <v>0</v>
      </c>
      <c r="R663" s="157"/>
      <c r="S663" s="157" t="s">
        <v>236</v>
      </c>
      <c r="T663" s="157" t="s">
        <v>237</v>
      </c>
      <c r="U663" s="157">
        <v>0</v>
      </c>
      <c r="V663" s="157">
        <f t="shared" si="34"/>
        <v>0</v>
      </c>
      <c r="W663" s="157"/>
      <c r="X663" s="157" t="s">
        <v>215</v>
      </c>
      <c r="Y663" s="147"/>
      <c r="Z663" s="147"/>
      <c r="AA663" s="147"/>
      <c r="AB663" s="147"/>
      <c r="AC663" s="147"/>
      <c r="AD663" s="147"/>
      <c r="AE663" s="147"/>
      <c r="AF663" s="147"/>
      <c r="AG663" s="147" t="s">
        <v>216</v>
      </c>
      <c r="AH663" s="147"/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ht="22.5" outlineLevel="1" x14ac:dyDescent="0.2">
      <c r="A664" s="176">
        <v>157</v>
      </c>
      <c r="B664" s="177" t="s">
        <v>790</v>
      </c>
      <c r="C664" s="187" t="s">
        <v>791</v>
      </c>
      <c r="D664" s="178" t="s">
        <v>777</v>
      </c>
      <c r="E664" s="179">
        <v>1</v>
      </c>
      <c r="F664" s="180"/>
      <c r="G664" s="181">
        <f t="shared" si="28"/>
        <v>0</v>
      </c>
      <c r="H664" s="158"/>
      <c r="I664" s="157">
        <f t="shared" si="29"/>
        <v>0</v>
      </c>
      <c r="J664" s="158"/>
      <c r="K664" s="157">
        <f t="shared" si="30"/>
        <v>0</v>
      </c>
      <c r="L664" s="157">
        <v>21</v>
      </c>
      <c r="M664" s="157">
        <f t="shared" si="31"/>
        <v>0</v>
      </c>
      <c r="N664" s="157">
        <v>0</v>
      </c>
      <c r="O664" s="157">
        <f t="shared" si="32"/>
        <v>0</v>
      </c>
      <c r="P664" s="157">
        <v>0</v>
      </c>
      <c r="Q664" s="157">
        <f t="shared" si="33"/>
        <v>0</v>
      </c>
      <c r="R664" s="157"/>
      <c r="S664" s="157" t="s">
        <v>236</v>
      </c>
      <c r="T664" s="157" t="s">
        <v>237</v>
      </c>
      <c r="U664" s="157">
        <v>0</v>
      </c>
      <c r="V664" s="157">
        <f t="shared" si="34"/>
        <v>0</v>
      </c>
      <c r="W664" s="157"/>
      <c r="X664" s="157" t="s">
        <v>215</v>
      </c>
      <c r="Y664" s="147"/>
      <c r="Z664" s="147"/>
      <c r="AA664" s="147"/>
      <c r="AB664" s="147"/>
      <c r="AC664" s="147"/>
      <c r="AD664" s="147"/>
      <c r="AE664" s="147"/>
      <c r="AF664" s="147"/>
      <c r="AG664" s="147" t="s">
        <v>230</v>
      </c>
      <c r="AH664" s="147"/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ht="33.75" outlineLevel="1" x14ac:dyDescent="0.2">
      <c r="A665" s="176">
        <v>158</v>
      </c>
      <c r="B665" s="177" t="s">
        <v>792</v>
      </c>
      <c r="C665" s="187" t="s">
        <v>793</v>
      </c>
      <c r="D665" s="178" t="s">
        <v>777</v>
      </c>
      <c r="E665" s="179">
        <v>1</v>
      </c>
      <c r="F665" s="180"/>
      <c r="G665" s="181">
        <f t="shared" si="28"/>
        <v>0</v>
      </c>
      <c r="H665" s="158"/>
      <c r="I665" s="157">
        <f t="shared" si="29"/>
        <v>0</v>
      </c>
      <c r="J665" s="158"/>
      <c r="K665" s="157">
        <f t="shared" si="30"/>
        <v>0</v>
      </c>
      <c r="L665" s="157">
        <v>21</v>
      </c>
      <c r="M665" s="157">
        <f t="shared" si="31"/>
        <v>0</v>
      </c>
      <c r="N665" s="157">
        <v>0</v>
      </c>
      <c r="O665" s="157">
        <f t="shared" si="32"/>
        <v>0</v>
      </c>
      <c r="P665" s="157">
        <v>0</v>
      </c>
      <c r="Q665" s="157">
        <f t="shared" si="33"/>
        <v>0</v>
      </c>
      <c r="R665" s="157"/>
      <c r="S665" s="157" t="s">
        <v>236</v>
      </c>
      <c r="T665" s="157" t="s">
        <v>237</v>
      </c>
      <c r="U665" s="157">
        <v>0</v>
      </c>
      <c r="V665" s="157">
        <f t="shared" si="34"/>
        <v>0</v>
      </c>
      <c r="W665" s="157"/>
      <c r="X665" s="157" t="s">
        <v>215</v>
      </c>
      <c r="Y665" s="147"/>
      <c r="Z665" s="147"/>
      <c r="AA665" s="147"/>
      <c r="AB665" s="147"/>
      <c r="AC665" s="147"/>
      <c r="AD665" s="147"/>
      <c r="AE665" s="147"/>
      <c r="AF665" s="147"/>
      <c r="AG665" s="147" t="s">
        <v>230</v>
      </c>
      <c r="AH665" s="147"/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ht="22.5" outlineLevel="1" x14ac:dyDescent="0.2">
      <c r="A666" s="170">
        <v>159</v>
      </c>
      <c r="B666" s="171" t="s">
        <v>794</v>
      </c>
      <c r="C666" s="185" t="s">
        <v>795</v>
      </c>
      <c r="D666" s="172" t="s">
        <v>223</v>
      </c>
      <c r="E666" s="173">
        <v>293.61860000000001</v>
      </c>
      <c r="F666" s="174"/>
      <c r="G666" s="175">
        <f t="shared" si="28"/>
        <v>0</v>
      </c>
      <c r="H666" s="158"/>
      <c r="I666" s="157">
        <f t="shared" si="29"/>
        <v>0</v>
      </c>
      <c r="J666" s="158"/>
      <c r="K666" s="157">
        <f t="shared" si="30"/>
        <v>0</v>
      </c>
      <c r="L666" s="157">
        <v>21</v>
      </c>
      <c r="M666" s="157">
        <f t="shared" si="31"/>
        <v>0</v>
      </c>
      <c r="N666" s="157">
        <v>0</v>
      </c>
      <c r="O666" s="157">
        <f t="shared" si="32"/>
        <v>0</v>
      </c>
      <c r="P666" s="157">
        <v>0</v>
      </c>
      <c r="Q666" s="157">
        <f t="shared" si="33"/>
        <v>0</v>
      </c>
      <c r="R666" s="157"/>
      <c r="S666" s="157" t="s">
        <v>236</v>
      </c>
      <c r="T666" s="157" t="s">
        <v>237</v>
      </c>
      <c r="U666" s="157">
        <v>0</v>
      </c>
      <c r="V666" s="157">
        <f t="shared" si="34"/>
        <v>0</v>
      </c>
      <c r="W666" s="157"/>
      <c r="X666" s="157" t="s">
        <v>215</v>
      </c>
      <c r="Y666" s="147"/>
      <c r="Z666" s="147"/>
      <c r="AA666" s="147"/>
      <c r="AB666" s="147"/>
      <c r="AC666" s="147"/>
      <c r="AD666" s="147"/>
      <c r="AE666" s="147"/>
      <c r="AF666" s="147"/>
      <c r="AG666" s="147" t="s">
        <v>216</v>
      </c>
      <c r="AH666" s="147"/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 x14ac:dyDescent="0.2">
      <c r="A667" s="154"/>
      <c r="B667" s="155"/>
      <c r="C667" s="186" t="s">
        <v>796</v>
      </c>
      <c r="D667" s="159"/>
      <c r="E667" s="160">
        <v>293.61860000000001</v>
      </c>
      <c r="F667" s="157"/>
      <c r="G667" s="157"/>
      <c r="H667" s="157"/>
      <c r="I667" s="157"/>
      <c r="J667" s="157"/>
      <c r="K667" s="157"/>
      <c r="L667" s="157"/>
      <c r="M667" s="157"/>
      <c r="N667" s="157"/>
      <c r="O667" s="157"/>
      <c r="P667" s="157"/>
      <c r="Q667" s="157"/>
      <c r="R667" s="157"/>
      <c r="S667" s="157"/>
      <c r="T667" s="157"/>
      <c r="U667" s="157"/>
      <c r="V667" s="157"/>
      <c r="W667" s="157"/>
      <c r="X667" s="157"/>
      <c r="Y667" s="147"/>
      <c r="Z667" s="147"/>
      <c r="AA667" s="147"/>
      <c r="AB667" s="147"/>
      <c r="AC667" s="147"/>
      <c r="AD667" s="147"/>
      <c r="AE667" s="147"/>
      <c r="AF667" s="147"/>
      <c r="AG667" s="147" t="s">
        <v>218</v>
      </c>
      <c r="AH667" s="147">
        <v>0</v>
      </c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1" x14ac:dyDescent="0.2">
      <c r="A668" s="170">
        <v>160</v>
      </c>
      <c r="B668" s="171" t="s">
        <v>797</v>
      </c>
      <c r="C668" s="185" t="s">
        <v>798</v>
      </c>
      <c r="D668" s="172" t="s">
        <v>223</v>
      </c>
      <c r="E668" s="173">
        <v>610.84</v>
      </c>
      <c r="F668" s="174"/>
      <c r="G668" s="175">
        <f>ROUND(E668*F668,2)</f>
        <v>0</v>
      </c>
      <c r="H668" s="158"/>
      <c r="I668" s="157">
        <f>ROUND(E668*H668,2)</f>
        <v>0</v>
      </c>
      <c r="J668" s="158"/>
      <c r="K668" s="157">
        <f>ROUND(E668*J668,2)</f>
        <v>0</v>
      </c>
      <c r="L668" s="157">
        <v>21</v>
      </c>
      <c r="M668" s="157">
        <f>G668*(1+L668/100)</f>
        <v>0</v>
      </c>
      <c r="N668" s="157">
        <v>4.0000000000000003E-5</v>
      </c>
      <c r="O668" s="157">
        <f>ROUND(E668*N668,2)</f>
        <v>0.02</v>
      </c>
      <c r="P668" s="157">
        <v>0</v>
      </c>
      <c r="Q668" s="157">
        <f>ROUND(E668*P668,2)</f>
        <v>0</v>
      </c>
      <c r="R668" s="157"/>
      <c r="S668" s="157" t="s">
        <v>213</v>
      </c>
      <c r="T668" s="157" t="s">
        <v>214</v>
      </c>
      <c r="U668" s="157">
        <v>0.308</v>
      </c>
      <c r="V668" s="157">
        <f>ROUND(E668*U668,2)</f>
        <v>188.14</v>
      </c>
      <c r="W668" s="157"/>
      <c r="X668" s="157" t="s">
        <v>215</v>
      </c>
      <c r="Y668" s="147"/>
      <c r="Z668" s="147"/>
      <c r="AA668" s="147"/>
      <c r="AB668" s="147"/>
      <c r="AC668" s="147"/>
      <c r="AD668" s="147"/>
      <c r="AE668" s="147"/>
      <c r="AF668" s="147"/>
      <c r="AG668" s="147" t="s">
        <v>230</v>
      </c>
      <c r="AH668" s="147"/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 x14ac:dyDescent="0.2">
      <c r="A669" s="154"/>
      <c r="B669" s="155"/>
      <c r="C669" s="186" t="s">
        <v>217</v>
      </c>
      <c r="D669" s="159"/>
      <c r="E669" s="160"/>
      <c r="F669" s="157"/>
      <c r="G669" s="157"/>
      <c r="H669" s="157"/>
      <c r="I669" s="157"/>
      <c r="J669" s="157"/>
      <c r="K669" s="157"/>
      <c r="L669" s="157"/>
      <c r="M669" s="157"/>
      <c r="N669" s="157"/>
      <c r="O669" s="157"/>
      <c r="P669" s="157"/>
      <c r="Q669" s="157"/>
      <c r="R669" s="157"/>
      <c r="S669" s="157"/>
      <c r="T669" s="157"/>
      <c r="U669" s="157"/>
      <c r="V669" s="157"/>
      <c r="W669" s="157"/>
      <c r="X669" s="157"/>
      <c r="Y669" s="147"/>
      <c r="Z669" s="147"/>
      <c r="AA669" s="147"/>
      <c r="AB669" s="147"/>
      <c r="AC669" s="147"/>
      <c r="AD669" s="147"/>
      <c r="AE669" s="147"/>
      <c r="AF669" s="147"/>
      <c r="AG669" s="147" t="s">
        <v>218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outlineLevel="1" x14ac:dyDescent="0.2">
      <c r="A670" s="154"/>
      <c r="B670" s="155"/>
      <c r="C670" s="186" t="s">
        <v>799</v>
      </c>
      <c r="D670" s="159"/>
      <c r="E670" s="160">
        <v>16.09</v>
      </c>
      <c r="F670" s="157"/>
      <c r="G670" s="157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57"/>
      <c r="Y670" s="147"/>
      <c r="Z670" s="147"/>
      <c r="AA670" s="147"/>
      <c r="AB670" s="147"/>
      <c r="AC670" s="147"/>
      <c r="AD670" s="147"/>
      <c r="AE670" s="147"/>
      <c r="AF670" s="147"/>
      <c r="AG670" s="147" t="s">
        <v>218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1" x14ac:dyDescent="0.2">
      <c r="A671" s="154"/>
      <c r="B671" s="155"/>
      <c r="C671" s="186" t="s">
        <v>800</v>
      </c>
      <c r="D671" s="159"/>
      <c r="E671" s="160">
        <v>31</v>
      </c>
      <c r="F671" s="157"/>
      <c r="G671" s="157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57"/>
      <c r="Y671" s="147"/>
      <c r="Z671" s="147"/>
      <c r="AA671" s="147"/>
      <c r="AB671" s="147"/>
      <c r="AC671" s="147"/>
      <c r="AD671" s="147"/>
      <c r="AE671" s="147"/>
      <c r="AF671" s="147"/>
      <c r="AG671" s="147" t="s">
        <v>218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outlineLevel="1" x14ac:dyDescent="0.2">
      <c r="A672" s="154"/>
      <c r="B672" s="155"/>
      <c r="C672" s="186" t="s">
        <v>404</v>
      </c>
      <c r="D672" s="159"/>
      <c r="E672" s="160"/>
      <c r="F672" s="157"/>
      <c r="G672" s="157"/>
      <c r="H672" s="157"/>
      <c r="I672" s="157"/>
      <c r="J672" s="157"/>
      <c r="K672" s="157"/>
      <c r="L672" s="157"/>
      <c r="M672" s="157"/>
      <c r="N672" s="157"/>
      <c r="O672" s="157"/>
      <c r="P672" s="157"/>
      <c r="Q672" s="157"/>
      <c r="R672" s="157"/>
      <c r="S672" s="157"/>
      <c r="T672" s="157"/>
      <c r="U672" s="157"/>
      <c r="V672" s="157"/>
      <c r="W672" s="157"/>
      <c r="X672" s="157"/>
      <c r="Y672" s="147"/>
      <c r="Z672" s="147"/>
      <c r="AA672" s="147"/>
      <c r="AB672" s="147"/>
      <c r="AC672" s="147"/>
      <c r="AD672" s="147"/>
      <c r="AE672" s="147"/>
      <c r="AF672" s="147"/>
      <c r="AG672" s="147" t="s">
        <v>218</v>
      </c>
      <c r="AH672" s="147">
        <v>0</v>
      </c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 x14ac:dyDescent="0.2">
      <c r="A673" s="154"/>
      <c r="B673" s="155"/>
      <c r="C673" s="186" t="s">
        <v>284</v>
      </c>
      <c r="D673" s="159"/>
      <c r="E673" s="160"/>
      <c r="F673" s="157"/>
      <c r="G673" s="157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57"/>
      <c r="Y673" s="147"/>
      <c r="Z673" s="147"/>
      <c r="AA673" s="147"/>
      <c r="AB673" s="147"/>
      <c r="AC673" s="147"/>
      <c r="AD673" s="147"/>
      <c r="AE673" s="147"/>
      <c r="AF673" s="147"/>
      <c r="AG673" s="147" t="s">
        <v>218</v>
      </c>
      <c r="AH673" s="147">
        <v>0</v>
      </c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1" x14ac:dyDescent="0.2">
      <c r="A674" s="154"/>
      <c r="B674" s="155"/>
      <c r="C674" s="186" t="s">
        <v>703</v>
      </c>
      <c r="D674" s="159"/>
      <c r="E674" s="160">
        <v>15.1</v>
      </c>
      <c r="F674" s="157"/>
      <c r="G674" s="157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57"/>
      <c r="Y674" s="147"/>
      <c r="Z674" s="147"/>
      <c r="AA674" s="147"/>
      <c r="AB674" s="147"/>
      <c r="AC674" s="147"/>
      <c r="AD674" s="147"/>
      <c r="AE674" s="147"/>
      <c r="AF674" s="147"/>
      <c r="AG674" s="147" t="s">
        <v>218</v>
      </c>
      <c r="AH674" s="147">
        <v>0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1" x14ac:dyDescent="0.2">
      <c r="A675" s="154"/>
      <c r="B675" s="155"/>
      <c r="C675" s="186" t="s">
        <v>704</v>
      </c>
      <c r="D675" s="159"/>
      <c r="E675" s="160">
        <v>18.8</v>
      </c>
      <c r="F675" s="157"/>
      <c r="G675" s="157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57"/>
      <c r="Y675" s="147"/>
      <c r="Z675" s="147"/>
      <c r="AA675" s="147"/>
      <c r="AB675" s="147"/>
      <c r="AC675" s="147"/>
      <c r="AD675" s="147"/>
      <c r="AE675" s="147"/>
      <c r="AF675" s="147"/>
      <c r="AG675" s="147" t="s">
        <v>218</v>
      </c>
      <c r="AH675" s="147">
        <v>0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1" x14ac:dyDescent="0.2">
      <c r="A676" s="154"/>
      <c r="B676" s="155"/>
      <c r="C676" s="186" t="s">
        <v>696</v>
      </c>
      <c r="D676" s="159"/>
      <c r="E676" s="160">
        <v>12.54</v>
      </c>
      <c r="F676" s="157"/>
      <c r="G676" s="157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57"/>
      <c r="Y676" s="147"/>
      <c r="Z676" s="147"/>
      <c r="AA676" s="147"/>
      <c r="AB676" s="147"/>
      <c r="AC676" s="147"/>
      <c r="AD676" s="147"/>
      <c r="AE676" s="147"/>
      <c r="AF676" s="147"/>
      <c r="AG676" s="147" t="s">
        <v>218</v>
      </c>
      <c r="AH676" s="147">
        <v>0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1" x14ac:dyDescent="0.2">
      <c r="A677" s="154"/>
      <c r="B677" s="155"/>
      <c r="C677" s="186" t="s">
        <v>699</v>
      </c>
      <c r="D677" s="159"/>
      <c r="E677" s="160">
        <v>3.76</v>
      </c>
      <c r="F677" s="157"/>
      <c r="G677" s="157"/>
      <c r="H677" s="157"/>
      <c r="I677" s="157"/>
      <c r="J677" s="157"/>
      <c r="K677" s="157"/>
      <c r="L677" s="157"/>
      <c r="M677" s="157"/>
      <c r="N677" s="157"/>
      <c r="O677" s="157"/>
      <c r="P677" s="157"/>
      <c r="Q677" s="157"/>
      <c r="R677" s="157"/>
      <c r="S677" s="157"/>
      <c r="T677" s="157"/>
      <c r="U677" s="157"/>
      <c r="V677" s="157"/>
      <c r="W677" s="157"/>
      <c r="X677" s="157"/>
      <c r="Y677" s="147"/>
      <c r="Z677" s="147"/>
      <c r="AA677" s="147"/>
      <c r="AB677" s="147"/>
      <c r="AC677" s="147"/>
      <c r="AD677" s="147"/>
      <c r="AE677" s="147"/>
      <c r="AF677" s="147"/>
      <c r="AG677" s="147" t="s">
        <v>218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 x14ac:dyDescent="0.2">
      <c r="A678" s="154"/>
      <c r="B678" s="155"/>
      <c r="C678" s="186" t="s">
        <v>709</v>
      </c>
      <c r="D678" s="159"/>
      <c r="E678" s="160">
        <v>35</v>
      </c>
      <c r="F678" s="157"/>
      <c r="G678" s="157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57"/>
      <c r="Y678" s="147"/>
      <c r="Z678" s="147"/>
      <c r="AA678" s="147"/>
      <c r="AB678" s="147"/>
      <c r="AC678" s="147"/>
      <c r="AD678" s="147"/>
      <c r="AE678" s="147"/>
      <c r="AF678" s="147"/>
      <c r="AG678" s="147" t="s">
        <v>218</v>
      </c>
      <c r="AH678" s="147">
        <v>0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1" x14ac:dyDescent="0.2">
      <c r="A679" s="154"/>
      <c r="B679" s="155"/>
      <c r="C679" s="186" t="s">
        <v>710</v>
      </c>
      <c r="D679" s="159"/>
      <c r="E679" s="160">
        <v>25</v>
      </c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57"/>
      <c r="Y679" s="147"/>
      <c r="Z679" s="147"/>
      <c r="AA679" s="147"/>
      <c r="AB679" s="147"/>
      <c r="AC679" s="147"/>
      <c r="AD679" s="147"/>
      <c r="AE679" s="147"/>
      <c r="AF679" s="147"/>
      <c r="AG679" s="147" t="s">
        <v>218</v>
      </c>
      <c r="AH679" s="147">
        <v>0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1" x14ac:dyDescent="0.2">
      <c r="A680" s="154"/>
      <c r="B680" s="155"/>
      <c r="C680" s="186" t="s">
        <v>801</v>
      </c>
      <c r="D680" s="159"/>
      <c r="E680" s="160">
        <v>4</v>
      </c>
      <c r="F680" s="157"/>
      <c r="G680" s="157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57"/>
      <c r="Y680" s="147"/>
      <c r="Z680" s="147"/>
      <c r="AA680" s="147"/>
      <c r="AB680" s="147"/>
      <c r="AC680" s="147"/>
      <c r="AD680" s="147"/>
      <c r="AE680" s="147"/>
      <c r="AF680" s="147"/>
      <c r="AG680" s="147" t="s">
        <v>218</v>
      </c>
      <c r="AH680" s="147">
        <v>0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1" x14ac:dyDescent="0.2">
      <c r="A681" s="154"/>
      <c r="B681" s="155"/>
      <c r="C681" s="186" t="s">
        <v>700</v>
      </c>
      <c r="D681" s="159"/>
      <c r="E681" s="160">
        <v>22</v>
      </c>
      <c r="F681" s="157"/>
      <c r="G681" s="157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57"/>
      <c r="Y681" s="147"/>
      <c r="Z681" s="147"/>
      <c r="AA681" s="147"/>
      <c r="AB681" s="147"/>
      <c r="AC681" s="147"/>
      <c r="AD681" s="147"/>
      <c r="AE681" s="147"/>
      <c r="AF681" s="147"/>
      <c r="AG681" s="147" t="s">
        <v>218</v>
      </c>
      <c r="AH681" s="147">
        <v>0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 x14ac:dyDescent="0.2">
      <c r="A682" s="154"/>
      <c r="B682" s="155"/>
      <c r="C682" s="186" t="s">
        <v>712</v>
      </c>
      <c r="D682" s="159"/>
      <c r="E682" s="160">
        <v>19.7</v>
      </c>
      <c r="F682" s="157"/>
      <c r="G682" s="157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57"/>
      <c r="Y682" s="147"/>
      <c r="Z682" s="147"/>
      <c r="AA682" s="147"/>
      <c r="AB682" s="147"/>
      <c r="AC682" s="147"/>
      <c r="AD682" s="147"/>
      <c r="AE682" s="147"/>
      <c r="AF682" s="147"/>
      <c r="AG682" s="147" t="s">
        <v>218</v>
      </c>
      <c r="AH682" s="147">
        <v>0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1" x14ac:dyDescent="0.2">
      <c r="A683" s="154"/>
      <c r="B683" s="155"/>
      <c r="C683" s="186" t="s">
        <v>713</v>
      </c>
      <c r="D683" s="159"/>
      <c r="E683" s="160">
        <v>15.2</v>
      </c>
      <c r="F683" s="157"/>
      <c r="G683" s="157"/>
      <c r="H683" s="157"/>
      <c r="I683" s="157"/>
      <c r="J683" s="157"/>
      <c r="K683" s="157"/>
      <c r="L683" s="157"/>
      <c r="M683" s="157"/>
      <c r="N683" s="157"/>
      <c r="O683" s="157"/>
      <c r="P683" s="157"/>
      <c r="Q683" s="157"/>
      <c r="R683" s="157"/>
      <c r="S683" s="157"/>
      <c r="T683" s="157"/>
      <c r="U683" s="157"/>
      <c r="V683" s="157"/>
      <c r="W683" s="157"/>
      <c r="X683" s="157"/>
      <c r="Y683" s="147"/>
      <c r="Z683" s="147"/>
      <c r="AA683" s="147"/>
      <c r="AB683" s="147"/>
      <c r="AC683" s="147"/>
      <c r="AD683" s="147"/>
      <c r="AE683" s="147"/>
      <c r="AF683" s="147"/>
      <c r="AG683" s="147" t="s">
        <v>218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 x14ac:dyDescent="0.2">
      <c r="A684" s="154"/>
      <c r="B684" s="155"/>
      <c r="C684" s="186" t="s">
        <v>701</v>
      </c>
      <c r="D684" s="159"/>
      <c r="E684" s="160">
        <v>4.3</v>
      </c>
      <c r="F684" s="157"/>
      <c r="G684" s="157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57"/>
      <c r="Y684" s="147"/>
      <c r="Z684" s="147"/>
      <c r="AA684" s="147"/>
      <c r="AB684" s="147"/>
      <c r="AC684" s="147"/>
      <c r="AD684" s="147"/>
      <c r="AE684" s="147"/>
      <c r="AF684" s="147"/>
      <c r="AG684" s="147" t="s">
        <v>218</v>
      </c>
      <c r="AH684" s="147">
        <v>0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 x14ac:dyDescent="0.2">
      <c r="A685" s="154"/>
      <c r="B685" s="155"/>
      <c r="C685" s="186" t="s">
        <v>404</v>
      </c>
      <c r="D685" s="159"/>
      <c r="E685" s="160"/>
      <c r="F685" s="157"/>
      <c r="G685" s="157"/>
      <c r="H685" s="157"/>
      <c r="I685" s="157"/>
      <c r="J685" s="157"/>
      <c r="K685" s="157"/>
      <c r="L685" s="157"/>
      <c r="M685" s="157"/>
      <c r="N685" s="157"/>
      <c r="O685" s="157"/>
      <c r="P685" s="157"/>
      <c r="Q685" s="157"/>
      <c r="R685" s="157"/>
      <c r="S685" s="157"/>
      <c r="T685" s="157"/>
      <c r="U685" s="157"/>
      <c r="V685" s="157"/>
      <c r="W685" s="157"/>
      <c r="X685" s="157"/>
      <c r="Y685" s="147"/>
      <c r="Z685" s="147"/>
      <c r="AA685" s="147"/>
      <c r="AB685" s="147"/>
      <c r="AC685" s="147"/>
      <c r="AD685" s="147"/>
      <c r="AE685" s="147"/>
      <c r="AF685" s="147"/>
      <c r="AG685" s="147" t="s">
        <v>218</v>
      </c>
      <c r="AH685" s="147">
        <v>0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 x14ac:dyDescent="0.2">
      <c r="A686" s="154"/>
      <c r="B686" s="155"/>
      <c r="C686" s="186" t="s">
        <v>289</v>
      </c>
      <c r="D686" s="159"/>
      <c r="E686" s="160"/>
      <c r="F686" s="157"/>
      <c r="G686" s="157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57"/>
      <c r="Y686" s="147"/>
      <c r="Z686" s="147"/>
      <c r="AA686" s="147"/>
      <c r="AB686" s="147"/>
      <c r="AC686" s="147"/>
      <c r="AD686" s="147"/>
      <c r="AE686" s="147"/>
      <c r="AF686" s="147"/>
      <c r="AG686" s="147" t="s">
        <v>218</v>
      </c>
      <c r="AH686" s="147">
        <v>0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 x14ac:dyDescent="0.2">
      <c r="A687" s="154"/>
      <c r="B687" s="155"/>
      <c r="C687" s="186" t="s">
        <v>706</v>
      </c>
      <c r="D687" s="159"/>
      <c r="E687" s="160">
        <v>31.1</v>
      </c>
      <c r="F687" s="157"/>
      <c r="G687" s="157"/>
      <c r="H687" s="157"/>
      <c r="I687" s="157"/>
      <c r="J687" s="157"/>
      <c r="K687" s="157"/>
      <c r="L687" s="157"/>
      <c r="M687" s="157"/>
      <c r="N687" s="157"/>
      <c r="O687" s="157"/>
      <c r="P687" s="157"/>
      <c r="Q687" s="157"/>
      <c r="R687" s="157"/>
      <c r="S687" s="157"/>
      <c r="T687" s="157"/>
      <c r="U687" s="157"/>
      <c r="V687" s="157"/>
      <c r="W687" s="157"/>
      <c r="X687" s="157"/>
      <c r="Y687" s="147"/>
      <c r="Z687" s="147"/>
      <c r="AA687" s="147"/>
      <c r="AB687" s="147"/>
      <c r="AC687" s="147"/>
      <c r="AD687" s="147"/>
      <c r="AE687" s="147"/>
      <c r="AF687" s="147"/>
      <c r="AG687" s="147" t="s">
        <v>218</v>
      </c>
      <c r="AH687" s="147">
        <v>0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1" x14ac:dyDescent="0.2">
      <c r="A688" s="154"/>
      <c r="B688" s="155"/>
      <c r="C688" s="186" t="s">
        <v>697</v>
      </c>
      <c r="D688" s="159"/>
      <c r="E688" s="160">
        <v>11.39</v>
      </c>
      <c r="F688" s="157"/>
      <c r="G688" s="157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57"/>
      <c r="Y688" s="147"/>
      <c r="Z688" s="147"/>
      <c r="AA688" s="147"/>
      <c r="AB688" s="147"/>
      <c r="AC688" s="147"/>
      <c r="AD688" s="147"/>
      <c r="AE688" s="147"/>
      <c r="AF688" s="147"/>
      <c r="AG688" s="147" t="s">
        <v>218</v>
      </c>
      <c r="AH688" s="147">
        <v>0</v>
      </c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 x14ac:dyDescent="0.2">
      <c r="A689" s="154"/>
      <c r="B689" s="155"/>
      <c r="C689" s="186" t="s">
        <v>309</v>
      </c>
      <c r="D689" s="159"/>
      <c r="E689" s="160">
        <v>12.26</v>
      </c>
      <c r="F689" s="157"/>
      <c r="G689" s="157"/>
      <c r="H689" s="157"/>
      <c r="I689" s="157"/>
      <c r="J689" s="157"/>
      <c r="K689" s="157"/>
      <c r="L689" s="157"/>
      <c r="M689" s="157"/>
      <c r="N689" s="157"/>
      <c r="O689" s="157"/>
      <c r="P689" s="157"/>
      <c r="Q689" s="157"/>
      <c r="R689" s="157"/>
      <c r="S689" s="157"/>
      <c r="T689" s="157"/>
      <c r="U689" s="157"/>
      <c r="V689" s="157"/>
      <c r="W689" s="157"/>
      <c r="X689" s="157"/>
      <c r="Y689" s="147"/>
      <c r="Z689" s="147"/>
      <c r="AA689" s="147"/>
      <c r="AB689" s="147"/>
      <c r="AC689" s="147"/>
      <c r="AD689" s="147"/>
      <c r="AE689" s="147"/>
      <c r="AF689" s="147"/>
      <c r="AG689" s="147" t="s">
        <v>218</v>
      </c>
      <c r="AH689" s="147">
        <v>0</v>
      </c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1" x14ac:dyDescent="0.2">
      <c r="A690" s="154"/>
      <c r="B690" s="155"/>
      <c r="C690" s="186" t="s">
        <v>310</v>
      </c>
      <c r="D690" s="159"/>
      <c r="E690" s="160">
        <v>7.5</v>
      </c>
      <c r="F690" s="157"/>
      <c r="G690" s="157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57"/>
      <c r="Y690" s="147"/>
      <c r="Z690" s="147"/>
      <c r="AA690" s="147"/>
      <c r="AB690" s="147"/>
      <c r="AC690" s="147"/>
      <c r="AD690" s="147"/>
      <c r="AE690" s="147"/>
      <c r="AF690" s="147"/>
      <c r="AG690" s="147" t="s">
        <v>218</v>
      </c>
      <c r="AH690" s="147">
        <v>0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1" x14ac:dyDescent="0.2">
      <c r="A691" s="154"/>
      <c r="B691" s="155"/>
      <c r="C691" s="186" t="s">
        <v>311</v>
      </c>
      <c r="D691" s="159"/>
      <c r="E691" s="160">
        <v>6.5</v>
      </c>
      <c r="F691" s="157"/>
      <c r="G691" s="157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57"/>
      <c r="Y691" s="147"/>
      <c r="Z691" s="147"/>
      <c r="AA691" s="147"/>
      <c r="AB691" s="147"/>
      <c r="AC691" s="147"/>
      <c r="AD691" s="147"/>
      <c r="AE691" s="147"/>
      <c r="AF691" s="147"/>
      <c r="AG691" s="147" t="s">
        <v>218</v>
      </c>
      <c r="AH691" s="147">
        <v>0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1" x14ac:dyDescent="0.2">
      <c r="A692" s="154"/>
      <c r="B692" s="155"/>
      <c r="C692" s="186" t="s">
        <v>715</v>
      </c>
      <c r="D692" s="159"/>
      <c r="E692" s="160">
        <v>13.9</v>
      </c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57"/>
      <c r="Y692" s="147"/>
      <c r="Z692" s="147"/>
      <c r="AA692" s="147"/>
      <c r="AB692" s="147"/>
      <c r="AC692" s="147"/>
      <c r="AD692" s="147"/>
      <c r="AE692" s="147"/>
      <c r="AF692" s="147"/>
      <c r="AG692" s="147" t="s">
        <v>218</v>
      </c>
      <c r="AH692" s="147">
        <v>0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 x14ac:dyDescent="0.2">
      <c r="A693" s="154"/>
      <c r="B693" s="155"/>
      <c r="C693" s="186" t="s">
        <v>312</v>
      </c>
      <c r="D693" s="159"/>
      <c r="E693" s="160">
        <v>7.8</v>
      </c>
      <c r="F693" s="157"/>
      <c r="G693" s="157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57"/>
      <c r="Y693" s="147"/>
      <c r="Z693" s="147"/>
      <c r="AA693" s="147"/>
      <c r="AB693" s="147"/>
      <c r="AC693" s="147"/>
      <c r="AD693" s="147"/>
      <c r="AE693" s="147"/>
      <c r="AF693" s="147"/>
      <c r="AG693" s="147" t="s">
        <v>218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1" x14ac:dyDescent="0.2">
      <c r="A694" s="154"/>
      <c r="B694" s="155"/>
      <c r="C694" s="186" t="s">
        <v>313</v>
      </c>
      <c r="D694" s="159"/>
      <c r="E694" s="160">
        <v>4.7</v>
      </c>
      <c r="F694" s="157"/>
      <c r="G694" s="157"/>
      <c r="H694" s="157"/>
      <c r="I694" s="157"/>
      <c r="J694" s="157"/>
      <c r="K694" s="157"/>
      <c r="L694" s="157"/>
      <c r="M694" s="157"/>
      <c r="N694" s="157"/>
      <c r="O694" s="157"/>
      <c r="P694" s="157"/>
      <c r="Q694" s="157"/>
      <c r="R694" s="157"/>
      <c r="S694" s="157"/>
      <c r="T694" s="157"/>
      <c r="U694" s="157"/>
      <c r="V694" s="157"/>
      <c r="W694" s="157"/>
      <c r="X694" s="157"/>
      <c r="Y694" s="147"/>
      <c r="Z694" s="147"/>
      <c r="AA694" s="147"/>
      <c r="AB694" s="147"/>
      <c r="AC694" s="147"/>
      <c r="AD694" s="147"/>
      <c r="AE694" s="147"/>
      <c r="AF694" s="147"/>
      <c r="AG694" s="147" t="s">
        <v>218</v>
      </c>
      <c r="AH694" s="147">
        <v>0</v>
      </c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1" x14ac:dyDescent="0.2">
      <c r="A695" s="154"/>
      <c r="B695" s="155"/>
      <c r="C695" s="186" t="s">
        <v>404</v>
      </c>
      <c r="D695" s="159"/>
      <c r="E695" s="160"/>
      <c r="F695" s="157"/>
      <c r="G695" s="157"/>
      <c r="H695" s="157"/>
      <c r="I695" s="157"/>
      <c r="J695" s="157"/>
      <c r="K695" s="157"/>
      <c r="L695" s="157"/>
      <c r="M695" s="157"/>
      <c r="N695" s="157"/>
      <c r="O695" s="157"/>
      <c r="P695" s="157"/>
      <c r="Q695" s="157"/>
      <c r="R695" s="157"/>
      <c r="S695" s="157"/>
      <c r="T695" s="157"/>
      <c r="U695" s="157"/>
      <c r="V695" s="157"/>
      <c r="W695" s="157"/>
      <c r="X695" s="157"/>
      <c r="Y695" s="147"/>
      <c r="Z695" s="147"/>
      <c r="AA695" s="147"/>
      <c r="AB695" s="147"/>
      <c r="AC695" s="147"/>
      <c r="AD695" s="147"/>
      <c r="AE695" s="147"/>
      <c r="AF695" s="147"/>
      <c r="AG695" s="147" t="s">
        <v>218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1" x14ac:dyDescent="0.2">
      <c r="A696" s="154"/>
      <c r="B696" s="155"/>
      <c r="C696" s="186" t="s">
        <v>292</v>
      </c>
      <c r="D696" s="159"/>
      <c r="E696" s="160"/>
      <c r="F696" s="157"/>
      <c r="G696" s="157"/>
      <c r="H696" s="157"/>
      <c r="I696" s="157"/>
      <c r="J696" s="157"/>
      <c r="K696" s="157"/>
      <c r="L696" s="157"/>
      <c r="M696" s="157"/>
      <c r="N696" s="157"/>
      <c r="O696" s="157"/>
      <c r="P696" s="157"/>
      <c r="Q696" s="157"/>
      <c r="R696" s="157"/>
      <c r="S696" s="157"/>
      <c r="T696" s="157"/>
      <c r="U696" s="157"/>
      <c r="V696" s="157"/>
      <c r="W696" s="157"/>
      <c r="X696" s="157"/>
      <c r="Y696" s="147"/>
      <c r="Z696" s="147"/>
      <c r="AA696" s="147"/>
      <c r="AB696" s="147"/>
      <c r="AC696" s="147"/>
      <c r="AD696" s="147"/>
      <c r="AE696" s="147"/>
      <c r="AF696" s="147"/>
      <c r="AG696" s="147" t="s">
        <v>218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1" x14ac:dyDescent="0.2">
      <c r="A697" s="154"/>
      <c r="B697" s="155"/>
      <c r="C697" s="186" t="s">
        <v>553</v>
      </c>
      <c r="D697" s="159"/>
      <c r="E697" s="160">
        <v>15.3</v>
      </c>
      <c r="F697" s="157"/>
      <c r="G697" s="157"/>
      <c r="H697" s="157"/>
      <c r="I697" s="157"/>
      <c r="J697" s="157"/>
      <c r="K697" s="157"/>
      <c r="L697" s="157"/>
      <c r="M697" s="157"/>
      <c r="N697" s="157"/>
      <c r="O697" s="157"/>
      <c r="P697" s="157"/>
      <c r="Q697" s="157"/>
      <c r="R697" s="157"/>
      <c r="S697" s="157"/>
      <c r="T697" s="157"/>
      <c r="U697" s="157"/>
      <c r="V697" s="157"/>
      <c r="W697" s="157"/>
      <c r="X697" s="157"/>
      <c r="Y697" s="147"/>
      <c r="Z697" s="147"/>
      <c r="AA697" s="147"/>
      <c r="AB697" s="147"/>
      <c r="AC697" s="147"/>
      <c r="AD697" s="147"/>
      <c r="AE697" s="147"/>
      <c r="AF697" s="147"/>
      <c r="AG697" s="147" t="s">
        <v>218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1" x14ac:dyDescent="0.2">
      <c r="A698" s="154"/>
      <c r="B698" s="155"/>
      <c r="C698" s="186" t="s">
        <v>554</v>
      </c>
      <c r="D698" s="159"/>
      <c r="E698" s="160">
        <v>12.9</v>
      </c>
      <c r="F698" s="157"/>
      <c r="G698" s="157"/>
      <c r="H698" s="157"/>
      <c r="I698" s="157"/>
      <c r="J698" s="157"/>
      <c r="K698" s="157"/>
      <c r="L698" s="157"/>
      <c r="M698" s="157"/>
      <c r="N698" s="157"/>
      <c r="O698" s="157"/>
      <c r="P698" s="157"/>
      <c r="Q698" s="157"/>
      <c r="R698" s="157"/>
      <c r="S698" s="157"/>
      <c r="T698" s="157"/>
      <c r="U698" s="157"/>
      <c r="V698" s="157"/>
      <c r="W698" s="157"/>
      <c r="X698" s="157"/>
      <c r="Y698" s="147"/>
      <c r="Z698" s="147"/>
      <c r="AA698" s="147"/>
      <c r="AB698" s="147"/>
      <c r="AC698" s="147"/>
      <c r="AD698" s="147"/>
      <c r="AE698" s="147"/>
      <c r="AF698" s="147"/>
      <c r="AG698" s="147" t="s">
        <v>218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1" x14ac:dyDescent="0.2">
      <c r="A699" s="154"/>
      <c r="B699" s="155"/>
      <c r="C699" s="186" t="s">
        <v>555</v>
      </c>
      <c r="D699" s="159"/>
      <c r="E699" s="160">
        <v>29</v>
      </c>
      <c r="F699" s="157"/>
      <c r="G699" s="157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57"/>
      <c r="Y699" s="147"/>
      <c r="Z699" s="147"/>
      <c r="AA699" s="147"/>
      <c r="AB699" s="147"/>
      <c r="AC699" s="147"/>
      <c r="AD699" s="147"/>
      <c r="AE699" s="147"/>
      <c r="AF699" s="147"/>
      <c r="AG699" s="147" t="s">
        <v>218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1" x14ac:dyDescent="0.2">
      <c r="A700" s="154"/>
      <c r="B700" s="155"/>
      <c r="C700" s="186" t="s">
        <v>556</v>
      </c>
      <c r="D700" s="159"/>
      <c r="E700" s="160">
        <v>20.9</v>
      </c>
      <c r="F700" s="157"/>
      <c r="G700" s="157"/>
      <c r="H700" s="157"/>
      <c r="I700" s="157"/>
      <c r="J700" s="157"/>
      <c r="K700" s="157"/>
      <c r="L700" s="157"/>
      <c r="M700" s="157"/>
      <c r="N700" s="157"/>
      <c r="O700" s="157"/>
      <c r="P700" s="157"/>
      <c r="Q700" s="157"/>
      <c r="R700" s="157"/>
      <c r="S700" s="157"/>
      <c r="T700" s="157"/>
      <c r="U700" s="157"/>
      <c r="V700" s="157"/>
      <c r="W700" s="157"/>
      <c r="X700" s="157"/>
      <c r="Y700" s="147"/>
      <c r="Z700" s="147"/>
      <c r="AA700" s="147"/>
      <c r="AB700" s="147"/>
      <c r="AC700" s="147"/>
      <c r="AD700" s="147"/>
      <c r="AE700" s="147"/>
      <c r="AF700" s="147"/>
      <c r="AG700" s="147" t="s">
        <v>218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1" x14ac:dyDescent="0.2">
      <c r="A701" s="154"/>
      <c r="B701" s="155"/>
      <c r="C701" s="186" t="s">
        <v>557</v>
      </c>
      <c r="D701" s="159"/>
      <c r="E701" s="160">
        <v>24.2</v>
      </c>
      <c r="F701" s="157"/>
      <c r="G701" s="157"/>
      <c r="H701" s="157"/>
      <c r="I701" s="157"/>
      <c r="J701" s="157"/>
      <c r="K701" s="157"/>
      <c r="L701" s="157"/>
      <c r="M701" s="157"/>
      <c r="N701" s="157"/>
      <c r="O701" s="157"/>
      <c r="P701" s="157"/>
      <c r="Q701" s="157"/>
      <c r="R701" s="157"/>
      <c r="S701" s="157"/>
      <c r="T701" s="157"/>
      <c r="U701" s="157"/>
      <c r="V701" s="157"/>
      <c r="W701" s="157"/>
      <c r="X701" s="157"/>
      <c r="Y701" s="147"/>
      <c r="Z701" s="147"/>
      <c r="AA701" s="147"/>
      <c r="AB701" s="147"/>
      <c r="AC701" s="147"/>
      <c r="AD701" s="147"/>
      <c r="AE701" s="147"/>
      <c r="AF701" s="147"/>
      <c r="AG701" s="147" t="s">
        <v>218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 x14ac:dyDescent="0.2">
      <c r="A702" s="154"/>
      <c r="B702" s="155"/>
      <c r="C702" s="186" t="s">
        <v>558</v>
      </c>
      <c r="D702" s="159"/>
      <c r="E702" s="160">
        <v>24.6</v>
      </c>
      <c r="F702" s="157"/>
      <c r="G702" s="157"/>
      <c r="H702" s="157"/>
      <c r="I702" s="157"/>
      <c r="J702" s="157"/>
      <c r="K702" s="157"/>
      <c r="L702" s="157"/>
      <c r="M702" s="157"/>
      <c r="N702" s="157"/>
      <c r="O702" s="157"/>
      <c r="P702" s="157"/>
      <c r="Q702" s="157"/>
      <c r="R702" s="157"/>
      <c r="S702" s="157"/>
      <c r="T702" s="157"/>
      <c r="U702" s="157"/>
      <c r="V702" s="157"/>
      <c r="W702" s="157"/>
      <c r="X702" s="157"/>
      <c r="Y702" s="147"/>
      <c r="Z702" s="147"/>
      <c r="AA702" s="147"/>
      <c r="AB702" s="147"/>
      <c r="AC702" s="147"/>
      <c r="AD702" s="147"/>
      <c r="AE702" s="147"/>
      <c r="AF702" s="147"/>
      <c r="AG702" s="147" t="s">
        <v>218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 x14ac:dyDescent="0.2">
      <c r="A703" s="154"/>
      <c r="B703" s="155"/>
      <c r="C703" s="186" t="s">
        <v>559</v>
      </c>
      <c r="D703" s="159"/>
      <c r="E703" s="160">
        <v>24.9</v>
      </c>
      <c r="F703" s="157"/>
      <c r="G703" s="157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57"/>
      <c r="Y703" s="147"/>
      <c r="Z703" s="147"/>
      <c r="AA703" s="147"/>
      <c r="AB703" s="147"/>
      <c r="AC703" s="147"/>
      <c r="AD703" s="147"/>
      <c r="AE703" s="147"/>
      <c r="AF703" s="147"/>
      <c r="AG703" s="147" t="s">
        <v>218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 x14ac:dyDescent="0.2">
      <c r="A704" s="154"/>
      <c r="B704" s="155"/>
      <c r="C704" s="186" t="s">
        <v>560</v>
      </c>
      <c r="D704" s="159"/>
      <c r="E704" s="160">
        <v>21</v>
      </c>
      <c r="F704" s="157"/>
      <c r="G704" s="157"/>
      <c r="H704" s="157"/>
      <c r="I704" s="157"/>
      <c r="J704" s="157"/>
      <c r="K704" s="157"/>
      <c r="L704" s="157"/>
      <c r="M704" s="157"/>
      <c r="N704" s="157"/>
      <c r="O704" s="157"/>
      <c r="P704" s="157"/>
      <c r="Q704" s="157"/>
      <c r="R704" s="157"/>
      <c r="S704" s="157"/>
      <c r="T704" s="157"/>
      <c r="U704" s="157"/>
      <c r="V704" s="157"/>
      <c r="W704" s="157"/>
      <c r="X704" s="157"/>
      <c r="Y704" s="147"/>
      <c r="Z704" s="147"/>
      <c r="AA704" s="147"/>
      <c r="AB704" s="147"/>
      <c r="AC704" s="147"/>
      <c r="AD704" s="147"/>
      <c r="AE704" s="147"/>
      <c r="AF704" s="147"/>
      <c r="AG704" s="147" t="s">
        <v>218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1" x14ac:dyDescent="0.2">
      <c r="A705" s="154"/>
      <c r="B705" s="155"/>
      <c r="C705" s="186" t="s">
        <v>561</v>
      </c>
      <c r="D705" s="159"/>
      <c r="E705" s="160">
        <v>20.8</v>
      </c>
      <c r="F705" s="157"/>
      <c r="G705" s="157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57"/>
      <c r="Y705" s="147"/>
      <c r="Z705" s="147"/>
      <c r="AA705" s="147"/>
      <c r="AB705" s="147"/>
      <c r="AC705" s="147"/>
      <c r="AD705" s="147"/>
      <c r="AE705" s="147"/>
      <c r="AF705" s="147"/>
      <c r="AG705" s="147" t="s">
        <v>218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 x14ac:dyDescent="0.2">
      <c r="A706" s="154"/>
      <c r="B706" s="155"/>
      <c r="C706" s="186" t="s">
        <v>562</v>
      </c>
      <c r="D706" s="159"/>
      <c r="E706" s="160">
        <v>18.399999999999999</v>
      </c>
      <c r="F706" s="157"/>
      <c r="G706" s="157"/>
      <c r="H706" s="157"/>
      <c r="I706" s="157"/>
      <c r="J706" s="157"/>
      <c r="K706" s="157"/>
      <c r="L706" s="157"/>
      <c r="M706" s="157"/>
      <c r="N706" s="157"/>
      <c r="O706" s="157"/>
      <c r="P706" s="157"/>
      <c r="Q706" s="157"/>
      <c r="R706" s="157"/>
      <c r="S706" s="157"/>
      <c r="T706" s="157"/>
      <c r="U706" s="157"/>
      <c r="V706" s="157"/>
      <c r="W706" s="157"/>
      <c r="X706" s="157"/>
      <c r="Y706" s="147"/>
      <c r="Z706" s="147"/>
      <c r="AA706" s="147"/>
      <c r="AB706" s="147"/>
      <c r="AC706" s="147"/>
      <c r="AD706" s="147"/>
      <c r="AE706" s="147"/>
      <c r="AF706" s="147"/>
      <c r="AG706" s="147" t="s">
        <v>218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1" x14ac:dyDescent="0.2">
      <c r="A707" s="154"/>
      <c r="B707" s="155"/>
      <c r="C707" s="186" t="s">
        <v>319</v>
      </c>
      <c r="D707" s="159"/>
      <c r="E707" s="160">
        <v>8.6</v>
      </c>
      <c r="F707" s="157"/>
      <c r="G707" s="157"/>
      <c r="H707" s="157"/>
      <c r="I707" s="157"/>
      <c r="J707" s="157"/>
      <c r="K707" s="157"/>
      <c r="L707" s="157"/>
      <c r="M707" s="157"/>
      <c r="N707" s="157"/>
      <c r="O707" s="157"/>
      <c r="P707" s="157"/>
      <c r="Q707" s="157"/>
      <c r="R707" s="157"/>
      <c r="S707" s="157"/>
      <c r="T707" s="157"/>
      <c r="U707" s="157"/>
      <c r="V707" s="157"/>
      <c r="W707" s="157"/>
      <c r="X707" s="157"/>
      <c r="Y707" s="147"/>
      <c r="Z707" s="147"/>
      <c r="AA707" s="147"/>
      <c r="AB707" s="147"/>
      <c r="AC707" s="147"/>
      <c r="AD707" s="147"/>
      <c r="AE707" s="147"/>
      <c r="AF707" s="147"/>
      <c r="AG707" s="147" t="s">
        <v>218</v>
      </c>
      <c r="AH707" s="147">
        <v>0</v>
      </c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 x14ac:dyDescent="0.2">
      <c r="A708" s="154"/>
      <c r="B708" s="155"/>
      <c r="C708" s="186" t="s">
        <v>320</v>
      </c>
      <c r="D708" s="159"/>
      <c r="E708" s="160">
        <v>3.7</v>
      </c>
      <c r="F708" s="157"/>
      <c r="G708" s="157"/>
      <c r="H708" s="157"/>
      <c r="I708" s="157"/>
      <c r="J708" s="157"/>
      <c r="K708" s="157"/>
      <c r="L708" s="157"/>
      <c r="M708" s="157"/>
      <c r="N708" s="157"/>
      <c r="O708" s="157"/>
      <c r="P708" s="157"/>
      <c r="Q708" s="157"/>
      <c r="R708" s="157"/>
      <c r="S708" s="157"/>
      <c r="T708" s="157"/>
      <c r="U708" s="157"/>
      <c r="V708" s="157"/>
      <c r="W708" s="157"/>
      <c r="X708" s="157"/>
      <c r="Y708" s="147"/>
      <c r="Z708" s="147"/>
      <c r="AA708" s="147"/>
      <c r="AB708" s="147"/>
      <c r="AC708" s="147"/>
      <c r="AD708" s="147"/>
      <c r="AE708" s="147"/>
      <c r="AF708" s="147"/>
      <c r="AG708" s="147" t="s">
        <v>218</v>
      </c>
      <c r="AH708" s="147">
        <v>0</v>
      </c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1" x14ac:dyDescent="0.2">
      <c r="A709" s="154"/>
      <c r="B709" s="155"/>
      <c r="C709" s="186" t="s">
        <v>563</v>
      </c>
      <c r="D709" s="159"/>
      <c r="E709" s="160">
        <v>68.900000000000006</v>
      </c>
      <c r="F709" s="157"/>
      <c r="G709" s="157"/>
      <c r="H709" s="157"/>
      <c r="I709" s="157"/>
      <c r="J709" s="157"/>
      <c r="K709" s="157"/>
      <c r="L709" s="157"/>
      <c r="M709" s="157"/>
      <c r="N709" s="157"/>
      <c r="O709" s="157"/>
      <c r="P709" s="157"/>
      <c r="Q709" s="157"/>
      <c r="R709" s="157"/>
      <c r="S709" s="157"/>
      <c r="T709" s="157"/>
      <c r="U709" s="157"/>
      <c r="V709" s="157"/>
      <c r="W709" s="157"/>
      <c r="X709" s="157"/>
      <c r="Y709" s="147"/>
      <c r="Z709" s="147"/>
      <c r="AA709" s="147"/>
      <c r="AB709" s="147"/>
      <c r="AC709" s="147"/>
      <c r="AD709" s="147"/>
      <c r="AE709" s="147"/>
      <c r="AF709" s="147"/>
      <c r="AG709" s="147" t="s">
        <v>218</v>
      </c>
      <c r="AH709" s="147">
        <v>0</v>
      </c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1" x14ac:dyDescent="0.2">
      <c r="A710" s="170">
        <v>161</v>
      </c>
      <c r="B710" s="171" t="s">
        <v>802</v>
      </c>
      <c r="C710" s="185" t="s">
        <v>803</v>
      </c>
      <c r="D710" s="172" t="s">
        <v>223</v>
      </c>
      <c r="E710" s="173">
        <v>1832.52</v>
      </c>
      <c r="F710" s="174"/>
      <c r="G710" s="175">
        <f>ROUND(E710*F710,2)</f>
        <v>0</v>
      </c>
      <c r="H710" s="158"/>
      <c r="I710" s="157">
        <f>ROUND(E710*H710,2)</f>
        <v>0</v>
      </c>
      <c r="J710" s="158"/>
      <c r="K710" s="157">
        <f>ROUND(E710*J710,2)</f>
        <v>0</v>
      </c>
      <c r="L710" s="157">
        <v>21</v>
      </c>
      <c r="M710" s="157">
        <f>G710*(1+L710/100)</f>
        <v>0</v>
      </c>
      <c r="N710" s="157">
        <v>0</v>
      </c>
      <c r="O710" s="157">
        <f>ROUND(E710*N710,2)</f>
        <v>0</v>
      </c>
      <c r="P710" s="157">
        <v>0</v>
      </c>
      <c r="Q710" s="157">
        <f>ROUND(E710*P710,2)</f>
        <v>0</v>
      </c>
      <c r="R710" s="157"/>
      <c r="S710" s="157" t="s">
        <v>213</v>
      </c>
      <c r="T710" s="157" t="s">
        <v>214</v>
      </c>
      <c r="U710" s="157">
        <v>1.4999999999999999E-2</v>
      </c>
      <c r="V710" s="157">
        <f>ROUND(E710*U710,2)</f>
        <v>27.49</v>
      </c>
      <c r="W710" s="157"/>
      <c r="X710" s="157" t="s">
        <v>215</v>
      </c>
      <c r="Y710" s="147"/>
      <c r="Z710" s="147"/>
      <c r="AA710" s="147"/>
      <c r="AB710" s="147"/>
      <c r="AC710" s="147"/>
      <c r="AD710" s="147"/>
      <c r="AE710" s="147"/>
      <c r="AF710" s="147"/>
      <c r="AG710" s="147" t="s">
        <v>230</v>
      </c>
      <c r="AH710" s="147"/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1" x14ac:dyDescent="0.2">
      <c r="A711" s="154"/>
      <c r="B711" s="155"/>
      <c r="C711" s="186" t="s">
        <v>804</v>
      </c>
      <c r="D711" s="159"/>
      <c r="E711" s="160">
        <v>1832.52</v>
      </c>
      <c r="F711" s="157"/>
      <c r="G711" s="157"/>
      <c r="H711" s="157"/>
      <c r="I711" s="157"/>
      <c r="J711" s="157"/>
      <c r="K711" s="157"/>
      <c r="L711" s="157"/>
      <c r="M711" s="157"/>
      <c r="N711" s="157"/>
      <c r="O711" s="157"/>
      <c r="P711" s="157"/>
      <c r="Q711" s="157"/>
      <c r="R711" s="157"/>
      <c r="S711" s="157"/>
      <c r="T711" s="157"/>
      <c r="U711" s="157"/>
      <c r="V711" s="157"/>
      <c r="W711" s="157"/>
      <c r="X711" s="157"/>
      <c r="Y711" s="147"/>
      <c r="Z711" s="147"/>
      <c r="AA711" s="147"/>
      <c r="AB711" s="147"/>
      <c r="AC711" s="147"/>
      <c r="AD711" s="147"/>
      <c r="AE711" s="147"/>
      <c r="AF711" s="147"/>
      <c r="AG711" s="147" t="s">
        <v>218</v>
      </c>
      <c r="AH711" s="147">
        <v>0</v>
      </c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x14ac:dyDescent="0.2">
      <c r="A712" s="164" t="s">
        <v>208</v>
      </c>
      <c r="B712" s="165" t="s">
        <v>124</v>
      </c>
      <c r="C712" s="184" t="s">
        <v>125</v>
      </c>
      <c r="D712" s="166"/>
      <c r="E712" s="167"/>
      <c r="F712" s="168"/>
      <c r="G712" s="169">
        <f>SUMIF(AG713:AG984,"&lt;&gt;NOR",G713:G984)</f>
        <v>0</v>
      </c>
      <c r="H712" s="163"/>
      <c r="I712" s="163">
        <f>SUM(I713:I984)</f>
        <v>0</v>
      </c>
      <c r="J712" s="163"/>
      <c r="K712" s="163">
        <f>SUM(K713:K984)</f>
        <v>0</v>
      </c>
      <c r="L712" s="163"/>
      <c r="M712" s="163">
        <f>SUM(M713:M984)</f>
        <v>0</v>
      </c>
      <c r="N712" s="163"/>
      <c r="O712" s="163">
        <f>SUM(O713:O984)</f>
        <v>0.14000000000000001</v>
      </c>
      <c r="P712" s="163"/>
      <c r="Q712" s="163">
        <f>SUM(Q713:Q984)</f>
        <v>203.64</v>
      </c>
      <c r="R712" s="163"/>
      <c r="S712" s="163"/>
      <c r="T712" s="163"/>
      <c r="U712" s="163"/>
      <c r="V712" s="163">
        <f>SUM(V713:V984)</f>
        <v>686.79000000000019</v>
      </c>
      <c r="W712" s="163"/>
      <c r="X712" s="163"/>
      <c r="AG712" t="s">
        <v>209</v>
      </c>
    </row>
    <row r="713" spans="1:60" outlineLevel="1" x14ac:dyDescent="0.2">
      <c r="A713" s="170">
        <v>162</v>
      </c>
      <c r="B713" s="171" t="s">
        <v>805</v>
      </c>
      <c r="C713" s="185" t="s">
        <v>806</v>
      </c>
      <c r="D713" s="172" t="s">
        <v>223</v>
      </c>
      <c r="E713" s="173">
        <v>55.131999999999998</v>
      </c>
      <c r="F713" s="174"/>
      <c r="G713" s="175">
        <f>ROUND(E713*F713,2)</f>
        <v>0</v>
      </c>
      <c r="H713" s="158"/>
      <c r="I713" s="157">
        <f>ROUND(E713*H713,2)</f>
        <v>0</v>
      </c>
      <c r="J713" s="158"/>
      <c r="K713" s="157">
        <f>ROUND(E713*J713,2)</f>
        <v>0</v>
      </c>
      <c r="L713" s="157">
        <v>21</v>
      </c>
      <c r="M713" s="157">
        <f>G713*(1+L713/100)</f>
        <v>0</v>
      </c>
      <c r="N713" s="157">
        <v>6.7000000000000002E-4</v>
      </c>
      <c r="O713" s="157">
        <f>ROUND(E713*N713,2)</f>
        <v>0.04</v>
      </c>
      <c r="P713" s="157">
        <v>0.184</v>
      </c>
      <c r="Q713" s="157">
        <f>ROUND(E713*P713,2)</f>
        <v>10.14</v>
      </c>
      <c r="R713" s="157"/>
      <c r="S713" s="157" t="s">
        <v>213</v>
      </c>
      <c r="T713" s="157" t="s">
        <v>214</v>
      </c>
      <c r="U713" s="157">
        <v>0.22700000000000001</v>
      </c>
      <c r="V713" s="157">
        <f>ROUND(E713*U713,2)</f>
        <v>12.51</v>
      </c>
      <c r="W713" s="157"/>
      <c r="X713" s="157" t="s">
        <v>215</v>
      </c>
      <c r="Y713" s="147"/>
      <c r="Z713" s="147"/>
      <c r="AA713" s="147"/>
      <c r="AB713" s="147"/>
      <c r="AC713" s="147"/>
      <c r="AD713" s="147"/>
      <c r="AE713" s="147"/>
      <c r="AF713" s="147"/>
      <c r="AG713" s="147" t="s">
        <v>216</v>
      </c>
      <c r="AH713" s="147"/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 x14ac:dyDescent="0.2">
      <c r="A714" s="154"/>
      <c r="B714" s="155"/>
      <c r="C714" s="186" t="s">
        <v>284</v>
      </c>
      <c r="D714" s="159"/>
      <c r="E714" s="160"/>
      <c r="F714" s="157"/>
      <c r="G714" s="157"/>
      <c r="H714" s="157"/>
      <c r="I714" s="157"/>
      <c r="J714" s="157"/>
      <c r="K714" s="157"/>
      <c r="L714" s="157"/>
      <c r="M714" s="157"/>
      <c r="N714" s="157"/>
      <c r="O714" s="157"/>
      <c r="P714" s="157"/>
      <c r="Q714" s="157"/>
      <c r="R714" s="157"/>
      <c r="S714" s="157"/>
      <c r="T714" s="157"/>
      <c r="U714" s="157"/>
      <c r="V714" s="157"/>
      <c r="W714" s="157"/>
      <c r="X714" s="157"/>
      <c r="Y714" s="147"/>
      <c r="Z714" s="147"/>
      <c r="AA714" s="147"/>
      <c r="AB714" s="147"/>
      <c r="AC714" s="147"/>
      <c r="AD714" s="147"/>
      <c r="AE714" s="147"/>
      <c r="AF714" s="147"/>
      <c r="AG714" s="147" t="s">
        <v>218</v>
      </c>
      <c r="AH714" s="147">
        <v>0</v>
      </c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1" x14ac:dyDescent="0.2">
      <c r="A715" s="154"/>
      <c r="B715" s="155"/>
      <c r="C715" s="186" t="s">
        <v>807</v>
      </c>
      <c r="D715" s="159"/>
      <c r="E715" s="160"/>
      <c r="F715" s="157"/>
      <c r="G715" s="157"/>
      <c r="H715" s="157"/>
      <c r="I715" s="157"/>
      <c r="J715" s="157"/>
      <c r="K715" s="157"/>
      <c r="L715" s="157"/>
      <c r="M715" s="157"/>
      <c r="N715" s="157"/>
      <c r="O715" s="157"/>
      <c r="P715" s="157"/>
      <c r="Q715" s="157"/>
      <c r="R715" s="157"/>
      <c r="S715" s="157"/>
      <c r="T715" s="157"/>
      <c r="U715" s="157"/>
      <c r="V715" s="157"/>
      <c r="W715" s="157"/>
      <c r="X715" s="157"/>
      <c r="Y715" s="147"/>
      <c r="Z715" s="147"/>
      <c r="AA715" s="147"/>
      <c r="AB715" s="147"/>
      <c r="AC715" s="147"/>
      <c r="AD715" s="147"/>
      <c r="AE715" s="147"/>
      <c r="AF715" s="147"/>
      <c r="AG715" s="147" t="s">
        <v>218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ht="22.5" outlineLevel="1" x14ac:dyDescent="0.2">
      <c r="A716" s="154"/>
      <c r="B716" s="155"/>
      <c r="C716" s="186" t="s">
        <v>808</v>
      </c>
      <c r="D716" s="159"/>
      <c r="E716" s="160">
        <v>21.142499999999998</v>
      </c>
      <c r="F716" s="157"/>
      <c r="G716" s="157"/>
      <c r="H716" s="157"/>
      <c r="I716" s="157"/>
      <c r="J716" s="157"/>
      <c r="K716" s="157"/>
      <c r="L716" s="157"/>
      <c r="M716" s="157"/>
      <c r="N716" s="157"/>
      <c r="O716" s="157"/>
      <c r="P716" s="157"/>
      <c r="Q716" s="157"/>
      <c r="R716" s="157"/>
      <c r="S716" s="157"/>
      <c r="T716" s="157"/>
      <c r="U716" s="157"/>
      <c r="V716" s="157"/>
      <c r="W716" s="157"/>
      <c r="X716" s="157"/>
      <c r="Y716" s="147"/>
      <c r="Z716" s="147"/>
      <c r="AA716" s="147"/>
      <c r="AB716" s="147"/>
      <c r="AC716" s="147"/>
      <c r="AD716" s="147"/>
      <c r="AE716" s="147"/>
      <c r="AF716" s="147"/>
      <c r="AG716" s="147" t="s">
        <v>218</v>
      </c>
      <c r="AH716" s="147">
        <v>0</v>
      </c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 x14ac:dyDescent="0.2">
      <c r="A717" s="154"/>
      <c r="B717" s="155"/>
      <c r="C717" s="186" t="s">
        <v>809</v>
      </c>
      <c r="D717" s="159"/>
      <c r="E717" s="160"/>
      <c r="F717" s="157"/>
      <c r="G717" s="157"/>
      <c r="H717" s="157"/>
      <c r="I717" s="157"/>
      <c r="J717" s="157"/>
      <c r="K717" s="157"/>
      <c r="L717" s="157"/>
      <c r="M717" s="157"/>
      <c r="N717" s="157"/>
      <c r="O717" s="157"/>
      <c r="P717" s="157"/>
      <c r="Q717" s="157"/>
      <c r="R717" s="157"/>
      <c r="S717" s="157"/>
      <c r="T717" s="157"/>
      <c r="U717" s="157"/>
      <c r="V717" s="157"/>
      <c r="W717" s="157"/>
      <c r="X717" s="157"/>
      <c r="Y717" s="147"/>
      <c r="Z717" s="147"/>
      <c r="AA717" s="147"/>
      <c r="AB717" s="147"/>
      <c r="AC717" s="147"/>
      <c r="AD717" s="147"/>
      <c r="AE717" s="147"/>
      <c r="AF717" s="147"/>
      <c r="AG717" s="147" t="s">
        <v>218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 x14ac:dyDescent="0.2">
      <c r="A718" s="154"/>
      <c r="B718" s="155"/>
      <c r="C718" s="186" t="s">
        <v>810</v>
      </c>
      <c r="D718" s="159"/>
      <c r="E718" s="160">
        <v>10.403499999999999</v>
      </c>
      <c r="F718" s="157"/>
      <c r="G718" s="157"/>
      <c r="H718" s="157"/>
      <c r="I718" s="157"/>
      <c r="J718" s="157"/>
      <c r="K718" s="157"/>
      <c r="L718" s="157"/>
      <c r="M718" s="157"/>
      <c r="N718" s="157"/>
      <c r="O718" s="157"/>
      <c r="P718" s="157"/>
      <c r="Q718" s="157"/>
      <c r="R718" s="157"/>
      <c r="S718" s="157"/>
      <c r="T718" s="157"/>
      <c r="U718" s="157"/>
      <c r="V718" s="157"/>
      <c r="W718" s="157"/>
      <c r="X718" s="157"/>
      <c r="Y718" s="147"/>
      <c r="Z718" s="147"/>
      <c r="AA718" s="147"/>
      <c r="AB718" s="147"/>
      <c r="AC718" s="147"/>
      <c r="AD718" s="147"/>
      <c r="AE718" s="147"/>
      <c r="AF718" s="147"/>
      <c r="AG718" s="147" t="s">
        <v>218</v>
      </c>
      <c r="AH718" s="147">
        <v>0</v>
      </c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 x14ac:dyDescent="0.2">
      <c r="A719" s="154"/>
      <c r="B719" s="155"/>
      <c r="C719" s="186" t="s">
        <v>404</v>
      </c>
      <c r="D719" s="159"/>
      <c r="E719" s="160"/>
      <c r="F719" s="157"/>
      <c r="G719" s="157"/>
      <c r="H719" s="157"/>
      <c r="I719" s="157"/>
      <c r="J719" s="157"/>
      <c r="K719" s="157"/>
      <c r="L719" s="157"/>
      <c r="M719" s="157"/>
      <c r="N719" s="157"/>
      <c r="O719" s="157"/>
      <c r="P719" s="157"/>
      <c r="Q719" s="157"/>
      <c r="R719" s="157"/>
      <c r="S719" s="157"/>
      <c r="T719" s="157"/>
      <c r="U719" s="157"/>
      <c r="V719" s="157"/>
      <c r="W719" s="157"/>
      <c r="X719" s="157"/>
      <c r="Y719" s="147"/>
      <c r="Z719" s="147"/>
      <c r="AA719" s="147"/>
      <c r="AB719" s="147"/>
      <c r="AC719" s="147"/>
      <c r="AD719" s="147"/>
      <c r="AE719" s="147"/>
      <c r="AF719" s="147"/>
      <c r="AG719" s="147" t="s">
        <v>218</v>
      </c>
      <c r="AH719" s="147">
        <v>0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 x14ac:dyDescent="0.2">
      <c r="A720" s="154"/>
      <c r="B720" s="155"/>
      <c r="C720" s="186" t="s">
        <v>289</v>
      </c>
      <c r="D720" s="159"/>
      <c r="E720" s="160"/>
      <c r="F720" s="157"/>
      <c r="G720" s="157"/>
      <c r="H720" s="157"/>
      <c r="I720" s="157"/>
      <c r="J720" s="157"/>
      <c r="K720" s="157"/>
      <c r="L720" s="157"/>
      <c r="M720" s="157"/>
      <c r="N720" s="157"/>
      <c r="O720" s="157"/>
      <c r="P720" s="157"/>
      <c r="Q720" s="157"/>
      <c r="R720" s="157"/>
      <c r="S720" s="157"/>
      <c r="T720" s="157"/>
      <c r="U720" s="157"/>
      <c r="V720" s="157"/>
      <c r="W720" s="157"/>
      <c r="X720" s="157"/>
      <c r="Y720" s="147"/>
      <c r="Z720" s="147"/>
      <c r="AA720" s="147"/>
      <c r="AB720" s="147"/>
      <c r="AC720" s="147"/>
      <c r="AD720" s="147"/>
      <c r="AE720" s="147"/>
      <c r="AF720" s="147"/>
      <c r="AG720" s="147" t="s">
        <v>218</v>
      </c>
      <c r="AH720" s="147">
        <v>0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 x14ac:dyDescent="0.2">
      <c r="A721" s="154"/>
      <c r="B721" s="155"/>
      <c r="C721" s="186" t="s">
        <v>807</v>
      </c>
      <c r="D721" s="159"/>
      <c r="E721" s="160"/>
      <c r="F721" s="157"/>
      <c r="G721" s="157"/>
      <c r="H721" s="157"/>
      <c r="I721" s="157"/>
      <c r="J721" s="157"/>
      <c r="K721" s="157"/>
      <c r="L721" s="157"/>
      <c r="M721" s="157"/>
      <c r="N721" s="157"/>
      <c r="O721" s="157"/>
      <c r="P721" s="157"/>
      <c r="Q721" s="157"/>
      <c r="R721" s="157"/>
      <c r="S721" s="157"/>
      <c r="T721" s="157"/>
      <c r="U721" s="157"/>
      <c r="V721" s="157"/>
      <c r="W721" s="157"/>
      <c r="X721" s="157"/>
      <c r="Y721" s="147"/>
      <c r="Z721" s="147"/>
      <c r="AA721" s="147"/>
      <c r="AB721" s="147"/>
      <c r="AC721" s="147"/>
      <c r="AD721" s="147"/>
      <c r="AE721" s="147"/>
      <c r="AF721" s="147"/>
      <c r="AG721" s="147" t="s">
        <v>218</v>
      </c>
      <c r="AH721" s="147">
        <v>0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1" x14ac:dyDescent="0.2">
      <c r="A722" s="154"/>
      <c r="B722" s="155"/>
      <c r="C722" s="186" t="s">
        <v>811</v>
      </c>
      <c r="D722" s="159"/>
      <c r="E722" s="160">
        <v>6.9234999999999998</v>
      </c>
      <c r="F722" s="157"/>
      <c r="G722" s="157"/>
      <c r="H722" s="157"/>
      <c r="I722" s="157"/>
      <c r="J722" s="157"/>
      <c r="K722" s="157"/>
      <c r="L722" s="157"/>
      <c r="M722" s="157"/>
      <c r="N722" s="157"/>
      <c r="O722" s="157"/>
      <c r="P722" s="157"/>
      <c r="Q722" s="157"/>
      <c r="R722" s="157"/>
      <c r="S722" s="157"/>
      <c r="T722" s="157"/>
      <c r="U722" s="157"/>
      <c r="V722" s="157"/>
      <c r="W722" s="157"/>
      <c r="X722" s="157"/>
      <c r="Y722" s="147"/>
      <c r="Z722" s="147"/>
      <c r="AA722" s="147"/>
      <c r="AB722" s="147"/>
      <c r="AC722" s="147"/>
      <c r="AD722" s="147"/>
      <c r="AE722" s="147"/>
      <c r="AF722" s="147"/>
      <c r="AG722" s="147" t="s">
        <v>218</v>
      </c>
      <c r="AH722" s="147">
        <v>0</v>
      </c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 x14ac:dyDescent="0.2">
      <c r="A723" s="154"/>
      <c r="B723" s="155"/>
      <c r="C723" s="186" t="s">
        <v>812</v>
      </c>
      <c r="D723" s="159"/>
      <c r="E723" s="160">
        <v>4.2699999999999996</v>
      </c>
      <c r="F723" s="157"/>
      <c r="G723" s="157"/>
      <c r="H723" s="157"/>
      <c r="I723" s="157"/>
      <c r="J723" s="157"/>
      <c r="K723" s="157"/>
      <c r="L723" s="157"/>
      <c r="M723" s="157"/>
      <c r="N723" s="157"/>
      <c r="O723" s="157"/>
      <c r="P723" s="157"/>
      <c r="Q723" s="157"/>
      <c r="R723" s="157"/>
      <c r="S723" s="157"/>
      <c r="T723" s="157"/>
      <c r="U723" s="157"/>
      <c r="V723" s="157"/>
      <c r="W723" s="157"/>
      <c r="X723" s="157"/>
      <c r="Y723" s="147"/>
      <c r="Z723" s="147"/>
      <c r="AA723" s="147"/>
      <c r="AB723" s="147"/>
      <c r="AC723" s="147"/>
      <c r="AD723" s="147"/>
      <c r="AE723" s="147"/>
      <c r="AF723" s="147"/>
      <c r="AG723" s="147" t="s">
        <v>218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 x14ac:dyDescent="0.2">
      <c r="A724" s="154"/>
      <c r="B724" s="155"/>
      <c r="C724" s="186" t="s">
        <v>809</v>
      </c>
      <c r="D724" s="159"/>
      <c r="E724" s="160"/>
      <c r="F724" s="157"/>
      <c r="G724" s="157"/>
      <c r="H724" s="157"/>
      <c r="I724" s="157"/>
      <c r="J724" s="157"/>
      <c r="K724" s="157"/>
      <c r="L724" s="157"/>
      <c r="M724" s="157"/>
      <c r="N724" s="157"/>
      <c r="O724" s="157"/>
      <c r="P724" s="157"/>
      <c r="Q724" s="157"/>
      <c r="R724" s="157"/>
      <c r="S724" s="157"/>
      <c r="T724" s="157"/>
      <c r="U724" s="157"/>
      <c r="V724" s="157"/>
      <c r="W724" s="157"/>
      <c r="X724" s="157"/>
      <c r="Y724" s="147"/>
      <c r="Z724" s="147"/>
      <c r="AA724" s="147"/>
      <c r="AB724" s="147"/>
      <c r="AC724" s="147"/>
      <c r="AD724" s="147"/>
      <c r="AE724" s="147"/>
      <c r="AF724" s="147"/>
      <c r="AG724" s="147" t="s">
        <v>218</v>
      </c>
      <c r="AH724" s="147">
        <v>0</v>
      </c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 x14ac:dyDescent="0.2">
      <c r="A725" s="154"/>
      <c r="B725" s="155"/>
      <c r="C725" s="186" t="s">
        <v>813</v>
      </c>
      <c r="D725" s="159"/>
      <c r="E725" s="160">
        <v>12.3925</v>
      </c>
      <c r="F725" s="157"/>
      <c r="G725" s="157"/>
      <c r="H725" s="157"/>
      <c r="I725" s="157"/>
      <c r="J725" s="157"/>
      <c r="K725" s="157"/>
      <c r="L725" s="157"/>
      <c r="M725" s="157"/>
      <c r="N725" s="157"/>
      <c r="O725" s="157"/>
      <c r="P725" s="157"/>
      <c r="Q725" s="157"/>
      <c r="R725" s="157"/>
      <c r="S725" s="157"/>
      <c r="T725" s="157"/>
      <c r="U725" s="157"/>
      <c r="V725" s="157"/>
      <c r="W725" s="157"/>
      <c r="X725" s="157"/>
      <c r="Y725" s="147"/>
      <c r="Z725" s="147"/>
      <c r="AA725" s="147"/>
      <c r="AB725" s="147"/>
      <c r="AC725" s="147"/>
      <c r="AD725" s="147"/>
      <c r="AE725" s="147"/>
      <c r="AF725" s="147"/>
      <c r="AG725" s="147" t="s">
        <v>218</v>
      </c>
      <c r="AH725" s="147">
        <v>0</v>
      </c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 x14ac:dyDescent="0.2">
      <c r="A726" s="170">
        <v>163</v>
      </c>
      <c r="B726" s="171" t="s">
        <v>814</v>
      </c>
      <c r="C726" s="185" t="s">
        <v>815</v>
      </c>
      <c r="D726" s="172" t="s">
        <v>223</v>
      </c>
      <c r="E726" s="173">
        <v>52.984749999999998</v>
      </c>
      <c r="F726" s="174"/>
      <c r="G726" s="175">
        <f>ROUND(E726*F726,2)</f>
        <v>0</v>
      </c>
      <c r="H726" s="158"/>
      <c r="I726" s="157">
        <f>ROUND(E726*H726,2)</f>
        <v>0</v>
      </c>
      <c r="J726" s="158"/>
      <c r="K726" s="157">
        <f>ROUND(E726*J726,2)</f>
        <v>0</v>
      </c>
      <c r="L726" s="157">
        <v>21</v>
      </c>
      <c r="M726" s="157">
        <f>G726*(1+L726/100)</f>
        <v>0</v>
      </c>
      <c r="N726" s="157">
        <v>6.7000000000000002E-4</v>
      </c>
      <c r="O726" s="157">
        <f>ROUND(E726*N726,2)</f>
        <v>0.04</v>
      </c>
      <c r="P726" s="157">
        <v>0.31900000000000001</v>
      </c>
      <c r="Q726" s="157">
        <f>ROUND(E726*P726,2)</f>
        <v>16.899999999999999</v>
      </c>
      <c r="R726" s="157"/>
      <c r="S726" s="157" t="s">
        <v>213</v>
      </c>
      <c r="T726" s="157" t="s">
        <v>214</v>
      </c>
      <c r="U726" s="157">
        <v>0.317</v>
      </c>
      <c r="V726" s="157">
        <f>ROUND(E726*U726,2)</f>
        <v>16.8</v>
      </c>
      <c r="W726" s="157"/>
      <c r="X726" s="157" t="s">
        <v>215</v>
      </c>
      <c r="Y726" s="147"/>
      <c r="Z726" s="147"/>
      <c r="AA726" s="147"/>
      <c r="AB726" s="147"/>
      <c r="AC726" s="147"/>
      <c r="AD726" s="147"/>
      <c r="AE726" s="147"/>
      <c r="AF726" s="147"/>
      <c r="AG726" s="147" t="s">
        <v>216</v>
      </c>
      <c r="AH726" s="147"/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 x14ac:dyDescent="0.2">
      <c r="A727" s="154"/>
      <c r="B727" s="155"/>
      <c r="C727" s="186" t="s">
        <v>284</v>
      </c>
      <c r="D727" s="159"/>
      <c r="E727" s="160"/>
      <c r="F727" s="157"/>
      <c r="G727" s="157"/>
      <c r="H727" s="157"/>
      <c r="I727" s="157"/>
      <c r="J727" s="157"/>
      <c r="K727" s="157"/>
      <c r="L727" s="157"/>
      <c r="M727" s="157"/>
      <c r="N727" s="157"/>
      <c r="O727" s="157"/>
      <c r="P727" s="157"/>
      <c r="Q727" s="157"/>
      <c r="R727" s="157"/>
      <c r="S727" s="157"/>
      <c r="T727" s="157"/>
      <c r="U727" s="157"/>
      <c r="V727" s="157"/>
      <c r="W727" s="157"/>
      <c r="X727" s="157"/>
      <c r="Y727" s="147"/>
      <c r="Z727" s="147"/>
      <c r="AA727" s="147"/>
      <c r="AB727" s="147"/>
      <c r="AC727" s="147"/>
      <c r="AD727" s="147"/>
      <c r="AE727" s="147"/>
      <c r="AF727" s="147"/>
      <c r="AG727" s="147" t="s">
        <v>218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1" x14ac:dyDescent="0.2">
      <c r="A728" s="154"/>
      <c r="B728" s="155"/>
      <c r="C728" s="186" t="s">
        <v>816</v>
      </c>
      <c r="D728" s="159"/>
      <c r="E728" s="160"/>
      <c r="F728" s="157"/>
      <c r="G728" s="157"/>
      <c r="H728" s="157"/>
      <c r="I728" s="157"/>
      <c r="J728" s="157"/>
      <c r="K728" s="157"/>
      <c r="L728" s="157"/>
      <c r="M728" s="157"/>
      <c r="N728" s="157"/>
      <c r="O728" s="157"/>
      <c r="P728" s="157"/>
      <c r="Q728" s="157"/>
      <c r="R728" s="157"/>
      <c r="S728" s="157"/>
      <c r="T728" s="157"/>
      <c r="U728" s="157"/>
      <c r="V728" s="157"/>
      <c r="W728" s="157"/>
      <c r="X728" s="157"/>
      <c r="Y728" s="147"/>
      <c r="Z728" s="147"/>
      <c r="AA728" s="147"/>
      <c r="AB728" s="147"/>
      <c r="AC728" s="147"/>
      <c r="AD728" s="147"/>
      <c r="AE728" s="147"/>
      <c r="AF728" s="147"/>
      <c r="AG728" s="147" t="s">
        <v>218</v>
      </c>
      <c r="AH728" s="147">
        <v>0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 x14ac:dyDescent="0.2">
      <c r="A729" s="154"/>
      <c r="B729" s="155"/>
      <c r="C729" s="186" t="s">
        <v>817</v>
      </c>
      <c r="D729" s="159"/>
      <c r="E729" s="160">
        <v>6.40625</v>
      </c>
      <c r="F729" s="157"/>
      <c r="G729" s="157"/>
      <c r="H729" s="157"/>
      <c r="I729" s="157"/>
      <c r="J729" s="157"/>
      <c r="K729" s="157"/>
      <c r="L729" s="157"/>
      <c r="M729" s="157"/>
      <c r="N729" s="157"/>
      <c r="O729" s="157"/>
      <c r="P729" s="157"/>
      <c r="Q729" s="157"/>
      <c r="R729" s="157"/>
      <c r="S729" s="157"/>
      <c r="T729" s="157"/>
      <c r="U729" s="157"/>
      <c r="V729" s="157"/>
      <c r="W729" s="157"/>
      <c r="X729" s="157"/>
      <c r="Y729" s="147"/>
      <c r="Z729" s="147"/>
      <c r="AA729" s="147"/>
      <c r="AB729" s="147"/>
      <c r="AC729" s="147"/>
      <c r="AD729" s="147"/>
      <c r="AE729" s="147"/>
      <c r="AF729" s="147"/>
      <c r="AG729" s="147" t="s">
        <v>218</v>
      </c>
      <c r="AH729" s="147">
        <v>0</v>
      </c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outlineLevel="1" x14ac:dyDescent="0.2">
      <c r="A730" s="154"/>
      <c r="B730" s="155"/>
      <c r="C730" s="186" t="s">
        <v>818</v>
      </c>
      <c r="D730" s="159"/>
      <c r="E730" s="160">
        <v>13.452999999999999</v>
      </c>
      <c r="F730" s="157"/>
      <c r="G730" s="157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57"/>
      <c r="Y730" s="147"/>
      <c r="Z730" s="147"/>
      <c r="AA730" s="147"/>
      <c r="AB730" s="147"/>
      <c r="AC730" s="147"/>
      <c r="AD730" s="147"/>
      <c r="AE730" s="147"/>
      <c r="AF730" s="147"/>
      <c r="AG730" s="147" t="s">
        <v>218</v>
      </c>
      <c r="AH730" s="147">
        <v>0</v>
      </c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outlineLevel="1" x14ac:dyDescent="0.2">
      <c r="A731" s="154"/>
      <c r="B731" s="155"/>
      <c r="C731" s="186" t="s">
        <v>819</v>
      </c>
      <c r="D731" s="159"/>
      <c r="E731" s="160">
        <v>0.97599999999999998</v>
      </c>
      <c r="F731" s="157"/>
      <c r="G731" s="157"/>
      <c r="H731" s="157"/>
      <c r="I731" s="157"/>
      <c r="J731" s="157"/>
      <c r="K731" s="157"/>
      <c r="L731" s="157"/>
      <c r="M731" s="157"/>
      <c r="N731" s="157"/>
      <c r="O731" s="157"/>
      <c r="P731" s="157"/>
      <c r="Q731" s="157"/>
      <c r="R731" s="157"/>
      <c r="S731" s="157"/>
      <c r="T731" s="157"/>
      <c r="U731" s="157"/>
      <c r="V731" s="157"/>
      <c r="W731" s="157"/>
      <c r="X731" s="157"/>
      <c r="Y731" s="147"/>
      <c r="Z731" s="147"/>
      <c r="AA731" s="147"/>
      <c r="AB731" s="147"/>
      <c r="AC731" s="147"/>
      <c r="AD731" s="147"/>
      <c r="AE731" s="147"/>
      <c r="AF731" s="147"/>
      <c r="AG731" s="147" t="s">
        <v>218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1" x14ac:dyDescent="0.2">
      <c r="A732" s="154"/>
      <c r="B732" s="155"/>
      <c r="C732" s="186" t="s">
        <v>404</v>
      </c>
      <c r="D732" s="159"/>
      <c r="E732" s="160"/>
      <c r="F732" s="157"/>
      <c r="G732" s="157"/>
      <c r="H732" s="157"/>
      <c r="I732" s="157"/>
      <c r="J732" s="157"/>
      <c r="K732" s="157"/>
      <c r="L732" s="157"/>
      <c r="M732" s="157"/>
      <c r="N732" s="157"/>
      <c r="O732" s="157"/>
      <c r="P732" s="157"/>
      <c r="Q732" s="157"/>
      <c r="R732" s="157"/>
      <c r="S732" s="157"/>
      <c r="T732" s="157"/>
      <c r="U732" s="157"/>
      <c r="V732" s="157"/>
      <c r="W732" s="157"/>
      <c r="X732" s="157"/>
      <c r="Y732" s="147"/>
      <c r="Z732" s="147"/>
      <c r="AA732" s="147"/>
      <c r="AB732" s="147"/>
      <c r="AC732" s="147"/>
      <c r="AD732" s="147"/>
      <c r="AE732" s="147"/>
      <c r="AF732" s="147"/>
      <c r="AG732" s="147" t="s">
        <v>218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1" x14ac:dyDescent="0.2">
      <c r="A733" s="154"/>
      <c r="B733" s="155"/>
      <c r="C733" s="186" t="s">
        <v>289</v>
      </c>
      <c r="D733" s="159"/>
      <c r="E733" s="160"/>
      <c r="F733" s="157"/>
      <c r="G733" s="157"/>
      <c r="H733" s="157"/>
      <c r="I733" s="157"/>
      <c r="J733" s="157"/>
      <c r="K733" s="157"/>
      <c r="L733" s="157"/>
      <c r="M733" s="157"/>
      <c r="N733" s="157"/>
      <c r="O733" s="157"/>
      <c r="P733" s="157"/>
      <c r="Q733" s="157"/>
      <c r="R733" s="157"/>
      <c r="S733" s="157"/>
      <c r="T733" s="157"/>
      <c r="U733" s="157"/>
      <c r="V733" s="157"/>
      <c r="W733" s="157"/>
      <c r="X733" s="157"/>
      <c r="Y733" s="147"/>
      <c r="Z733" s="147"/>
      <c r="AA733" s="147"/>
      <c r="AB733" s="147"/>
      <c r="AC733" s="147"/>
      <c r="AD733" s="147"/>
      <c r="AE733" s="147"/>
      <c r="AF733" s="147"/>
      <c r="AG733" s="147" t="s">
        <v>218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1" x14ac:dyDescent="0.2">
      <c r="A734" s="154"/>
      <c r="B734" s="155"/>
      <c r="C734" s="186" t="s">
        <v>816</v>
      </c>
      <c r="D734" s="159"/>
      <c r="E734" s="160"/>
      <c r="F734" s="157"/>
      <c r="G734" s="157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57"/>
      <c r="Y734" s="147"/>
      <c r="Z734" s="147"/>
      <c r="AA734" s="147"/>
      <c r="AB734" s="147"/>
      <c r="AC734" s="147"/>
      <c r="AD734" s="147"/>
      <c r="AE734" s="147"/>
      <c r="AF734" s="147"/>
      <c r="AG734" s="147" t="s">
        <v>218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1" x14ac:dyDescent="0.2">
      <c r="A735" s="154"/>
      <c r="B735" s="155"/>
      <c r="C735" s="186" t="s">
        <v>820</v>
      </c>
      <c r="D735" s="159"/>
      <c r="E735" s="160">
        <v>25.256499999999999</v>
      </c>
      <c r="F735" s="157"/>
      <c r="G735" s="157"/>
      <c r="H735" s="157"/>
      <c r="I735" s="157"/>
      <c r="J735" s="157"/>
      <c r="K735" s="157"/>
      <c r="L735" s="157"/>
      <c r="M735" s="157"/>
      <c r="N735" s="157"/>
      <c r="O735" s="157"/>
      <c r="P735" s="157"/>
      <c r="Q735" s="157"/>
      <c r="R735" s="157"/>
      <c r="S735" s="157"/>
      <c r="T735" s="157"/>
      <c r="U735" s="157"/>
      <c r="V735" s="157"/>
      <c r="W735" s="157"/>
      <c r="X735" s="157"/>
      <c r="Y735" s="147"/>
      <c r="Z735" s="147"/>
      <c r="AA735" s="147"/>
      <c r="AB735" s="147"/>
      <c r="AC735" s="147"/>
      <c r="AD735" s="147"/>
      <c r="AE735" s="147"/>
      <c r="AF735" s="147"/>
      <c r="AG735" s="147" t="s">
        <v>218</v>
      </c>
      <c r="AH735" s="147">
        <v>0</v>
      </c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1" x14ac:dyDescent="0.2">
      <c r="A736" s="154"/>
      <c r="B736" s="155"/>
      <c r="C736" s="186" t="s">
        <v>821</v>
      </c>
      <c r="D736" s="159"/>
      <c r="E736" s="160">
        <v>0.64049999999999996</v>
      </c>
      <c r="F736" s="157"/>
      <c r="G736" s="157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57"/>
      <c r="Y736" s="147"/>
      <c r="Z736" s="147"/>
      <c r="AA736" s="147"/>
      <c r="AB736" s="147"/>
      <c r="AC736" s="147"/>
      <c r="AD736" s="147"/>
      <c r="AE736" s="147"/>
      <c r="AF736" s="147"/>
      <c r="AG736" s="147" t="s">
        <v>218</v>
      </c>
      <c r="AH736" s="147">
        <v>0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1" x14ac:dyDescent="0.2">
      <c r="A737" s="154"/>
      <c r="B737" s="155"/>
      <c r="C737" s="186" t="s">
        <v>822</v>
      </c>
      <c r="D737" s="159"/>
      <c r="E737" s="160"/>
      <c r="F737" s="157"/>
      <c r="G737" s="157"/>
      <c r="H737" s="157"/>
      <c r="I737" s="157"/>
      <c r="J737" s="157"/>
      <c r="K737" s="157"/>
      <c r="L737" s="157"/>
      <c r="M737" s="157"/>
      <c r="N737" s="157"/>
      <c r="O737" s="157"/>
      <c r="P737" s="157"/>
      <c r="Q737" s="157"/>
      <c r="R737" s="157"/>
      <c r="S737" s="157"/>
      <c r="T737" s="157"/>
      <c r="U737" s="157"/>
      <c r="V737" s="157"/>
      <c r="W737" s="157"/>
      <c r="X737" s="157"/>
      <c r="Y737" s="147"/>
      <c r="Z737" s="147"/>
      <c r="AA737" s="147"/>
      <c r="AB737" s="147"/>
      <c r="AC737" s="147"/>
      <c r="AD737" s="147"/>
      <c r="AE737" s="147"/>
      <c r="AF737" s="147"/>
      <c r="AG737" s="147" t="s">
        <v>218</v>
      </c>
      <c r="AH737" s="147">
        <v>0</v>
      </c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outlineLevel="1" x14ac:dyDescent="0.2">
      <c r="A738" s="154"/>
      <c r="B738" s="155"/>
      <c r="C738" s="186" t="s">
        <v>823</v>
      </c>
      <c r="D738" s="159"/>
      <c r="E738" s="160">
        <v>6.2525000000000004</v>
      </c>
      <c r="F738" s="157"/>
      <c r="G738" s="157"/>
      <c r="H738" s="157"/>
      <c r="I738" s="157"/>
      <c r="J738" s="157"/>
      <c r="K738" s="157"/>
      <c r="L738" s="157"/>
      <c r="M738" s="157"/>
      <c r="N738" s="157"/>
      <c r="O738" s="157"/>
      <c r="P738" s="157"/>
      <c r="Q738" s="157"/>
      <c r="R738" s="157"/>
      <c r="S738" s="157"/>
      <c r="T738" s="157"/>
      <c r="U738" s="157"/>
      <c r="V738" s="157"/>
      <c r="W738" s="157"/>
      <c r="X738" s="157"/>
      <c r="Y738" s="147"/>
      <c r="Z738" s="147"/>
      <c r="AA738" s="147"/>
      <c r="AB738" s="147"/>
      <c r="AC738" s="147"/>
      <c r="AD738" s="147"/>
      <c r="AE738" s="147"/>
      <c r="AF738" s="147"/>
      <c r="AG738" s="147" t="s">
        <v>218</v>
      </c>
      <c r="AH738" s="147">
        <v>0</v>
      </c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 x14ac:dyDescent="0.2">
      <c r="A739" s="170">
        <v>164</v>
      </c>
      <c r="B739" s="171" t="s">
        <v>824</v>
      </c>
      <c r="C739" s="185" t="s">
        <v>825</v>
      </c>
      <c r="D739" s="172" t="s">
        <v>223</v>
      </c>
      <c r="E739" s="173">
        <v>6.8697499999999998</v>
      </c>
      <c r="F739" s="174"/>
      <c r="G739" s="175">
        <f>ROUND(E739*F739,2)</f>
        <v>0</v>
      </c>
      <c r="H739" s="158"/>
      <c r="I739" s="157">
        <f>ROUND(E739*H739,2)</f>
        <v>0</v>
      </c>
      <c r="J739" s="158"/>
      <c r="K739" s="157">
        <f>ROUND(E739*J739,2)</f>
        <v>0</v>
      </c>
      <c r="L739" s="157">
        <v>21</v>
      </c>
      <c r="M739" s="157">
        <f>G739*(1+L739/100)</f>
        <v>0</v>
      </c>
      <c r="N739" s="157">
        <v>6.7000000000000002E-4</v>
      </c>
      <c r="O739" s="157">
        <f>ROUND(E739*N739,2)</f>
        <v>0</v>
      </c>
      <c r="P739" s="157">
        <v>0.18</v>
      </c>
      <c r="Q739" s="157">
        <f>ROUND(E739*P739,2)</f>
        <v>1.24</v>
      </c>
      <c r="R739" s="157"/>
      <c r="S739" s="157" t="s">
        <v>213</v>
      </c>
      <c r="T739" s="157" t="s">
        <v>214</v>
      </c>
      <c r="U739" s="157">
        <v>0.23200000000000001</v>
      </c>
      <c r="V739" s="157">
        <f>ROUND(E739*U739,2)</f>
        <v>1.59</v>
      </c>
      <c r="W739" s="157"/>
      <c r="X739" s="157" t="s">
        <v>215</v>
      </c>
      <c r="Y739" s="147"/>
      <c r="Z739" s="147"/>
      <c r="AA739" s="147"/>
      <c r="AB739" s="147"/>
      <c r="AC739" s="147"/>
      <c r="AD739" s="147"/>
      <c r="AE739" s="147"/>
      <c r="AF739" s="147"/>
      <c r="AG739" s="147" t="s">
        <v>216</v>
      </c>
      <c r="AH739" s="147"/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 x14ac:dyDescent="0.2">
      <c r="A740" s="154"/>
      <c r="B740" s="155"/>
      <c r="C740" s="186" t="s">
        <v>826</v>
      </c>
      <c r="D740" s="159"/>
      <c r="E740" s="160">
        <v>6.8697499999999998</v>
      </c>
      <c r="F740" s="157"/>
      <c r="G740" s="157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57"/>
      <c r="Y740" s="147"/>
      <c r="Z740" s="147"/>
      <c r="AA740" s="147"/>
      <c r="AB740" s="147"/>
      <c r="AC740" s="147"/>
      <c r="AD740" s="147"/>
      <c r="AE740" s="147"/>
      <c r="AF740" s="147"/>
      <c r="AG740" s="147" t="s">
        <v>218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 x14ac:dyDescent="0.2">
      <c r="A741" s="170">
        <v>165</v>
      </c>
      <c r="B741" s="171" t="s">
        <v>827</v>
      </c>
      <c r="C741" s="185" t="s">
        <v>828</v>
      </c>
      <c r="D741" s="172" t="s">
        <v>223</v>
      </c>
      <c r="E741" s="173">
        <v>23.901250000000001</v>
      </c>
      <c r="F741" s="174"/>
      <c r="G741" s="175">
        <f>ROUND(E741*F741,2)</f>
        <v>0</v>
      </c>
      <c r="H741" s="158"/>
      <c r="I741" s="157">
        <f>ROUND(E741*H741,2)</f>
        <v>0</v>
      </c>
      <c r="J741" s="158"/>
      <c r="K741" s="157">
        <f>ROUND(E741*J741,2)</f>
        <v>0</v>
      </c>
      <c r="L741" s="157">
        <v>21</v>
      </c>
      <c r="M741" s="157">
        <f>G741*(1+L741/100)</f>
        <v>0</v>
      </c>
      <c r="N741" s="157">
        <v>6.7000000000000002E-4</v>
      </c>
      <c r="O741" s="157">
        <f>ROUND(E741*N741,2)</f>
        <v>0.02</v>
      </c>
      <c r="P741" s="157">
        <v>0.20399999999999999</v>
      </c>
      <c r="Q741" s="157">
        <f>ROUND(E741*P741,2)</f>
        <v>4.88</v>
      </c>
      <c r="R741" s="157"/>
      <c r="S741" s="157" t="s">
        <v>213</v>
      </c>
      <c r="T741" s="157" t="s">
        <v>214</v>
      </c>
      <c r="U741" s="157">
        <v>0.254</v>
      </c>
      <c r="V741" s="157">
        <f>ROUND(E741*U741,2)</f>
        <v>6.07</v>
      </c>
      <c r="W741" s="157"/>
      <c r="X741" s="157" t="s">
        <v>215</v>
      </c>
      <c r="Y741" s="147"/>
      <c r="Z741" s="147"/>
      <c r="AA741" s="147"/>
      <c r="AB741" s="147"/>
      <c r="AC741" s="147"/>
      <c r="AD741" s="147"/>
      <c r="AE741" s="147"/>
      <c r="AF741" s="147"/>
      <c r="AG741" s="147" t="s">
        <v>216</v>
      </c>
      <c r="AH741" s="147"/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 x14ac:dyDescent="0.2">
      <c r="A742" s="154"/>
      <c r="B742" s="155"/>
      <c r="C742" s="186" t="s">
        <v>829</v>
      </c>
      <c r="D742" s="159"/>
      <c r="E742" s="160">
        <v>23.901250000000001</v>
      </c>
      <c r="F742" s="157"/>
      <c r="G742" s="157"/>
      <c r="H742" s="157"/>
      <c r="I742" s="157"/>
      <c r="J742" s="157"/>
      <c r="K742" s="157"/>
      <c r="L742" s="157"/>
      <c r="M742" s="157"/>
      <c r="N742" s="157"/>
      <c r="O742" s="157"/>
      <c r="P742" s="157"/>
      <c r="Q742" s="157"/>
      <c r="R742" s="157"/>
      <c r="S742" s="157"/>
      <c r="T742" s="157"/>
      <c r="U742" s="157"/>
      <c r="V742" s="157"/>
      <c r="W742" s="157"/>
      <c r="X742" s="157"/>
      <c r="Y742" s="147"/>
      <c r="Z742" s="147"/>
      <c r="AA742" s="147"/>
      <c r="AB742" s="147"/>
      <c r="AC742" s="147"/>
      <c r="AD742" s="147"/>
      <c r="AE742" s="147"/>
      <c r="AF742" s="147"/>
      <c r="AG742" s="147" t="s">
        <v>218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1" x14ac:dyDescent="0.2">
      <c r="A743" s="170">
        <v>166</v>
      </c>
      <c r="B743" s="171" t="s">
        <v>830</v>
      </c>
      <c r="C743" s="185" t="s">
        <v>831</v>
      </c>
      <c r="D743" s="172" t="s">
        <v>212</v>
      </c>
      <c r="E743" s="173">
        <v>34.8367</v>
      </c>
      <c r="F743" s="174"/>
      <c r="G743" s="175">
        <f>ROUND(E743*F743,2)</f>
        <v>0</v>
      </c>
      <c r="H743" s="158"/>
      <c r="I743" s="157">
        <f>ROUND(E743*H743,2)</f>
        <v>0</v>
      </c>
      <c r="J743" s="158"/>
      <c r="K743" s="157">
        <f>ROUND(E743*J743,2)</f>
        <v>0</v>
      </c>
      <c r="L743" s="157">
        <v>21</v>
      </c>
      <c r="M743" s="157">
        <f>G743*(1+L743/100)</f>
        <v>0</v>
      </c>
      <c r="N743" s="157">
        <v>1.2800000000000001E-3</v>
      </c>
      <c r="O743" s="157">
        <f>ROUND(E743*N743,2)</f>
        <v>0.04</v>
      </c>
      <c r="P743" s="157">
        <v>1.8</v>
      </c>
      <c r="Q743" s="157">
        <f>ROUND(E743*P743,2)</f>
        <v>62.71</v>
      </c>
      <c r="R743" s="157"/>
      <c r="S743" s="157" t="s">
        <v>213</v>
      </c>
      <c r="T743" s="157" t="s">
        <v>214</v>
      </c>
      <c r="U743" s="157">
        <v>1.52</v>
      </c>
      <c r="V743" s="157">
        <f>ROUND(E743*U743,2)</f>
        <v>52.95</v>
      </c>
      <c r="W743" s="157"/>
      <c r="X743" s="157" t="s">
        <v>215</v>
      </c>
      <c r="Y743" s="147"/>
      <c r="Z743" s="147"/>
      <c r="AA743" s="147"/>
      <c r="AB743" s="147"/>
      <c r="AC743" s="147"/>
      <c r="AD743" s="147"/>
      <c r="AE743" s="147"/>
      <c r="AF743" s="147"/>
      <c r="AG743" s="147" t="s">
        <v>230</v>
      </c>
      <c r="AH743" s="147"/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1" x14ac:dyDescent="0.2">
      <c r="A744" s="154"/>
      <c r="B744" s="155"/>
      <c r="C744" s="186" t="s">
        <v>832</v>
      </c>
      <c r="D744" s="159"/>
      <c r="E744" s="160"/>
      <c r="F744" s="157"/>
      <c r="G744" s="157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57"/>
      <c r="Y744" s="147"/>
      <c r="Z744" s="147"/>
      <c r="AA744" s="147"/>
      <c r="AB744" s="147"/>
      <c r="AC744" s="147"/>
      <c r="AD744" s="147"/>
      <c r="AE744" s="147"/>
      <c r="AF744" s="147"/>
      <c r="AG744" s="147" t="s">
        <v>218</v>
      </c>
      <c r="AH744" s="147">
        <v>0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outlineLevel="1" x14ac:dyDescent="0.2">
      <c r="A745" s="154"/>
      <c r="B745" s="155"/>
      <c r="C745" s="186" t="s">
        <v>833</v>
      </c>
      <c r="D745" s="159"/>
      <c r="E745" s="160"/>
      <c r="F745" s="157"/>
      <c r="G745" s="157"/>
      <c r="H745" s="157"/>
      <c r="I745" s="157"/>
      <c r="J745" s="157"/>
      <c r="K745" s="157"/>
      <c r="L745" s="157"/>
      <c r="M745" s="157"/>
      <c r="N745" s="157"/>
      <c r="O745" s="157"/>
      <c r="P745" s="157"/>
      <c r="Q745" s="157"/>
      <c r="R745" s="157"/>
      <c r="S745" s="157"/>
      <c r="T745" s="157"/>
      <c r="U745" s="157"/>
      <c r="V745" s="157"/>
      <c r="W745" s="157"/>
      <c r="X745" s="157"/>
      <c r="Y745" s="147"/>
      <c r="Z745" s="147"/>
      <c r="AA745" s="147"/>
      <c r="AB745" s="147"/>
      <c r="AC745" s="147"/>
      <c r="AD745" s="147"/>
      <c r="AE745" s="147"/>
      <c r="AF745" s="147"/>
      <c r="AG745" s="147" t="s">
        <v>218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outlineLevel="1" x14ac:dyDescent="0.2">
      <c r="A746" s="154"/>
      <c r="B746" s="155"/>
      <c r="C746" s="186" t="s">
        <v>834</v>
      </c>
      <c r="D746" s="159"/>
      <c r="E746" s="160">
        <v>1.9575</v>
      </c>
      <c r="F746" s="157"/>
      <c r="G746" s="157"/>
      <c r="H746" s="157"/>
      <c r="I746" s="157"/>
      <c r="J746" s="157"/>
      <c r="K746" s="157"/>
      <c r="L746" s="157"/>
      <c r="M746" s="157"/>
      <c r="N746" s="157"/>
      <c r="O746" s="157"/>
      <c r="P746" s="157"/>
      <c r="Q746" s="157"/>
      <c r="R746" s="157"/>
      <c r="S746" s="157"/>
      <c r="T746" s="157"/>
      <c r="U746" s="157"/>
      <c r="V746" s="157"/>
      <c r="W746" s="157"/>
      <c r="X746" s="157"/>
      <c r="Y746" s="147"/>
      <c r="Z746" s="147"/>
      <c r="AA746" s="147"/>
      <c r="AB746" s="147"/>
      <c r="AC746" s="147"/>
      <c r="AD746" s="147"/>
      <c r="AE746" s="147"/>
      <c r="AF746" s="147"/>
      <c r="AG746" s="147" t="s">
        <v>218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1" x14ac:dyDescent="0.2">
      <c r="A747" s="154"/>
      <c r="B747" s="155"/>
      <c r="C747" s="186" t="s">
        <v>835</v>
      </c>
      <c r="D747" s="159"/>
      <c r="E747" s="160">
        <v>20.972999999999999</v>
      </c>
      <c r="F747" s="157"/>
      <c r="G747" s="157"/>
      <c r="H747" s="157"/>
      <c r="I747" s="157"/>
      <c r="J747" s="157"/>
      <c r="K747" s="157"/>
      <c r="L747" s="157"/>
      <c r="M747" s="157"/>
      <c r="N747" s="157"/>
      <c r="O747" s="157"/>
      <c r="P747" s="157"/>
      <c r="Q747" s="157"/>
      <c r="R747" s="157"/>
      <c r="S747" s="157"/>
      <c r="T747" s="157"/>
      <c r="U747" s="157"/>
      <c r="V747" s="157"/>
      <c r="W747" s="157"/>
      <c r="X747" s="157"/>
      <c r="Y747" s="147"/>
      <c r="Z747" s="147"/>
      <c r="AA747" s="147"/>
      <c r="AB747" s="147"/>
      <c r="AC747" s="147"/>
      <c r="AD747" s="147"/>
      <c r="AE747" s="147"/>
      <c r="AF747" s="147"/>
      <c r="AG747" s="147" t="s">
        <v>218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1" x14ac:dyDescent="0.2">
      <c r="A748" s="154"/>
      <c r="B748" s="155"/>
      <c r="C748" s="186" t="s">
        <v>836</v>
      </c>
      <c r="D748" s="159"/>
      <c r="E748" s="160">
        <v>3.0653999999999999</v>
      </c>
      <c r="F748" s="157"/>
      <c r="G748" s="157"/>
      <c r="H748" s="157"/>
      <c r="I748" s="157"/>
      <c r="J748" s="157"/>
      <c r="K748" s="157"/>
      <c r="L748" s="157"/>
      <c r="M748" s="157"/>
      <c r="N748" s="157"/>
      <c r="O748" s="157"/>
      <c r="P748" s="157"/>
      <c r="Q748" s="157"/>
      <c r="R748" s="157"/>
      <c r="S748" s="157"/>
      <c r="T748" s="157"/>
      <c r="U748" s="157"/>
      <c r="V748" s="157"/>
      <c r="W748" s="157"/>
      <c r="X748" s="157"/>
      <c r="Y748" s="147"/>
      <c r="Z748" s="147"/>
      <c r="AA748" s="147"/>
      <c r="AB748" s="147"/>
      <c r="AC748" s="147"/>
      <c r="AD748" s="147"/>
      <c r="AE748" s="147"/>
      <c r="AF748" s="147"/>
      <c r="AG748" s="147" t="s">
        <v>218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1" x14ac:dyDescent="0.2">
      <c r="A749" s="154"/>
      <c r="B749" s="155"/>
      <c r="C749" s="186" t="s">
        <v>404</v>
      </c>
      <c r="D749" s="159"/>
      <c r="E749" s="160"/>
      <c r="F749" s="157"/>
      <c r="G749" s="157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57"/>
      <c r="Y749" s="147"/>
      <c r="Z749" s="147"/>
      <c r="AA749" s="147"/>
      <c r="AB749" s="147"/>
      <c r="AC749" s="147"/>
      <c r="AD749" s="147"/>
      <c r="AE749" s="147"/>
      <c r="AF749" s="147"/>
      <c r="AG749" s="147" t="s">
        <v>218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1" x14ac:dyDescent="0.2">
      <c r="A750" s="154"/>
      <c r="B750" s="155"/>
      <c r="C750" s="186" t="s">
        <v>284</v>
      </c>
      <c r="D750" s="159"/>
      <c r="E750" s="160"/>
      <c r="F750" s="157"/>
      <c r="G750" s="157"/>
      <c r="H750" s="157"/>
      <c r="I750" s="157"/>
      <c r="J750" s="157"/>
      <c r="K750" s="157"/>
      <c r="L750" s="157"/>
      <c r="M750" s="157"/>
      <c r="N750" s="157"/>
      <c r="O750" s="157"/>
      <c r="P750" s="157"/>
      <c r="Q750" s="157"/>
      <c r="R750" s="157"/>
      <c r="S750" s="157"/>
      <c r="T750" s="157"/>
      <c r="U750" s="157"/>
      <c r="V750" s="157"/>
      <c r="W750" s="157"/>
      <c r="X750" s="157"/>
      <c r="Y750" s="147"/>
      <c r="Z750" s="147"/>
      <c r="AA750" s="147"/>
      <c r="AB750" s="147"/>
      <c r="AC750" s="147"/>
      <c r="AD750" s="147"/>
      <c r="AE750" s="147"/>
      <c r="AF750" s="147"/>
      <c r="AG750" s="147" t="s">
        <v>218</v>
      </c>
      <c r="AH750" s="147">
        <v>0</v>
      </c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outlineLevel="1" x14ac:dyDescent="0.2">
      <c r="A751" s="154"/>
      <c r="B751" s="155"/>
      <c r="C751" s="186" t="s">
        <v>837</v>
      </c>
      <c r="D751" s="159"/>
      <c r="E751" s="160">
        <v>5.4076500000000003</v>
      </c>
      <c r="F751" s="157"/>
      <c r="G751" s="157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57"/>
      <c r="Y751" s="147"/>
      <c r="Z751" s="147"/>
      <c r="AA751" s="147"/>
      <c r="AB751" s="147"/>
      <c r="AC751" s="147"/>
      <c r="AD751" s="147"/>
      <c r="AE751" s="147"/>
      <c r="AF751" s="147"/>
      <c r="AG751" s="147" t="s">
        <v>218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1" x14ac:dyDescent="0.2">
      <c r="A752" s="154"/>
      <c r="B752" s="155"/>
      <c r="C752" s="186" t="s">
        <v>838</v>
      </c>
      <c r="D752" s="159"/>
      <c r="E752" s="160">
        <v>0.20130000000000001</v>
      </c>
      <c r="F752" s="157"/>
      <c r="G752" s="157"/>
      <c r="H752" s="157"/>
      <c r="I752" s="157"/>
      <c r="J752" s="157"/>
      <c r="K752" s="157"/>
      <c r="L752" s="157"/>
      <c r="M752" s="157"/>
      <c r="N752" s="157"/>
      <c r="O752" s="157"/>
      <c r="P752" s="157"/>
      <c r="Q752" s="157"/>
      <c r="R752" s="157"/>
      <c r="S752" s="157"/>
      <c r="T752" s="157"/>
      <c r="U752" s="157"/>
      <c r="V752" s="157"/>
      <c r="W752" s="157"/>
      <c r="X752" s="157"/>
      <c r="Y752" s="147"/>
      <c r="Z752" s="147"/>
      <c r="AA752" s="147"/>
      <c r="AB752" s="147"/>
      <c r="AC752" s="147"/>
      <c r="AD752" s="147"/>
      <c r="AE752" s="147"/>
      <c r="AF752" s="147"/>
      <c r="AG752" s="147" t="s">
        <v>218</v>
      </c>
      <c r="AH752" s="147">
        <v>0</v>
      </c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1" x14ac:dyDescent="0.2">
      <c r="A753" s="154"/>
      <c r="B753" s="155"/>
      <c r="C753" s="186" t="s">
        <v>404</v>
      </c>
      <c r="D753" s="159"/>
      <c r="E753" s="160"/>
      <c r="F753" s="157"/>
      <c r="G753" s="157"/>
      <c r="H753" s="157"/>
      <c r="I753" s="157"/>
      <c r="J753" s="157"/>
      <c r="K753" s="157"/>
      <c r="L753" s="157"/>
      <c r="M753" s="157"/>
      <c r="N753" s="157"/>
      <c r="O753" s="157"/>
      <c r="P753" s="157"/>
      <c r="Q753" s="157"/>
      <c r="R753" s="157"/>
      <c r="S753" s="157"/>
      <c r="T753" s="157"/>
      <c r="U753" s="157"/>
      <c r="V753" s="157"/>
      <c r="W753" s="157"/>
      <c r="X753" s="157"/>
      <c r="Y753" s="147"/>
      <c r="Z753" s="147"/>
      <c r="AA753" s="147"/>
      <c r="AB753" s="147"/>
      <c r="AC753" s="147"/>
      <c r="AD753" s="147"/>
      <c r="AE753" s="147"/>
      <c r="AF753" s="147"/>
      <c r="AG753" s="147" t="s">
        <v>218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1" x14ac:dyDescent="0.2">
      <c r="A754" s="154"/>
      <c r="B754" s="155"/>
      <c r="C754" s="186" t="s">
        <v>289</v>
      </c>
      <c r="D754" s="159"/>
      <c r="E754" s="160"/>
      <c r="F754" s="157"/>
      <c r="G754" s="157"/>
      <c r="H754" s="157"/>
      <c r="I754" s="157"/>
      <c r="J754" s="157"/>
      <c r="K754" s="157"/>
      <c r="L754" s="157"/>
      <c r="M754" s="157"/>
      <c r="N754" s="157"/>
      <c r="O754" s="157"/>
      <c r="P754" s="157"/>
      <c r="Q754" s="157"/>
      <c r="R754" s="157"/>
      <c r="S754" s="157"/>
      <c r="T754" s="157"/>
      <c r="U754" s="157"/>
      <c r="V754" s="157"/>
      <c r="W754" s="157"/>
      <c r="X754" s="157"/>
      <c r="Y754" s="147"/>
      <c r="Z754" s="147"/>
      <c r="AA754" s="147"/>
      <c r="AB754" s="147"/>
      <c r="AC754" s="147"/>
      <c r="AD754" s="147"/>
      <c r="AE754" s="147"/>
      <c r="AF754" s="147"/>
      <c r="AG754" s="147" t="s">
        <v>218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1" x14ac:dyDescent="0.2">
      <c r="A755" s="154"/>
      <c r="B755" s="155"/>
      <c r="C755" s="186" t="s">
        <v>839</v>
      </c>
      <c r="D755" s="159"/>
      <c r="E755" s="160">
        <v>1.04386</v>
      </c>
      <c r="F755" s="157"/>
      <c r="G755" s="157"/>
      <c r="H755" s="157"/>
      <c r="I755" s="157"/>
      <c r="J755" s="157"/>
      <c r="K755" s="157"/>
      <c r="L755" s="157"/>
      <c r="M755" s="157"/>
      <c r="N755" s="157"/>
      <c r="O755" s="157"/>
      <c r="P755" s="157"/>
      <c r="Q755" s="157"/>
      <c r="R755" s="157"/>
      <c r="S755" s="157"/>
      <c r="T755" s="157"/>
      <c r="U755" s="157"/>
      <c r="V755" s="157"/>
      <c r="W755" s="157"/>
      <c r="X755" s="157"/>
      <c r="Y755" s="147"/>
      <c r="Z755" s="147"/>
      <c r="AA755" s="147"/>
      <c r="AB755" s="147"/>
      <c r="AC755" s="147"/>
      <c r="AD755" s="147"/>
      <c r="AE755" s="147"/>
      <c r="AF755" s="147"/>
      <c r="AG755" s="147" t="s">
        <v>218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1" x14ac:dyDescent="0.2">
      <c r="A756" s="154"/>
      <c r="B756" s="155"/>
      <c r="C756" s="186" t="s">
        <v>840</v>
      </c>
      <c r="D756" s="159"/>
      <c r="E756" s="160">
        <v>1.95374</v>
      </c>
      <c r="F756" s="157"/>
      <c r="G756" s="157"/>
      <c r="H756" s="157"/>
      <c r="I756" s="157"/>
      <c r="J756" s="157"/>
      <c r="K756" s="157"/>
      <c r="L756" s="157"/>
      <c r="M756" s="157"/>
      <c r="N756" s="157"/>
      <c r="O756" s="157"/>
      <c r="P756" s="157"/>
      <c r="Q756" s="157"/>
      <c r="R756" s="157"/>
      <c r="S756" s="157"/>
      <c r="T756" s="157"/>
      <c r="U756" s="157"/>
      <c r="V756" s="157"/>
      <c r="W756" s="157"/>
      <c r="X756" s="157"/>
      <c r="Y756" s="147"/>
      <c r="Z756" s="147"/>
      <c r="AA756" s="147"/>
      <c r="AB756" s="147"/>
      <c r="AC756" s="147"/>
      <c r="AD756" s="147"/>
      <c r="AE756" s="147"/>
      <c r="AF756" s="147"/>
      <c r="AG756" s="147" t="s">
        <v>218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1" x14ac:dyDescent="0.2">
      <c r="A757" s="154"/>
      <c r="B757" s="155"/>
      <c r="C757" s="186" t="s">
        <v>841</v>
      </c>
      <c r="D757" s="159"/>
      <c r="E757" s="160">
        <v>0.23424</v>
      </c>
      <c r="F757" s="157"/>
      <c r="G757" s="157"/>
      <c r="H757" s="157"/>
      <c r="I757" s="157"/>
      <c r="J757" s="157"/>
      <c r="K757" s="157"/>
      <c r="L757" s="157"/>
      <c r="M757" s="157"/>
      <c r="N757" s="157"/>
      <c r="O757" s="157"/>
      <c r="P757" s="157"/>
      <c r="Q757" s="157"/>
      <c r="R757" s="157"/>
      <c r="S757" s="157"/>
      <c r="T757" s="157"/>
      <c r="U757" s="157"/>
      <c r="V757" s="157"/>
      <c r="W757" s="157"/>
      <c r="X757" s="157"/>
      <c r="Y757" s="147"/>
      <c r="Z757" s="147"/>
      <c r="AA757" s="147"/>
      <c r="AB757" s="147"/>
      <c r="AC757" s="147"/>
      <c r="AD757" s="147"/>
      <c r="AE757" s="147"/>
      <c r="AF757" s="147"/>
      <c r="AG757" s="147" t="s">
        <v>218</v>
      </c>
      <c r="AH757" s="147">
        <v>0</v>
      </c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1" x14ac:dyDescent="0.2">
      <c r="A758" s="170">
        <v>167</v>
      </c>
      <c r="B758" s="171" t="s">
        <v>842</v>
      </c>
      <c r="C758" s="185" t="s">
        <v>843</v>
      </c>
      <c r="D758" s="172" t="s">
        <v>212</v>
      </c>
      <c r="E758" s="173">
        <v>5.4</v>
      </c>
      <c r="F758" s="174"/>
      <c r="G758" s="175">
        <f>ROUND(E758*F758,2)</f>
        <v>0</v>
      </c>
      <c r="H758" s="158"/>
      <c r="I758" s="157">
        <f>ROUND(E758*H758,2)</f>
        <v>0</v>
      </c>
      <c r="J758" s="158"/>
      <c r="K758" s="157">
        <f>ROUND(E758*J758,2)</f>
        <v>0</v>
      </c>
      <c r="L758" s="157">
        <v>21</v>
      </c>
      <c r="M758" s="157">
        <f>G758*(1+L758/100)</f>
        <v>0</v>
      </c>
      <c r="N758" s="157">
        <v>0</v>
      </c>
      <c r="O758" s="157">
        <f>ROUND(E758*N758,2)</f>
        <v>0</v>
      </c>
      <c r="P758" s="157">
        <v>1.5940000000000001</v>
      </c>
      <c r="Q758" s="157">
        <f>ROUND(E758*P758,2)</f>
        <v>8.61</v>
      </c>
      <c r="R758" s="157"/>
      <c r="S758" s="157" t="s">
        <v>213</v>
      </c>
      <c r="T758" s="157" t="s">
        <v>214</v>
      </c>
      <c r="U758" s="157">
        <v>2.42</v>
      </c>
      <c r="V758" s="157">
        <f>ROUND(E758*U758,2)</f>
        <v>13.07</v>
      </c>
      <c r="W758" s="157"/>
      <c r="X758" s="157" t="s">
        <v>215</v>
      </c>
      <c r="Y758" s="147"/>
      <c r="Z758" s="147"/>
      <c r="AA758" s="147"/>
      <c r="AB758" s="147"/>
      <c r="AC758" s="147"/>
      <c r="AD758" s="147"/>
      <c r="AE758" s="147"/>
      <c r="AF758" s="147"/>
      <c r="AG758" s="147" t="s">
        <v>216</v>
      </c>
      <c r="AH758" s="147"/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1" x14ac:dyDescent="0.2">
      <c r="A759" s="154"/>
      <c r="B759" s="155"/>
      <c r="C759" s="186" t="s">
        <v>844</v>
      </c>
      <c r="D759" s="159"/>
      <c r="E759" s="160">
        <v>2.3624999999999998</v>
      </c>
      <c r="F759" s="157"/>
      <c r="G759" s="157"/>
      <c r="H759" s="157"/>
      <c r="I759" s="157"/>
      <c r="J759" s="157"/>
      <c r="K759" s="157"/>
      <c r="L759" s="157"/>
      <c r="M759" s="157"/>
      <c r="N759" s="157"/>
      <c r="O759" s="157"/>
      <c r="P759" s="157"/>
      <c r="Q759" s="157"/>
      <c r="R759" s="157"/>
      <c r="S759" s="157"/>
      <c r="T759" s="157"/>
      <c r="U759" s="157"/>
      <c r="V759" s="157"/>
      <c r="W759" s="157"/>
      <c r="X759" s="157"/>
      <c r="Y759" s="147"/>
      <c r="Z759" s="147"/>
      <c r="AA759" s="147"/>
      <c r="AB759" s="147"/>
      <c r="AC759" s="147"/>
      <c r="AD759" s="147"/>
      <c r="AE759" s="147"/>
      <c r="AF759" s="147"/>
      <c r="AG759" s="147" t="s">
        <v>218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1" x14ac:dyDescent="0.2">
      <c r="A760" s="154"/>
      <c r="B760" s="155"/>
      <c r="C760" s="186" t="s">
        <v>845</v>
      </c>
      <c r="D760" s="159"/>
      <c r="E760" s="160">
        <v>3.0375000000000001</v>
      </c>
      <c r="F760" s="157"/>
      <c r="G760" s="157"/>
      <c r="H760" s="157"/>
      <c r="I760" s="157"/>
      <c r="J760" s="157"/>
      <c r="K760" s="157"/>
      <c r="L760" s="157"/>
      <c r="M760" s="157"/>
      <c r="N760" s="157"/>
      <c r="O760" s="157"/>
      <c r="P760" s="157"/>
      <c r="Q760" s="157"/>
      <c r="R760" s="157"/>
      <c r="S760" s="157"/>
      <c r="T760" s="157"/>
      <c r="U760" s="157"/>
      <c r="V760" s="157"/>
      <c r="W760" s="157"/>
      <c r="X760" s="157"/>
      <c r="Y760" s="147"/>
      <c r="Z760" s="147"/>
      <c r="AA760" s="147"/>
      <c r="AB760" s="147"/>
      <c r="AC760" s="147"/>
      <c r="AD760" s="147"/>
      <c r="AE760" s="147"/>
      <c r="AF760" s="147"/>
      <c r="AG760" s="147" t="s">
        <v>218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1" x14ac:dyDescent="0.2">
      <c r="A761" s="170">
        <v>168</v>
      </c>
      <c r="B761" s="171" t="s">
        <v>846</v>
      </c>
      <c r="C761" s="185" t="s">
        <v>847</v>
      </c>
      <c r="D761" s="172" t="s">
        <v>223</v>
      </c>
      <c r="E761" s="173">
        <v>3.51</v>
      </c>
      <c r="F761" s="174"/>
      <c r="G761" s="175">
        <f>ROUND(E761*F761,2)</f>
        <v>0</v>
      </c>
      <c r="H761" s="158"/>
      <c r="I761" s="157">
        <f>ROUND(E761*H761,2)</f>
        <v>0</v>
      </c>
      <c r="J761" s="158"/>
      <c r="K761" s="157">
        <f>ROUND(E761*J761,2)</f>
        <v>0</v>
      </c>
      <c r="L761" s="157">
        <v>21</v>
      </c>
      <c r="M761" s="157">
        <f>G761*(1+L761/100)</f>
        <v>0</v>
      </c>
      <c r="N761" s="157">
        <v>6.7000000000000002E-4</v>
      </c>
      <c r="O761" s="157">
        <f>ROUND(E761*N761,2)</f>
        <v>0</v>
      </c>
      <c r="P761" s="157">
        <v>0.16500000000000001</v>
      </c>
      <c r="Q761" s="157">
        <f>ROUND(E761*P761,2)</f>
        <v>0.57999999999999996</v>
      </c>
      <c r="R761" s="157"/>
      <c r="S761" s="157" t="s">
        <v>213</v>
      </c>
      <c r="T761" s="157" t="s">
        <v>214</v>
      </c>
      <c r="U761" s="157">
        <v>0.63600000000000001</v>
      </c>
      <c r="V761" s="157">
        <f>ROUND(E761*U761,2)</f>
        <v>2.23</v>
      </c>
      <c r="W761" s="157"/>
      <c r="X761" s="157" t="s">
        <v>215</v>
      </c>
      <c r="Y761" s="147"/>
      <c r="Z761" s="147"/>
      <c r="AA761" s="147"/>
      <c r="AB761" s="147"/>
      <c r="AC761" s="147"/>
      <c r="AD761" s="147"/>
      <c r="AE761" s="147"/>
      <c r="AF761" s="147"/>
      <c r="AG761" s="147" t="s">
        <v>216</v>
      </c>
      <c r="AH761" s="147"/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1" x14ac:dyDescent="0.2">
      <c r="A762" s="154"/>
      <c r="B762" s="155"/>
      <c r="C762" s="186" t="s">
        <v>848</v>
      </c>
      <c r="D762" s="159"/>
      <c r="E762" s="160">
        <v>3.51</v>
      </c>
      <c r="F762" s="157"/>
      <c r="G762" s="157"/>
      <c r="H762" s="157"/>
      <c r="I762" s="157"/>
      <c r="J762" s="157"/>
      <c r="K762" s="157"/>
      <c r="L762" s="157"/>
      <c r="M762" s="157"/>
      <c r="N762" s="157"/>
      <c r="O762" s="157"/>
      <c r="P762" s="157"/>
      <c r="Q762" s="157"/>
      <c r="R762" s="157"/>
      <c r="S762" s="157"/>
      <c r="T762" s="157"/>
      <c r="U762" s="157"/>
      <c r="V762" s="157"/>
      <c r="W762" s="157"/>
      <c r="X762" s="157"/>
      <c r="Y762" s="147"/>
      <c r="Z762" s="147"/>
      <c r="AA762" s="147"/>
      <c r="AB762" s="147"/>
      <c r="AC762" s="147"/>
      <c r="AD762" s="147"/>
      <c r="AE762" s="147"/>
      <c r="AF762" s="147"/>
      <c r="AG762" s="147" t="s">
        <v>218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ht="22.5" outlineLevel="1" x14ac:dyDescent="0.2">
      <c r="A763" s="170">
        <v>169</v>
      </c>
      <c r="B763" s="171" t="s">
        <v>849</v>
      </c>
      <c r="C763" s="185" t="s">
        <v>850</v>
      </c>
      <c r="D763" s="172" t="s">
        <v>223</v>
      </c>
      <c r="E763" s="173">
        <v>238.46203</v>
      </c>
      <c r="F763" s="174"/>
      <c r="G763" s="175">
        <f>ROUND(E763*F763,2)</f>
        <v>0</v>
      </c>
      <c r="H763" s="158"/>
      <c r="I763" s="157">
        <f>ROUND(E763*H763,2)</f>
        <v>0</v>
      </c>
      <c r="J763" s="158"/>
      <c r="K763" s="157">
        <f>ROUND(E763*J763,2)</f>
        <v>0</v>
      </c>
      <c r="L763" s="157">
        <v>21</v>
      </c>
      <c r="M763" s="157">
        <f>G763*(1+L763/100)</f>
        <v>0</v>
      </c>
      <c r="N763" s="157">
        <v>0</v>
      </c>
      <c r="O763" s="157">
        <f>ROUND(E763*N763,2)</f>
        <v>0</v>
      </c>
      <c r="P763" s="157">
        <v>0.14499999999999999</v>
      </c>
      <c r="Q763" s="157">
        <f>ROUND(E763*P763,2)</f>
        <v>34.58</v>
      </c>
      <c r="R763" s="157"/>
      <c r="S763" s="157" t="s">
        <v>213</v>
      </c>
      <c r="T763" s="157" t="s">
        <v>214</v>
      </c>
      <c r="U763" s="157">
        <v>0.13300000000000001</v>
      </c>
      <c r="V763" s="157">
        <f>ROUND(E763*U763,2)</f>
        <v>31.72</v>
      </c>
      <c r="W763" s="157"/>
      <c r="X763" s="157" t="s">
        <v>215</v>
      </c>
      <c r="Y763" s="147"/>
      <c r="Z763" s="147"/>
      <c r="AA763" s="147"/>
      <c r="AB763" s="147"/>
      <c r="AC763" s="147"/>
      <c r="AD763" s="147"/>
      <c r="AE763" s="147"/>
      <c r="AF763" s="147"/>
      <c r="AG763" s="147" t="s">
        <v>216</v>
      </c>
      <c r="AH763" s="147"/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1" x14ac:dyDescent="0.2">
      <c r="A764" s="154"/>
      <c r="B764" s="155"/>
      <c r="C764" s="186" t="s">
        <v>851</v>
      </c>
      <c r="D764" s="159"/>
      <c r="E764" s="160">
        <v>238.46203</v>
      </c>
      <c r="F764" s="157"/>
      <c r="G764" s="157"/>
      <c r="H764" s="157"/>
      <c r="I764" s="157"/>
      <c r="J764" s="157"/>
      <c r="K764" s="157"/>
      <c r="L764" s="157"/>
      <c r="M764" s="157"/>
      <c r="N764" s="157"/>
      <c r="O764" s="157"/>
      <c r="P764" s="157"/>
      <c r="Q764" s="157"/>
      <c r="R764" s="157"/>
      <c r="S764" s="157"/>
      <c r="T764" s="157"/>
      <c r="U764" s="157"/>
      <c r="V764" s="157"/>
      <c r="W764" s="157"/>
      <c r="X764" s="157"/>
      <c r="Y764" s="147"/>
      <c r="Z764" s="147"/>
      <c r="AA764" s="147"/>
      <c r="AB764" s="147"/>
      <c r="AC764" s="147"/>
      <c r="AD764" s="147"/>
      <c r="AE764" s="147"/>
      <c r="AF764" s="147"/>
      <c r="AG764" s="147" t="s">
        <v>218</v>
      </c>
      <c r="AH764" s="147">
        <v>0</v>
      </c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1" x14ac:dyDescent="0.2">
      <c r="A765" s="170">
        <v>170</v>
      </c>
      <c r="B765" s="171" t="s">
        <v>852</v>
      </c>
      <c r="C765" s="185" t="s">
        <v>853</v>
      </c>
      <c r="D765" s="172" t="s">
        <v>223</v>
      </c>
      <c r="E765" s="173">
        <v>212.21827999999999</v>
      </c>
      <c r="F765" s="174"/>
      <c r="G765" s="175">
        <f>ROUND(E765*F765,2)</f>
        <v>0</v>
      </c>
      <c r="H765" s="158"/>
      <c r="I765" s="157">
        <f>ROUND(E765*H765,2)</f>
        <v>0</v>
      </c>
      <c r="J765" s="158"/>
      <c r="K765" s="157">
        <f>ROUND(E765*J765,2)</f>
        <v>0</v>
      </c>
      <c r="L765" s="157">
        <v>21</v>
      </c>
      <c r="M765" s="157">
        <f>G765*(1+L765/100)</f>
        <v>0</v>
      </c>
      <c r="N765" s="157">
        <v>0</v>
      </c>
      <c r="O765" s="157">
        <f>ROUND(E765*N765,2)</f>
        <v>0</v>
      </c>
      <c r="P765" s="157">
        <v>0.02</v>
      </c>
      <c r="Q765" s="157">
        <f>ROUND(E765*P765,2)</f>
        <v>4.24</v>
      </c>
      <c r="R765" s="157"/>
      <c r="S765" s="157" t="s">
        <v>213</v>
      </c>
      <c r="T765" s="157" t="s">
        <v>214</v>
      </c>
      <c r="U765" s="157">
        <v>0.14699999999999999</v>
      </c>
      <c r="V765" s="157">
        <f>ROUND(E765*U765,2)</f>
        <v>31.2</v>
      </c>
      <c r="W765" s="157"/>
      <c r="X765" s="157" t="s">
        <v>215</v>
      </c>
      <c r="Y765" s="147"/>
      <c r="Z765" s="147"/>
      <c r="AA765" s="147"/>
      <c r="AB765" s="147"/>
      <c r="AC765" s="147"/>
      <c r="AD765" s="147"/>
      <c r="AE765" s="147"/>
      <c r="AF765" s="147"/>
      <c r="AG765" s="147" t="s">
        <v>216</v>
      </c>
      <c r="AH765" s="147"/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 x14ac:dyDescent="0.2">
      <c r="A766" s="154"/>
      <c r="B766" s="155"/>
      <c r="C766" s="186" t="s">
        <v>284</v>
      </c>
      <c r="D766" s="159"/>
      <c r="E766" s="160"/>
      <c r="F766" s="157"/>
      <c r="G766" s="157"/>
      <c r="H766" s="157"/>
      <c r="I766" s="157"/>
      <c r="J766" s="157"/>
      <c r="K766" s="157"/>
      <c r="L766" s="157"/>
      <c r="M766" s="157"/>
      <c r="N766" s="157"/>
      <c r="O766" s="157"/>
      <c r="P766" s="157"/>
      <c r="Q766" s="157"/>
      <c r="R766" s="157"/>
      <c r="S766" s="157"/>
      <c r="T766" s="157"/>
      <c r="U766" s="157"/>
      <c r="V766" s="157"/>
      <c r="W766" s="157"/>
      <c r="X766" s="157"/>
      <c r="Y766" s="147"/>
      <c r="Z766" s="147"/>
      <c r="AA766" s="147"/>
      <c r="AB766" s="147"/>
      <c r="AC766" s="147"/>
      <c r="AD766" s="147"/>
      <c r="AE766" s="147"/>
      <c r="AF766" s="147"/>
      <c r="AG766" s="147" t="s">
        <v>218</v>
      </c>
      <c r="AH766" s="147">
        <v>0</v>
      </c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 x14ac:dyDescent="0.2">
      <c r="A767" s="154"/>
      <c r="B767" s="155"/>
      <c r="C767" s="186" t="s">
        <v>854</v>
      </c>
      <c r="D767" s="159"/>
      <c r="E767" s="160"/>
      <c r="F767" s="157"/>
      <c r="G767" s="157"/>
      <c r="H767" s="157"/>
      <c r="I767" s="157"/>
      <c r="J767" s="157"/>
      <c r="K767" s="157"/>
      <c r="L767" s="157"/>
      <c r="M767" s="157"/>
      <c r="N767" s="157"/>
      <c r="O767" s="157"/>
      <c r="P767" s="157"/>
      <c r="Q767" s="157"/>
      <c r="R767" s="157"/>
      <c r="S767" s="157"/>
      <c r="T767" s="157"/>
      <c r="U767" s="157"/>
      <c r="V767" s="157"/>
      <c r="W767" s="157"/>
      <c r="X767" s="157"/>
      <c r="Y767" s="147"/>
      <c r="Z767" s="147"/>
      <c r="AA767" s="147"/>
      <c r="AB767" s="147"/>
      <c r="AC767" s="147"/>
      <c r="AD767" s="147"/>
      <c r="AE767" s="147"/>
      <c r="AF767" s="147"/>
      <c r="AG767" s="147" t="s">
        <v>218</v>
      </c>
      <c r="AH767" s="147">
        <v>0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 x14ac:dyDescent="0.2">
      <c r="A768" s="154"/>
      <c r="B768" s="155"/>
      <c r="C768" s="186" t="s">
        <v>855</v>
      </c>
      <c r="D768" s="159"/>
      <c r="E768" s="160">
        <v>6.09</v>
      </c>
      <c r="F768" s="157"/>
      <c r="G768" s="157"/>
      <c r="H768" s="157"/>
      <c r="I768" s="157"/>
      <c r="J768" s="157"/>
      <c r="K768" s="157"/>
      <c r="L768" s="157"/>
      <c r="M768" s="157"/>
      <c r="N768" s="157"/>
      <c r="O768" s="157"/>
      <c r="P768" s="157"/>
      <c r="Q768" s="157"/>
      <c r="R768" s="157"/>
      <c r="S768" s="157"/>
      <c r="T768" s="157"/>
      <c r="U768" s="157"/>
      <c r="V768" s="157"/>
      <c r="W768" s="157"/>
      <c r="X768" s="157"/>
      <c r="Y768" s="147"/>
      <c r="Z768" s="147"/>
      <c r="AA768" s="147"/>
      <c r="AB768" s="147"/>
      <c r="AC768" s="147"/>
      <c r="AD768" s="147"/>
      <c r="AE768" s="147"/>
      <c r="AF768" s="147"/>
      <c r="AG768" s="147" t="s">
        <v>218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1" x14ac:dyDescent="0.2">
      <c r="A769" s="154"/>
      <c r="B769" s="155"/>
      <c r="C769" s="186" t="s">
        <v>856</v>
      </c>
      <c r="D769" s="159"/>
      <c r="E769" s="160">
        <v>24.64</v>
      </c>
      <c r="F769" s="157"/>
      <c r="G769" s="157"/>
      <c r="H769" s="157"/>
      <c r="I769" s="157"/>
      <c r="J769" s="157"/>
      <c r="K769" s="157"/>
      <c r="L769" s="157"/>
      <c r="M769" s="157"/>
      <c r="N769" s="157"/>
      <c r="O769" s="157"/>
      <c r="P769" s="157"/>
      <c r="Q769" s="157"/>
      <c r="R769" s="157"/>
      <c r="S769" s="157"/>
      <c r="T769" s="157"/>
      <c r="U769" s="157"/>
      <c r="V769" s="157"/>
      <c r="W769" s="157"/>
      <c r="X769" s="157"/>
      <c r="Y769" s="147"/>
      <c r="Z769" s="147"/>
      <c r="AA769" s="147"/>
      <c r="AB769" s="147"/>
      <c r="AC769" s="147"/>
      <c r="AD769" s="147"/>
      <c r="AE769" s="147"/>
      <c r="AF769" s="147"/>
      <c r="AG769" s="147" t="s">
        <v>218</v>
      </c>
      <c r="AH769" s="147">
        <v>0</v>
      </c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 x14ac:dyDescent="0.2">
      <c r="A770" s="154"/>
      <c r="B770" s="155"/>
      <c r="C770" s="186" t="s">
        <v>857</v>
      </c>
      <c r="D770" s="159"/>
      <c r="E770" s="160">
        <v>3.4</v>
      </c>
      <c r="F770" s="157"/>
      <c r="G770" s="157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57"/>
      <c r="Y770" s="147"/>
      <c r="Z770" s="147"/>
      <c r="AA770" s="147"/>
      <c r="AB770" s="147"/>
      <c r="AC770" s="147"/>
      <c r="AD770" s="147"/>
      <c r="AE770" s="147"/>
      <c r="AF770" s="147"/>
      <c r="AG770" s="147" t="s">
        <v>218</v>
      </c>
      <c r="AH770" s="147">
        <v>0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1" x14ac:dyDescent="0.2">
      <c r="A771" s="154"/>
      <c r="B771" s="155"/>
      <c r="C771" s="186" t="s">
        <v>858</v>
      </c>
      <c r="D771" s="159"/>
      <c r="E771" s="160"/>
      <c r="F771" s="157"/>
      <c r="G771" s="157"/>
      <c r="H771" s="157"/>
      <c r="I771" s="157"/>
      <c r="J771" s="157"/>
      <c r="K771" s="157"/>
      <c r="L771" s="157"/>
      <c r="M771" s="157"/>
      <c r="N771" s="157"/>
      <c r="O771" s="157"/>
      <c r="P771" s="157"/>
      <c r="Q771" s="157"/>
      <c r="R771" s="157"/>
      <c r="S771" s="157"/>
      <c r="T771" s="157"/>
      <c r="U771" s="157"/>
      <c r="V771" s="157"/>
      <c r="W771" s="157"/>
      <c r="X771" s="157"/>
      <c r="Y771" s="147"/>
      <c r="Z771" s="147"/>
      <c r="AA771" s="147"/>
      <c r="AB771" s="147"/>
      <c r="AC771" s="147"/>
      <c r="AD771" s="147"/>
      <c r="AE771" s="147"/>
      <c r="AF771" s="147"/>
      <c r="AG771" s="147" t="s">
        <v>218</v>
      </c>
      <c r="AH771" s="147">
        <v>0</v>
      </c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outlineLevel="1" x14ac:dyDescent="0.2">
      <c r="A772" s="154"/>
      <c r="B772" s="155"/>
      <c r="C772" s="186" t="s">
        <v>859</v>
      </c>
      <c r="D772" s="159"/>
      <c r="E772" s="160">
        <v>2.89</v>
      </c>
      <c r="F772" s="157"/>
      <c r="G772" s="157"/>
      <c r="H772" s="157"/>
      <c r="I772" s="157"/>
      <c r="J772" s="157"/>
      <c r="K772" s="157"/>
      <c r="L772" s="157"/>
      <c r="M772" s="157"/>
      <c r="N772" s="157"/>
      <c r="O772" s="157"/>
      <c r="P772" s="157"/>
      <c r="Q772" s="157"/>
      <c r="R772" s="157"/>
      <c r="S772" s="157"/>
      <c r="T772" s="157"/>
      <c r="U772" s="157"/>
      <c r="V772" s="157"/>
      <c r="W772" s="157"/>
      <c r="X772" s="157"/>
      <c r="Y772" s="147"/>
      <c r="Z772" s="147"/>
      <c r="AA772" s="147"/>
      <c r="AB772" s="147"/>
      <c r="AC772" s="147"/>
      <c r="AD772" s="147"/>
      <c r="AE772" s="147"/>
      <c r="AF772" s="147"/>
      <c r="AG772" s="147" t="s">
        <v>218</v>
      </c>
      <c r="AH772" s="147">
        <v>0</v>
      </c>
      <c r="AI772" s="147"/>
      <c r="AJ772" s="147"/>
      <c r="AK772" s="147"/>
      <c r="AL772" s="147"/>
      <c r="AM772" s="147"/>
      <c r="AN772" s="147"/>
      <c r="AO772" s="147"/>
      <c r="AP772" s="147"/>
      <c r="AQ772" s="147"/>
      <c r="AR772" s="147"/>
      <c r="AS772" s="147"/>
      <c r="AT772" s="147"/>
      <c r="AU772" s="147"/>
      <c r="AV772" s="147"/>
      <c r="AW772" s="147"/>
      <c r="AX772" s="147"/>
      <c r="AY772" s="147"/>
      <c r="AZ772" s="147"/>
      <c r="BA772" s="147"/>
      <c r="BB772" s="147"/>
      <c r="BC772" s="147"/>
      <c r="BD772" s="147"/>
      <c r="BE772" s="147"/>
      <c r="BF772" s="147"/>
      <c r="BG772" s="147"/>
      <c r="BH772" s="147"/>
    </row>
    <row r="773" spans="1:60" outlineLevel="1" x14ac:dyDescent="0.2">
      <c r="A773" s="154"/>
      <c r="B773" s="155"/>
      <c r="C773" s="186" t="s">
        <v>860</v>
      </c>
      <c r="D773" s="159"/>
      <c r="E773" s="160">
        <v>7.1</v>
      </c>
      <c r="F773" s="157"/>
      <c r="G773" s="157"/>
      <c r="H773" s="157"/>
      <c r="I773" s="157"/>
      <c r="J773" s="157"/>
      <c r="K773" s="157"/>
      <c r="L773" s="157"/>
      <c r="M773" s="157"/>
      <c r="N773" s="157"/>
      <c r="O773" s="157"/>
      <c r="P773" s="157"/>
      <c r="Q773" s="157"/>
      <c r="R773" s="157"/>
      <c r="S773" s="157"/>
      <c r="T773" s="157"/>
      <c r="U773" s="157"/>
      <c r="V773" s="157"/>
      <c r="W773" s="157"/>
      <c r="X773" s="157"/>
      <c r="Y773" s="147"/>
      <c r="Z773" s="147"/>
      <c r="AA773" s="147"/>
      <c r="AB773" s="147"/>
      <c r="AC773" s="147"/>
      <c r="AD773" s="147"/>
      <c r="AE773" s="147"/>
      <c r="AF773" s="147"/>
      <c r="AG773" s="147" t="s">
        <v>218</v>
      </c>
      <c r="AH773" s="147">
        <v>0</v>
      </c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1" x14ac:dyDescent="0.2">
      <c r="A774" s="154"/>
      <c r="B774" s="155"/>
      <c r="C774" s="186" t="s">
        <v>861</v>
      </c>
      <c r="D774" s="159"/>
      <c r="E774" s="160">
        <v>5.28</v>
      </c>
      <c r="F774" s="157"/>
      <c r="G774" s="157"/>
      <c r="H774" s="157"/>
      <c r="I774" s="157"/>
      <c r="J774" s="157"/>
      <c r="K774" s="157"/>
      <c r="L774" s="157"/>
      <c r="M774" s="157"/>
      <c r="N774" s="157"/>
      <c r="O774" s="157"/>
      <c r="P774" s="157"/>
      <c r="Q774" s="157"/>
      <c r="R774" s="157"/>
      <c r="S774" s="157"/>
      <c r="T774" s="157"/>
      <c r="U774" s="157"/>
      <c r="V774" s="157"/>
      <c r="W774" s="157"/>
      <c r="X774" s="157"/>
      <c r="Y774" s="147"/>
      <c r="Z774" s="147"/>
      <c r="AA774" s="147"/>
      <c r="AB774" s="147"/>
      <c r="AC774" s="147"/>
      <c r="AD774" s="147"/>
      <c r="AE774" s="147"/>
      <c r="AF774" s="147"/>
      <c r="AG774" s="147" t="s">
        <v>218</v>
      </c>
      <c r="AH774" s="147">
        <v>0</v>
      </c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1" x14ac:dyDescent="0.2">
      <c r="A775" s="154"/>
      <c r="B775" s="155"/>
      <c r="C775" s="186" t="s">
        <v>862</v>
      </c>
      <c r="D775" s="159"/>
      <c r="E775" s="160">
        <v>13.55</v>
      </c>
      <c r="F775" s="157"/>
      <c r="G775" s="157"/>
      <c r="H775" s="157"/>
      <c r="I775" s="157"/>
      <c r="J775" s="157"/>
      <c r="K775" s="157"/>
      <c r="L775" s="157"/>
      <c r="M775" s="157"/>
      <c r="N775" s="157"/>
      <c r="O775" s="157"/>
      <c r="P775" s="157"/>
      <c r="Q775" s="157"/>
      <c r="R775" s="157"/>
      <c r="S775" s="157"/>
      <c r="T775" s="157"/>
      <c r="U775" s="157"/>
      <c r="V775" s="157"/>
      <c r="W775" s="157"/>
      <c r="X775" s="157"/>
      <c r="Y775" s="147"/>
      <c r="Z775" s="147"/>
      <c r="AA775" s="147"/>
      <c r="AB775" s="147"/>
      <c r="AC775" s="147"/>
      <c r="AD775" s="147"/>
      <c r="AE775" s="147"/>
      <c r="AF775" s="147"/>
      <c r="AG775" s="147" t="s">
        <v>218</v>
      </c>
      <c r="AH775" s="147">
        <v>0</v>
      </c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1" x14ac:dyDescent="0.2">
      <c r="A776" s="154"/>
      <c r="B776" s="155"/>
      <c r="C776" s="186" t="s">
        <v>863</v>
      </c>
      <c r="D776" s="159"/>
      <c r="E776" s="160">
        <v>1.24</v>
      </c>
      <c r="F776" s="157"/>
      <c r="G776" s="157"/>
      <c r="H776" s="157"/>
      <c r="I776" s="157"/>
      <c r="J776" s="157"/>
      <c r="K776" s="157"/>
      <c r="L776" s="157"/>
      <c r="M776" s="157"/>
      <c r="N776" s="157"/>
      <c r="O776" s="157"/>
      <c r="P776" s="157"/>
      <c r="Q776" s="157"/>
      <c r="R776" s="157"/>
      <c r="S776" s="157"/>
      <c r="T776" s="157"/>
      <c r="U776" s="157"/>
      <c r="V776" s="157"/>
      <c r="W776" s="157"/>
      <c r="X776" s="157"/>
      <c r="Y776" s="147"/>
      <c r="Z776" s="147"/>
      <c r="AA776" s="147"/>
      <c r="AB776" s="147"/>
      <c r="AC776" s="147"/>
      <c r="AD776" s="147"/>
      <c r="AE776" s="147"/>
      <c r="AF776" s="147"/>
      <c r="AG776" s="147" t="s">
        <v>218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1" x14ac:dyDescent="0.2">
      <c r="A777" s="154"/>
      <c r="B777" s="155"/>
      <c r="C777" s="186" t="s">
        <v>864</v>
      </c>
      <c r="D777" s="159"/>
      <c r="E777" s="160">
        <v>10.83</v>
      </c>
      <c r="F777" s="157"/>
      <c r="G777" s="157"/>
      <c r="H777" s="157"/>
      <c r="I777" s="157"/>
      <c r="J777" s="157"/>
      <c r="K777" s="157"/>
      <c r="L777" s="157"/>
      <c r="M777" s="157"/>
      <c r="N777" s="157"/>
      <c r="O777" s="157"/>
      <c r="P777" s="157"/>
      <c r="Q777" s="157"/>
      <c r="R777" s="157"/>
      <c r="S777" s="157"/>
      <c r="T777" s="157"/>
      <c r="U777" s="157"/>
      <c r="V777" s="157"/>
      <c r="W777" s="157"/>
      <c r="X777" s="157"/>
      <c r="Y777" s="147"/>
      <c r="Z777" s="147"/>
      <c r="AA777" s="147"/>
      <c r="AB777" s="147"/>
      <c r="AC777" s="147"/>
      <c r="AD777" s="147"/>
      <c r="AE777" s="147"/>
      <c r="AF777" s="147"/>
      <c r="AG777" s="147" t="s">
        <v>218</v>
      </c>
      <c r="AH777" s="147">
        <v>0</v>
      </c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1" x14ac:dyDescent="0.2">
      <c r="A778" s="154"/>
      <c r="B778" s="155"/>
      <c r="C778" s="186" t="s">
        <v>865</v>
      </c>
      <c r="D778" s="159"/>
      <c r="E778" s="160">
        <v>55.76</v>
      </c>
      <c r="F778" s="157"/>
      <c r="G778" s="157"/>
      <c r="H778" s="157"/>
      <c r="I778" s="157"/>
      <c r="J778" s="157"/>
      <c r="K778" s="157"/>
      <c r="L778" s="157"/>
      <c r="M778" s="157"/>
      <c r="N778" s="157"/>
      <c r="O778" s="157"/>
      <c r="P778" s="157"/>
      <c r="Q778" s="157"/>
      <c r="R778" s="157"/>
      <c r="S778" s="157"/>
      <c r="T778" s="157"/>
      <c r="U778" s="157"/>
      <c r="V778" s="157"/>
      <c r="W778" s="157"/>
      <c r="X778" s="157"/>
      <c r="Y778" s="147"/>
      <c r="Z778" s="147"/>
      <c r="AA778" s="147"/>
      <c r="AB778" s="147"/>
      <c r="AC778" s="147"/>
      <c r="AD778" s="147"/>
      <c r="AE778" s="147"/>
      <c r="AF778" s="147"/>
      <c r="AG778" s="147" t="s">
        <v>218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1" x14ac:dyDescent="0.2">
      <c r="A779" s="154"/>
      <c r="B779" s="155"/>
      <c r="C779" s="186" t="s">
        <v>404</v>
      </c>
      <c r="D779" s="159"/>
      <c r="E779" s="160"/>
      <c r="F779" s="157"/>
      <c r="G779" s="157"/>
      <c r="H779" s="157"/>
      <c r="I779" s="157"/>
      <c r="J779" s="157"/>
      <c r="K779" s="157"/>
      <c r="L779" s="157"/>
      <c r="M779" s="157"/>
      <c r="N779" s="157"/>
      <c r="O779" s="157"/>
      <c r="P779" s="157"/>
      <c r="Q779" s="157"/>
      <c r="R779" s="157"/>
      <c r="S779" s="157"/>
      <c r="T779" s="157"/>
      <c r="U779" s="157"/>
      <c r="V779" s="157"/>
      <c r="W779" s="157"/>
      <c r="X779" s="157"/>
      <c r="Y779" s="147"/>
      <c r="Z779" s="147"/>
      <c r="AA779" s="147"/>
      <c r="AB779" s="147"/>
      <c r="AC779" s="147"/>
      <c r="AD779" s="147"/>
      <c r="AE779" s="147"/>
      <c r="AF779" s="147"/>
      <c r="AG779" s="147" t="s">
        <v>218</v>
      </c>
      <c r="AH779" s="147">
        <v>0</v>
      </c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1" x14ac:dyDescent="0.2">
      <c r="A780" s="154"/>
      <c r="B780" s="155"/>
      <c r="C780" s="186" t="s">
        <v>866</v>
      </c>
      <c r="D780" s="159"/>
      <c r="E780" s="160"/>
      <c r="F780" s="157"/>
      <c r="G780" s="157"/>
      <c r="H780" s="157"/>
      <c r="I780" s="157"/>
      <c r="J780" s="157"/>
      <c r="K780" s="157"/>
      <c r="L780" s="157"/>
      <c r="M780" s="157"/>
      <c r="N780" s="157"/>
      <c r="O780" s="157"/>
      <c r="P780" s="157"/>
      <c r="Q780" s="157"/>
      <c r="R780" s="157"/>
      <c r="S780" s="157"/>
      <c r="T780" s="157"/>
      <c r="U780" s="157"/>
      <c r="V780" s="157"/>
      <c r="W780" s="157"/>
      <c r="X780" s="157"/>
      <c r="Y780" s="147"/>
      <c r="Z780" s="147"/>
      <c r="AA780" s="147"/>
      <c r="AB780" s="147"/>
      <c r="AC780" s="147"/>
      <c r="AD780" s="147"/>
      <c r="AE780" s="147"/>
      <c r="AF780" s="147"/>
      <c r="AG780" s="147" t="s">
        <v>218</v>
      </c>
      <c r="AH780" s="147">
        <v>0</v>
      </c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 x14ac:dyDescent="0.2">
      <c r="A781" s="154"/>
      <c r="B781" s="155"/>
      <c r="C781" s="186" t="s">
        <v>696</v>
      </c>
      <c r="D781" s="159"/>
      <c r="E781" s="160">
        <v>12.54</v>
      </c>
      <c r="F781" s="157"/>
      <c r="G781" s="157"/>
      <c r="H781" s="157"/>
      <c r="I781" s="157"/>
      <c r="J781" s="157"/>
      <c r="K781" s="157"/>
      <c r="L781" s="157"/>
      <c r="M781" s="157"/>
      <c r="N781" s="157"/>
      <c r="O781" s="157"/>
      <c r="P781" s="157"/>
      <c r="Q781" s="157"/>
      <c r="R781" s="157"/>
      <c r="S781" s="157"/>
      <c r="T781" s="157"/>
      <c r="U781" s="157"/>
      <c r="V781" s="157"/>
      <c r="W781" s="157"/>
      <c r="X781" s="157"/>
      <c r="Y781" s="147"/>
      <c r="Z781" s="147"/>
      <c r="AA781" s="147"/>
      <c r="AB781" s="147"/>
      <c r="AC781" s="147"/>
      <c r="AD781" s="147"/>
      <c r="AE781" s="147"/>
      <c r="AF781" s="147"/>
      <c r="AG781" s="147" t="s">
        <v>218</v>
      </c>
      <c r="AH781" s="147">
        <v>0</v>
      </c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 x14ac:dyDescent="0.2">
      <c r="A782" s="154"/>
      <c r="B782" s="155"/>
      <c r="C782" s="186" t="s">
        <v>404</v>
      </c>
      <c r="D782" s="159"/>
      <c r="E782" s="160"/>
      <c r="F782" s="157"/>
      <c r="G782" s="157"/>
      <c r="H782" s="157"/>
      <c r="I782" s="157"/>
      <c r="J782" s="157"/>
      <c r="K782" s="157"/>
      <c r="L782" s="157"/>
      <c r="M782" s="157"/>
      <c r="N782" s="157"/>
      <c r="O782" s="157"/>
      <c r="P782" s="157"/>
      <c r="Q782" s="157"/>
      <c r="R782" s="157"/>
      <c r="S782" s="157"/>
      <c r="T782" s="157"/>
      <c r="U782" s="157"/>
      <c r="V782" s="157"/>
      <c r="W782" s="157"/>
      <c r="X782" s="157"/>
      <c r="Y782" s="147"/>
      <c r="Z782" s="147"/>
      <c r="AA782" s="147"/>
      <c r="AB782" s="147"/>
      <c r="AC782" s="147"/>
      <c r="AD782" s="147"/>
      <c r="AE782" s="147"/>
      <c r="AF782" s="147"/>
      <c r="AG782" s="147" t="s">
        <v>218</v>
      </c>
      <c r="AH782" s="147">
        <v>0</v>
      </c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outlineLevel="1" x14ac:dyDescent="0.2">
      <c r="A783" s="154"/>
      <c r="B783" s="155"/>
      <c r="C783" s="186" t="s">
        <v>289</v>
      </c>
      <c r="D783" s="159"/>
      <c r="E783" s="160"/>
      <c r="F783" s="157"/>
      <c r="G783" s="157"/>
      <c r="H783" s="157"/>
      <c r="I783" s="157"/>
      <c r="J783" s="157"/>
      <c r="K783" s="157"/>
      <c r="L783" s="157"/>
      <c r="M783" s="157"/>
      <c r="N783" s="157"/>
      <c r="O783" s="157"/>
      <c r="P783" s="157"/>
      <c r="Q783" s="157"/>
      <c r="R783" s="157"/>
      <c r="S783" s="157"/>
      <c r="T783" s="157"/>
      <c r="U783" s="157"/>
      <c r="V783" s="157"/>
      <c r="W783" s="157"/>
      <c r="X783" s="157"/>
      <c r="Y783" s="147"/>
      <c r="Z783" s="147"/>
      <c r="AA783" s="147"/>
      <c r="AB783" s="147"/>
      <c r="AC783" s="147"/>
      <c r="AD783" s="147"/>
      <c r="AE783" s="147"/>
      <c r="AF783" s="147"/>
      <c r="AG783" s="147" t="s">
        <v>218</v>
      </c>
      <c r="AH783" s="147">
        <v>0</v>
      </c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outlineLevel="1" x14ac:dyDescent="0.2">
      <c r="A784" s="154"/>
      <c r="B784" s="155"/>
      <c r="C784" s="186" t="s">
        <v>854</v>
      </c>
      <c r="D784" s="159"/>
      <c r="E784" s="160"/>
      <c r="F784" s="157"/>
      <c r="G784" s="157"/>
      <c r="H784" s="157"/>
      <c r="I784" s="157"/>
      <c r="J784" s="157"/>
      <c r="K784" s="157"/>
      <c r="L784" s="157"/>
      <c r="M784" s="157"/>
      <c r="N784" s="157"/>
      <c r="O784" s="157"/>
      <c r="P784" s="157"/>
      <c r="Q784" s="157"/>
      <c r="R784" s="157"/>
      <c r="S784" s="157"/>
      <c r="T784" s="157"/>
      <c r="U784" s="157"/>
      <c r="V784" s="157"/>
      <c r="W784" s="157"/>
      <c r="X784" s="157"/>
      <c r="Y784" s="147"/>
      <c r="Z784" s="147"/>
      <c r="AA784" s="147"/>
      <c r="AB784" s="147"/>
      <c r="AC784" s="147"/>
      <c r="AD784" s="147"/>
      <c r="AE784" s="147"/>
      <c r="AF784" s="147"/>
      <c r="AG784" s="147" t="s">
        <v>218</v>
      </c>
      <c r="AH784" s="147">
        <v>0</v>
      </c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outlineLevel="1" x14ac:dyDescent="0.2">
      <c r="A785" s="154"/>
      <c r="B785" s="155"/>
      <c r="C785" s="186" t="s">
        <v>867</v>
      </c>
      <c r="D785" s="159"/>
      <c r="E785" s="160">
        <v>27.908280000000001</v>
      </c>
      <c r="F785" s="157"/>
      <c r="G785" s="157"/>
      <c r="H785" s="157"/>
      <c r="I785" s="157"/>
      <c r="J785" s="157"/>
      <c r="K785" s="157"/>
      <c r="L785" s="157"/>
      <c r="M785" s="157"/>
      <c r="N785" s="157"/>
      <c r="O785" s="157"/>
      <c r="P785" s="157"/>
      <c r="Q785" s="157"/>
      <c r="R785" s="157"/>
      <c r="S785" s="157"/>
      <c r="T785" s="157"/>
      <c r="U785" s="157"/>
      <c r="V785" s="157"/>
      <c r="W785" s="157"/>
      <c r="X785" s="157"/>
      <c r="Y785" s="147"/>
      <c r="Z785" s="147"/>
      <c r="AA785" s="147"/>
      <c r="AB785" s="147"/>
      <c r="AC785" s="147"/>
      <c r="AD785" s="147"/>
      <c r="AE785" s="147"/>
      <c r="AF785" s="147"/>
      <c r="AG785" s="147" t="s">
        <v>218</v>
      </c>
      <c r="AH785" s="147">
        <v>0</v>
      </c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outlineLevel="1" x14ac:dyDescent="0.2">
      <c r="A786" s="154"/>
      <c r="B786" s="155"/>
      <c r="C786" s="186" t="s">
        <v>697</v>
      </c>
      <c r="D786" s="159"/>
      <c r="E786" s="160">
        <v>11.39</v>
      </c>
      <c r="F786" s="157"/>
      <c r="G786" s="157"/>
      <c r="H786" s="157"/>
      <c r="I786" s="157"/>
      <c r="J786" s="157"/>
      <c r="K786" s="157"/>
      <c r="L786" s="157"/>
      <c r="M786" s="157"/>
      <c r="N786" s="157"/>
      <c r="O786" s="157"/>
      <c r="P786" s="157"/>
      <c r="Q786" s="157"/>
      <c r="R786" s="157"/>
      <c r="S786" s="157"/>
      <c r="T786" s="157"/>
      <c r="U786" s="157"/>
      <c r="V786" s="157"/>
      <c r="W786" s="157"/>
      <c r="X786" s="157"/>
      <c r="Y786" s="147"/>
      <c r="Z786" s="147"/>
      <c r="AA786" s="147"/>
      <c r="AB786" s="147"/>
      <c r="AC786" s="147"/>
      <c r="AD786" s="147"/>
      <c r="AE786" s="147"/>
      <c r="AF786" s="147"/>
      <c r="AG786" s="147" t="s">
        <v>218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1" x14ac:dyDescent="0.2">
      <c r="A787" s="154"/>
      <c r="B787" s="155"/>
      <c r="C787" s="186" t="s">
        <v>868</v>
      </c>
      <c r="D787" s="159"/>
      <c r="E787" s="160"/>
      <c r="F787" s="157"/>
      <c r="G787" s="157"/>
      <c r="H787" s="157"/>
      <c r="I787" s="157"/>
      <c r="J787" s="157"/>
      <c r="K787" s="157"/>
      <c r="L787" s="157"/>
      <c r="M787" s="157"/>
      <c r="N787" s="157"/>
      <c r="O787" s="157"/>
      <c r="P787" s="157"/>
      <c r="Q787" s="157"/>
      <c r="R787" s="157"/>
      <c r="S787" s="157"/>
      <c r="T787" s="157"/>
      <c r="U787" s="157"/>
      <c r="V787" s="157"/>
      <c r="W787" s="157"/>
      <c r="X787" s="157"/>
      <c r="Y787" s="147"/>
      <c r="Z787" s="147"/>
      <c r="AA787" s="147"/>
      <c r="AB787" s="147"/>
      <c r="AC787" s="147"/>
      <c r="AD787" s="147"/>
      <c r="AE787" s="147"/>
      <c r="AF787" s="147"/>
      <c r="AG787" s="147" t="s">
        <v>218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 x14ac:dyDescent="0.2">
      <c r="A788" s="154"/>
      <c r="B788" s="155"/>
      <c r="C788" s="186" t="s">
        <v>869</v>
      </c>
      <c r="D788" s="159"/>
      <c r="E788" s="160">
        <v>15.8</v>
      </c>
      <c r="F788" s="157"/>
      <c r="G788" s="157"/>
      <c r="H788" s="157"/>
      <c r="I788" s="157"/>
      <c r="J788" s="157"/>
      <c r="K788" s="157"/>
      <c r="L788" s="157"/>
      <c r="M788" s="157"/>
      <c r="N788" s="157"/>
      <c r="O788" s="157"/>
      <c r="P788" s="157"/>
      <c r="Q788" s="157"/>
      <c r="R788" s="157"/>
      <c r="S788" s="157"/>
      <c r="T788" s="157"/>
      <c r="U788" s="157"/>
      <c r="V788" s="157"/>
      <c r="W788" s="157"/>
      <c r="X788" s="157"/>
      <c r="Y788" s="147"/>
      <c r="Z788" s="147"/>
      <c r="AA788" s="147"/>
      <c r="AB788" s="147"/>
      <c r="AC788" s="147"/>
      <c r="AD788" s="147"/>
      <c r="AE788" s="147"/>
      <c r="AF788" s="147"/>
      <c r="AG788" s="147" t="s">
        <v>218</v>
      </c>
      <c r="AH788" s="147">
        <v>0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 x14ac:dyDescent="0.2">
      <c r="A789" s="154"/>
      <c r="B789" s="155"/>
      <c r="C789" s="186" t="s">
        <v>870</v>
      </c>
      <c r="D789" s="159"/>
      <c r="E789" s="160">
        <v>13.8</v>
      </c>
      <c r="F789" s="157"/>
      <c r="G789" s="157"/>
      <c r="H789" s="157"/>
      <c r="I789" s="157"/>
      <c r="J789" s="157"/>
      <c r="K789" s="157"/>
      <c r="L789" s="157"/>
      <c r="M789" s="157"/>
      <c r="N789" s="157"/>
      <c r="O789" s="157"/>
      <c r="P789" s="157"/>
      <c r="Q789" s="157"/>
      <c r="R789" s="157"/>
      <c r="S789" s="157"/>
      <c r="T789" s="157"/>
      <c r="U789" s="157"/>
      <c r="V789" s="157"/>
      <c r="W789" s="157"/>
      <c r="X789" s="157"/>
      <c r="Y789" s="147"/>
      <c r="Z789" s="147"/>
      <c r="AA789" s="147"/>
      <c r="AB789" s="147"/>
      <c r="AC789" s="147"/>
      <c r="AD789" s="147"/>
      <c r="AE789" s="147"/>
      <c r="AF789" s="147"/>
      <c r="AG789" s="147" t="s">
        <v>218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 x14ac:dyDescent="0.2">
      <c r="A790" s="154"/>
      <c r="B790" s="155"/>
      <c r="C790" s="186" t="s">
        <v>871</v>
      </c>
      <c r="D790" s="159"/>
      <c r="E790" s="160"/>
      <c r="F790" s="157"/>
      <c r="G790" s="157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57"/>
      <c r="Y790" s="147"/>
      <c r="Z790" s="147"/>
      <c r="AA790" s="147"/>
      <c r="AB790" s="147"/>
      <c r="AC790" s="147"/>
      <c r="AD790" s="147"/>
      <c r="AE790" s="147"/>
      <c r="AF790" s="147"/>
      <c r="AG790" s="147" t="s">
        <v>218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 x14ac:dyDescent="0.2">
      <c r="A791" s="170">
        <v>171</v>
      </c>
      <c r="B791" s="171" t="s">
        <v>872</v>
      </c>
      <c r="C791" s="185" t="s">
        <v>873</v>
      </c>
      <c r="D791" s="172" t="s">
        <v>430</v>
      </c>
      <c r="E791" s="173">
        <v>114.59</v>
      </c>
      <c r="F791" s="174"/>
      <c r="G791" s="175">
        <f>ROUND(E791*F791,2)</f>
        <v>0</v>
      </c>
      <c r="H791" s="158"/>
      <c r="I791" s="157">
        <f>ROUND(E791*H791,2)</f>
        <v>0</v>
      </c>
      <c r="J791" s="158"/>
      <c r="K791" s="157">
        <f>ROUND(E791*J791,2)</f>
        <v>0</v>
      </c>
      <c r="L791" s="157">
        <v>21</v>
      </c>
      <c r="M791" s="157">
        <f>G791*(1+L791/100)</f>
        <v>0</v>
      </c>
      <c r="N791" s="157">
        <v>0</v>
      </c>
      <c r="O791" s="157">
        <f>ROUND(E791*N791,2)</f>
        <v>0</v>
      </c>
      <c r="P791" s="157">
        <v>4.0000000000000002E-4</v>
      </c>
      <c r="Q791" s="157">
        <f>ROUND(E791*P791,2)</f>
        <v>0.05</v>
      </c>
      <c r="R791" s="157"/>
      <c r="S791" s="157" t="s">
        <v>213</v>
      </c>
      <c r="T791" s="157" t="s">
        <v>214</v>
      </c>
      <c r="U791" s="157">
        <v>7.0000000000000007E-2</v>
      </c>
      <c r="V791" s="157">
        <f>ROUND(E791*U791,2)</f>
        <v>8.02</v>
      </c>
      <c r="W791" s="157"/>
      <c r="X791" s="157" t="s">
        <v>215</v>
      </c>
      <c r="Y791" s="147"/>
      <c r="Z791" s="147"/>
      <c r="AA791" s="147"/>
      <c r="AB791" s="147"/>
      <c r="AC791" s="147"/>
      <c r="AD791" s="147"/>
      <c r="AE791" s="147"/>
      <c r="AF791" s="147"/>
      <c r="AG791" s="147" t="s">
        <v>216</v>
      </c>
      <c r="AH791" s="147"/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1" x14ac:dyDescent="0.2">
      <c r="A792" s="154"/>
      <c r="B792" s="155"/>
      <c r="C792" s="186" t="s">
        <v>284</v>
      </c>
      <c r="D792" s="159"/>
      <c r="E792" s="160"/>
      <c r="F792" s="157"/>
      <c r="G792" s="157"/>
      <c r="H792" s="157"/>
      <c r="I792" s="157"/>
      <c r="J792" s="157"/>
      <c r="K792" s="157"/>
      <c r="L792" s="157"/>
      <c r="M792" s="157"/>
      <c r="N792" s="157"/>
      <c r="O792" s="157"/>
      <c r="P792" s="157"/>
      <c r="Q792" s="157"/>
      <c r="R792" s="157"/>
      <c r="S792" s="157"/>
      <c r="T792" s="157"/>
      <c r="U792" s="157"/>
      <c r="V792" s="157"/>
      <c r="W792" s="157"/>
      <c r="X792" s="157"/>
      <c r="Y792" s="147"/>
      <c r="Z792" s="147"/>
      <c r="AA792" s="147"/>
      <c r="AB792" s="147"/>
      <c r="AC792" s="147"/>
      <c r="AD792" s="147"/>
      <c r="AE792" s="147"/>
      <c r="AF792" s="147"/>
      <c r="AG792" s="147" t="s">
        <v>218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 x14ac:dyDescent="0.2">
      <c r="A793" s="154"/>
      <c r="B793" s="155"/>
      <c r="C793" s="186" t="s">
        <v>854</v>
      </c>
      <c r="D793" s="159"/>
      <c r="E793" s="160"/>
      <c r="F793" s="157"/>
      <c r="G793" s="157"/>
      <c r="H793" s="157"/>
      <c r="I793" s="157"/>
      <c r="J793" s="157"/>
      <c r="K793" s="157"/>
      <c r="L793" s="157"/>
      <c r="M793" s="157"/>
      <c r="N793" s="157"/>
      <c r="O793" s="157"/>
      <c r="P793" s="157"/>
      <c r="Q793" s="157"/>
      <c r="R793" s="157"/>
      <c r="S793" s="157"/>
      <c r="T793" s="157"/>
      <c r="U793" s="157"/>
      <c r="V793" s="157"/>
      <c r="W793" s="157"/>
      <c r="X793" s="157"/>
      <c r="Y793" s="147"/>
      <c r="Z793" s="147"/>
      <c r="AA793" s="147"/>
      <c r="AB793" s="147"/>
      <c r="AC793" s="147"/>
      <c r="AD793" s="147"/>
      <c r="AE793" s="147"/>
      <c r="AF793" s="147"/>
      <c r="AG793" s="147" t="s">
        <v>218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outlineLevel="1" x14ac:dyDescent="0.2">
      <c r="A794" s="154"/>
      <c r="B794" s="155"/>
      <c r="C794" s="186" t="s">
        <v>874</v>
      </c>
      <c r="D794" s="159"/>
      <c r="E794" s="160">
        <v>3.28</v>
      </c>
      <c r="F794" s="157"/>
      <c r="G794" s="157"/>
      <c r="H794" s="157"/>
      <c r="I794" s="157"/>
      <c r="J794" s="157"/>
      <c r="K794" s="157"/>
      <c r="L794" s="157"/>
      <c r="M794" s="157"/>
      <c r="N794" s="157"/>
      <c r="O794" s="157"/>
      <c r="P794" s="157"/>
      <c r="Q794" s="157"/>
      <c r="R794" s="157"/>
      <c r="S794" s="157"/>
      <c r="T794" s="157"/>
      <c r="U794" s="157"/>
      <c r="V794" s="157"/>
      <c r="W794" s="157"/>
      <c r="X794" s="157"/>
      <c r="Y794" s="147"/>
      <c r="Z794" s="147"/>
      <c r="AA794" s="147"/>
      <c r="AB794" s="147"/>
      <c r="AC794" s="147"/>
      <c r="AD794" s="147"/>
      <c r="AE794" s="147"/>
      <c r="AF794" s="147"/>
      <c r="AG794" s="147" t="s">
        <v>218</v>
      </c>
      <c r="AH794" s="147">
        <v>0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ht="22.5" outlineLevel="1" x14ac:dyDescent="0.2">
      <c r="A795" s="154"/>
      <c r="B795" s="155"/>
      <c r="C795" s="186" t="s">
        <v>875</v>
      </c>
      <c r="D795" s="159"/>
      <c r="E795" s="160">
        <v>14.45</v>
      </c>
      <c r="F795" s="157"/>
      <c r="G795" s="157"/>
      <c r="H795" s="157"/>
      <c r="I795" s="157"/>
      <c r="J795" s="157"/>
      <c r="K795" s="157"/>
      <c r="L795" s="157"/>
      <c r="M795" s="157"/>
      <c r="N795" s="157"/>
      <c r="O795" s="157"/>
      <c r="P795" s="157"/>
      <c r="Q795" s="157"/>
      <c r="R795" s="157"/>
      <c r="S795" s="157"/>
      <c r="T795" s="157"/>
      <c r="U795" s="157"/>
      <c r="V795" s="157"/>
      <c r="W795" s="157"/>
      <c r="X795" s="157"/>
      <c r="Y795" s="147"/>
      <c r="Z795" s="147"/>
      <c r="AA795" s="147"/>
      <c r="AB795" s="147"/>
      <c r="AC795" s="147"/>
      <c r="AD795" s="147"/>
      <c r="AE795" s="147"/>
      <c r="AF795" s="147"/>
      <c r="AG795" s="147" t="s">
        <v>218</v>
      </c>
      <c r="AH795" s="147">
        <v>0</v>
      </c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 x14ac:dyDescent="0.2">
      <c r="A796" s="154"/>
      <c r="B796" s="155"/>
      <c r="C796" s="186" t="s">
        <v>876</v>
      </c>
      <c r="D796" s="159"/>
      <c r="E796" s="160">
        <v>2.0299999999999998</v>
      </c>
      <c r="F796" s="157"/>
      <c r="G796" s="157"/>
      <c r="H796" s="157"/>
      <c r="I796" s="157"/>
      <c r="J796" s="157"/>
      <c r="K796" s="157"/>
      <c r="L796" s="157"/>
      <c r="M796" s="157"/>
      <c r="N796" s="157"/>
      <c r="O796" s="157"/>
      <c r="P796" s="157"/>
      <c r="Q796" s="157"/>
      <c r="R796" s="157"/>
      <c r="S796" s="157"/>
      <c r="T796" s="157"/>
      <c r="U796" s="157"/>
      <c r="V796" s="157"/>
      <c r="W796" s="157"/>
      <c r="X796" s="157"/>
      <c r="Y796" s="147"/>
      <c r="Z796" s="147"/>
      <c r="AA796" s="147"/>
      <c r="AB796" s="147"/>
      <c r="AC796" s="147"/>
      <c r="AD796" s="147"/>
      <c r="AE796" s="147"/>
      <c r="AF796" s="147"/>
      <c r="AG796" s="147" t="s">
        <v>218</v>
      </c>
      <c r="AH796" s="147">
        <v>0</v>
      </c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 x14ac:dyDescent="0.2">
      <c r="A797" s="154"/>
      <c r="B797" s="155"/>
      <c r="C797" s="186" t="s">
        <v>858</v>
      </c>
      <c r="D797" s="159"/>
      <c r="E797" s="160"/>
      <c r="F797" s="157"/>
      <c r="G797" s="157"/>
      <c r="H797" s="157"/>
      <c r="I797" s="157"/>
      <c r="J797" s="157"/>
      <c r="K797" s="157"/>
      <c r="L797" s="157"/>
      <c r="M797" s="157"/>
      <c r="N797" s="157"/>
      <c r="O797" s="157"/>
      <c r="P797" s="157"/>
      <c r="Q797" s="157"/>
      <c r="R797" s="157"/>
      <c r="S797" s="157"/>
      <c r="T797" s="157"/>
      <c r="U797" s="157"/>
      <c r="V797" s="157"/>
      <c r="W797" s="157"/>
      <c r="X797" s="157"/>
      <c r="Y797" s="147"/>
      <c r="Z797" s="147"/>
      <c r="AA797" s="147"/>
      <c r="AB797" s="147"/>
      <c r="AC797" s="147"/>
      <c r="AD797" s="147"/>
      <c r="AE797" s="147"/>
      <c r="AF797" s="147"/>
      <c r="AG797" s="147" t="s">
        <v>218</v>
      </c>
      <c r="AH797" s="147">
        <v>0</v>
      </c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 x14ac:dyDescent="0.2">
      <c r="A798" s="154"/>
      <c r="B798" s="155"/>
      <c r="C798" s="186" t="s">
        <v>877</v>
      </c>
      <c r="D798" s="159"/>
      <c r="E798" s="160">
        <v>1</v>
      </c>
      <c r="F798" s="157"/>
      <c r="G798" s="157"/>
      <c r="H798" s="157"/>
      <c r="I798" s="157"/>
      <c r="J798" s="157"/>
      <c r="K798" s="157"/>
      <c r="L798" s="157"/>
      <c r="M798" s="157"/>
      <c r="N798" s="157"/>
      <c r="O798" s="157"/>
      <c r="P798" s="157"/>
      <c r="Q798" s="157"/>
      <c r="R798" s="157"/>
      <c r="S798" s="157"/>
      <c r="T798" s="157"/>
      <c r="U798" s="157"/>
      <c r="V798" s="157"/>
      <c r="W798" s="157"/>
      <c r="X798" s="157"/>
      <c r="Y798" s="147"/>
      <c r="Z798" s="147"/>
      <c r="AA798" s="147"/>
      <c r="AB798" s="147"/>
      <c r="AC798" s="147"/>
      <c r="AD798" s="147"/>
      <c r="AE798" s="147"/>
      <c r="AF798" s="147"/>
      <c r="AG798" s="147" t="s">
        <v>218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 x14ac:dyDescent="0.2">
      <c r="A799" s="154"/>
      <c r="B799" s="155"/>
      <c r="C799" s="186" t="s">
        <v>878</v>
      </c>
      <c r="D799" s="159"/>
      <c r="E799" s="160">
        <v>10.45</v>
      </c>
      <c r="F799" s="157"/>
      <c r="G799" s="157"/>
      <c r="H799" s="157"/>
      <c r="I799" s="157"/>
      <c r="J799" s="157"/>
      <c r="K799" s="157"/>
      <c r="L799" s="157"/>
      <c r="M799" s="157"/>
      <c r="N799" s="157"/>
      <c r="O799" s="157"/>
      <c r="P799" s="157"/>
      <c r="Q799" s="157"/>
      <c r="R799" s="157"/>
      <c r="S799" s="157"/>
      <c r="T799" s="157"/>
      <c r="U799" s="157"/>
      <c r="V799" s="157"/>
      <c r="W799" s="157"/>
      <c r="X799" s="157"/>
      <c r="Y799" s="147"/>
      <c r="Z799" s="147"/>
      <c r="AA799" s="147"/>
      <c r="AB799" s="147"/>
      <c r="AC799" s="147"/>
      <c r="AD799" s="147"/>
      <c r="AE799" s="147"/>
      <c r="AF799" s="147"/>
      <c r="AG799" s="147" t="s">
        <v>218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1" x14ac:dyDescent="0.2">
      <c r="A800" s="154"/>
      <c r="B800" s="155"/>
      <c r="C800" s="186" t="s">
        <v>618</v>
      </c>
      <c r="D800" s="159"/>
      <c r="E800" s="160"/>
      <c r="F800" s="157"/>
      <c r="G800" s="157"/>
      <c r="H800" s="157"/>
      <c r="I800" s="157"/>
      <c r="J800" s="157"/>
      <c r="K800" s="157"/>
      <c r="L800" s="157"/>
      <c r="M800" s="157"/>
      <c r="N800" s="157"/>
      <c r="O800" s="157"/>
      <c r="P800" s="157"/>
      <c r="Q800" s="157"/>
      <c r="R800" s="157"/>
      <c r="S800" s="157"/>
      <c r="T800" s="157"/>
      <c r="U800" s="157"/>
      <c r="V800" s="157"/>
      <c r="W800" s="157"/>
      <c r="X800" s="157"/>
      <c r="Y800" s="147"/>
      <c r="Z800" s="147"/>
      <c r="AA800" s="147"/>
      <c r="AB800" s="147"/>
      <c r="AC800" s="147"/>
      <c r="AD800" s="147"/>
      <c r="AE800" s="147"/>
      <c r="AF800" s="147"/>
      <c r="AG800" s="147" t="s">
        <v>218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 x14ac:dyDescent="0.2">
      <c r="A801" s="154"/>
      <c r="B801" s="155"/>
      <c r="C801" s="186" t="s">
        <v>619</v>
      </c>
      <c r="D801" s="159"/>
      <c r="E801" s="160"/>
      <c r="F801" s="157"/>
      <c r="G801" s="157"/>
      <c r="H801" s="157"/>
      <c r="I801" s="157"/>
      <c r="J801" s="157"/>
      <c r="K801" s="157"/>
      <c r="L801" s="157"/>
      <c r="M801" s="157"/>
      <c r="N801" s="157"/>
      <c r="O801" s="157"/>
      <c r="P801" s="157"/>
      <c r="Q801" s="157"/>
      <c r="R801" s="157"/>
      <c r="S801" s="157"/>
      <c r="T801" s="157"/>
      <c r="U801" s="157"/>
      <c r="V801" s="157"/>
      <c r="W801" s="157"/>
      <c r="X801" s="157"/>
      <c r="Y801" s="147"/>
      <c r="Z801" s="147"/>
      <c r="AA801" s="147"/>
      <c r="AB801" s="147"/>
      <c r="AC801" s="147"/>
      <c r="AD801" s="147"/>
      <c r="AE801" s="147"/>
      <c r="AF801" s="147"/>
      <c r="AG801" s="147" t="s">
        <v>218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 x14ac:dyDescent="0.2">
      <c r="A802" s="154"/>
      <c r="B802" s="155"/>
      <c r="C802" s="186" t="s">
        <v>879</v>
      </c>
      <c r="D802" s="159"/>
      <c r="E802" s="160">
        <v>2.7250000000000001</v>
      </c>
      <c r="F802" s="157"/>
      <c r="G802" s="157"/>
      <c r="H802" s="157"/>
      <c r="I802" s="157"/>
      <c r="J802" s="157"/>
      <c r="K802" s="157"/>
      <c r="L802" s="157"/>
      <c r="M802" s="157"/>
      <c r="N802" s="157"/>
      <c r="O802" s="157"/>
      <c r="P802" s="157"/>
      <c r="Q802" s="157"/>
      <c r="R802" s="157"/>
      <c r="S802" s="157"/>
      <c r="T802" s="157"/>
      <c r="U802" s="157"/>
      <c r="V802" s="157"/>
      <c r="W802" s="157"/>
      <c r="X802" s="157"/>
      <c r="Y802" s="147"/>
      <c r="Z802" s="147"/>
      <c r="AA802" s="147"/>
      <c r="AB802" s="147"/>
      <c r="AC802" s="147"/>
      <c r="AD802" s="147"/>
      <c r="AE802" s="147"/>
      <c r="AF802" s="147"/>
      <c r="AG802" s="147" t="s">
        <v>218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 x14ac:dyDescent="0.2">
      <c r="A803" s="154"/>
      <c r="B803" s="155"/>
      <c r="C803" s="186" t="s">
        <v>880</v>
      </c>
      <c r="D803" s="159"/>
      <c r="E803" s="160">
        <v>27.77</v>
      </c>
      <c r="F803" s="157"/>
      <c r="G803" s="157"/>
      <c r="H803" s="157"/>
      <c r="I803" s="157"/>
      <c r="J803" s="157"/>
      <c r="K803" s="157"/>
      <c r="L803" s="157"/>
      <c r="M803" s="157"/>
      <c r="N803" s="157"/>
      <c r="O803" s="157"/>
      <c r="P803" s="157"/>
      <c r="Q803" s="157"/>
      <c r="R803" s="157"/>
      <c r="S803" s="157"/>
      <c r="T803" s="157"/>
      <c r="U803" s="157"/>
      <c r="V803" s="157"/>
      <c r="W803" s="157"/>
      <c r="X803" s="157"/>
      <c r="Y803" s="147"/>
      <c r="Z803" s="147"/>
      <c r="AA803" s="147"/>
      <c r="AB803" s="147"/>
      <c r="AC803" s="147"/>
      <c r="AD803" s="147"/>
      <c r="AE803" s="147"/>
      <c r="AF803" s="147"/>
      <c r="AG803" s="147" t="s">
        <v>218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 x14ac:dyDescent="0.2">
      <c r="A804" s="154"/>
      <c r="B804" s="155"/>
      <c r="C804" s="186" t="s">
        <v>404</v>
      </c>
      <c r="D804" s="159"/>
      <c r="E804" s="160"/>
      <c r="F804" s="157"/>
      <c r="G804" s="157"/>
      <c r="H804" s="157"/>
      <c r="I804" s="157"/>
      <c r="J804" s="157"/>
      <c r="K804" s="157"/>
      <c r="L804" s="157"/>
      <c r="M804" s="157"/>
      <c r="N804" s="157"/>
      <c r="O804" s="157"/>
      <c r="P804" s="157"/>
      <c r="Q804" s="157"/>
      <c r="R804" s="157"/>
      <c r="S804" s="157"/>
      <c r="T804" s="157"/>
      <c r="U804" s="157"/>
      <c r="V804" s="157"/>
      <c r="W804" s="157"/>
      <c r="X804" s="157"/>
      <c r="Y804" s="147"/>
      <c r="Z804" s="147"/>
      <c r="AA804" s="147"/>
      <c r="AB804" s="147"/>
      <c r="AC804" s="147"/>
      <c r="AD804" s="147"/>
      <c r="AE804" s="147"/>
      <c r="AF804" s="147"/>
      <c r="AG804" s="147" t="s">
        <v>218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 x14ac:dyDescent="0.2">
      <c r="A805" s="154"/>
      <c r="B805" s="155"/>
      <c r="C805" s="186" t="s">
        <v>866</v>
      </c>
      <c r="D805" s="159"/>
      <c r="E805" s="160"/>
      <c r="F805" s="157"/>
      <c r="G805" s="157"/>
      <c r="H805" s="157"/>
      <c r="I805" s="157"/>
      <c r="J805" s="157"/>
      <c r="K805" s="157"/>
      <c r="L805" s="157"/>
      <c r="M805" s="157"/>
      <c r="N805" s="157"/>
      <c r="O805" s="157"/>
      <c r="P805" s="157"/>
      <c r="Q805" s="157"/>
      <c r="R805" s="157"/>
      <c r="S805" s="157"/>
      <c r="T805" s="157"/>
      <c r="U805" s="157"/>
      <c r="V805" s="157"/>
      <c r="W805" s="157"/>
      <c r="X805" s="157"/>
      <c r="Y805" s="147"/>
      <c r="Z805" s="147"/>
      <c r="AA805" s="147"/>
      <c r="AB805" s="147"/>
      <c r="AC805" s="147"/>
      <c r="AD805" s="147"/>
      <c r="AE805" s="147"/>
      <c r="AF805" s="147"/>
      <c r="AG805" s="147" t="s">
        <v>218</v>
      </c>
      <c r="AH805" s="147">
        <v>0</v>
      </c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1" x14ac:dyDescent="0.2">
      <c r="A806" s="154"/>
      <c r="B806" s="155"/>
      <c r="C806" s="186" t="s">
        <v>881</v>
      </c>
      <c r="D806" s="159"/>
      <c r="E806" s="160">
        <v>13.6</v>
      </c>
      <c r="F806" s="157"/>
      <c r="G806" s="157"/>
      <c r="H806" s="157"/>
      <c r="I806" s="157"/>
      <c r="J806" s="157"/>
      <c r="K806" s="157"/>
      <c r="L806" s="157"/>
      <c r="M806" s="157"/>
      <c r="N806" s="157"/>
      <c r="O806" s="157"/>
      <c r="P806" s="157"/>
      <c r="Q806" s="157"/>
      <c r="R806" s="157"/>
      <c r="S806" s="157"/>
      <c r="T806" s="157"/>
      <c r="U806" s="157"/>
      <c r="V806" s="157"/>
      <c r="W806" s="157"/>
      <c r="X806" s="157"/>
      <c r="Y806" s="147"/>
      <c r="Z806" s="147"/>
      <c r="AA806" s="147"/>
      <c r="AB806" s="147"/>
      <c r="AC806" s="147"/>
      <c r="AD806" s="147"/>
      <c r="AE806" s="147"/>
      <c r="AF806" s="147"/>
      <c r="AG806" s="147" t="s">
        <v>218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 x14ac:dyDescent="0.2">
      <c r="A807" s="154"/>
      <c r="B807" s="155"/>
      <c r="C807" s="186" t="s">
        <v>404</v>
      </c>
      <c r="D807" s="159"/>
      <c r="E807" s="160"/>
      <c r="F807" s="157"/>
      <c r="G807" s="157"/>
      <c r="H807" s="157"/>
      <c r="I807" s="157"/>
      <c r="J807" s="157"/>
      <c r="K807" s="157"/>
      <c r="L807" s="157"/>
      <c r="M807" s="157"/>
      <c r="N807" s="157"/>
      <c r="O807" s="157"/>
      <c r="P807" s="157"/>
      <c r="Q807" s="157"/>
      <c r="R807" s="157"/>
      <c r="S807" s="157"/>
      <c r="T807" s="157"/>
      <c r="U807" s="157"/>
      <c r="V807" s="157"/>
      <c r="W807" s="157"/>
      <c r="X807" s="157"/>
      <c r="Y807" s="147"/>
      <c r="Z807" s="147"/>
      <c r="AA807" s="147"/>
      <c r="AB807" s="147"/>
      <c r="AC807" s="147"/>
      <c r="AD807" s="147"/>
      <c r="AE807" s="147"/>
      <c r="AF807" s="147"/>
      <c r="AG807" s="147" t="s">
        <v>218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 x14ac:dyDescent="0.2">
      <c r="A808" s="154"/>
      <c r="B808" s="155"/>
      <c r="C808" s="186" t="s">
        <v>289</v>
      </c>
      <c r="D808" s="159"/>
      <c r="E808" s="160"/>
      <c r="F808" s="157"/>
      <c r="G808" s="157"/>
      <c r="H808" s="157"/>
      <c r="I808" s="157"/>
      <c r="J808" s="157"/>
      <c r="K808" s="157"/>
      <c r="L808" s="157"/>
      <c r="M808" s="157"/>
      <c r="N808" s="157"/>
      <c r="O808" s="157"/>
      <c r="P808" s="157"/>
      <c r="Q808" s="157"/>
      <c r="R808" s="157"/>
      <c r="S808" s="157"/>
      <c r="T808" s="157"/>
      <c r="U808" s="157"/>
      <c r="V808" s="157"/>
      <c r="W808" s="157"/>
      <c r="X808" s="157"/>
      <c r="Y808" s="147"/>
      <c r="Z808" s="147"/>
      <c r="AA808" s="147"/>
      <c r="AB808" s="147"/>
      <c r="AC808" s="147"/>
      <c r="AD808" s="147"/>
      <c r="AE808" s="147"/>
      <c r="AF808" s="147"/>
      <c r="AG808" s="147" t="s">
        <v>218</v>
      </c>
      <c r="AH808" s="147">
        <v>0</v>
      </c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 x14ac:dyDescent="0.2">
      <c r="A809" s="154"/>
      <c r="B809" s="155"/>
      <c r="C809" s="186" t="s">
        <v>854</v>
      </c>
      <c r="D809" s="159"/>
      <c r="E809" s="160"/>
      <c r="F809" s="157"/>
      <c r="G809" s="157"/>
      <c r="H809" s="157"/>
      <c r="I809" s="157"/>
      <c r="J809" s="157"/>
      <c r="K809" s="157"/>
      <c r="L809" s="157"/>
      <c r="M809" s="157"/>
      <c r="N809" s="157"/>
      <c r="O809" s="157"/>
      <c r="P809" s="157"/>
      <c r="Q809" s="157"/>
      <c r="R809" s="157"/>
      <c r="S809" s="157"/>
      <c r="T809" s="157"/>
      <c r="U809" s="157"/>
      <c r="V809" s="157"/>
      <c r="W809" s="157"/>
      <c r="X809" s="157"/>
      <c r="Y809" s="147"/>
      <c r="Z809" s="147"/>
      <c r="AA809" s="147"/>
      <c r="AB809" s="147"/>
      <c r="AC809" s="147"/>
      <c r="AD809" s="147"/>
      <c r="AE809" s="147"/>
      <c r="AF809" s="147"/>
      <c r="AG809" s="147" t="s">
        <v>218</v>
      </c>
      <c r="AH809" s="147">
        <v>0</v>
      </c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 x14ac:dyDescent="0.2">
      <c r="A810" s="154"/>
      <c r="B810" s="155"/>
      <c r="C810" s="186" t="s">
        <v>882</v>
      </c>
      <c r="D810" s="159"/>
      <c r="E810" s="160">
        <v>15.494999999999999</v>
      </c>
      <c r="F810" s="157"/>
      <c r="G810" s="157"/>
      <c r="H810" s="157"/>
      <c r="I810" s="157"/>
      <c r="J810" s="157"/>
      <c r="K810" s="157"/>
      <c r="L810" s="157"/>
      <c r="M810" s="157"/>
      <c r="N810" s="157"/>
      <c r="O810" s="157"/>
      <c r="P810" s="157"/>
      <c r="Q810" s="157"/>
      <c r="R810" s="157"/>
      <c r="S810" s="157"/>
      <c r="T810" s="157"/>
      <c r="U810" s="157"/>
      <c r="V810" s="157"/>
      <c r="W810" s="157"/>
      <c r="X810" s="157"/>
      <c r="Y810" s="147"/>
      <c r="Z810" s="147"/>
      <c r="AA810" s="147"/>
      <c r="AB810" s="147"/>
      <c r="AC810" s="147"/>
      <c r="AD810" s="147"/>
      <c r="AE810" s="147"/>
      <c r="AF810" s="147"/>
      <c r="AG810" s="147" t="s">
        <v>218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1" x14ac:dyDescent="0.2">
      <c r="A811" s="154"/>
      <c r="B811" s="155"/>
      <c r="C811" s="186" t="s">
        <v>883</v>
      </c>
      <c r="D811" s="159"/>
      <c r="E811" s="160">
        <v>11.195</v>
      </c>
      <c r="F811" s="157"/>
      <c r="G811" s="157"/>
      <c r="H811" s="157"/>
      <c r="I811" s="157"/>
      <c r="J811" s="157"/>
      <c r="K811" s="157"/>
      <c r="L811" s="157"/>
      <c r="M811" s="157"/>
      <c r="N811" s="157"/>
      <c r="O811" s="157"/>
      <c r="P811" s="157"/>
      <c r="Q811" s="157"/>
      <c r="R811" s="157"/>
      <c r="S811" s="157"/>
      <c r="T811" s="157"/>
      <c r="U811" s="157"/>
      <c r="V811" s="157"/>
      <c r="W811" s="157"/>
      <c r="X811" s="157"/>
      <c r="Y811" s="147"/>
      <c r="Z811" s="147"/>
      <c r="AA811" s="147"/>
      <c r="AB811" s="147"/>
      <c r="AC811" s="147"/>
      <c r="AD811" s="147"/>
      <c r="AE811" s="147"/>
      <c r="AF811" s="147"/>
      <c r="AG811" s="147" t="s">
        <v>218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 x14ac:dyDescent="0.2">
      <c r="A812" s="154"/>
      <c r="B812" s="155"/>
      <c r="C812" s="186" t="s">
        <v>884</v>
      </c>
      <c r="D812" s="159"/>
      <c r="E812" s="160">
        <v>12.595000000000001</v>
      </c>
      <c r="F812" s="157"/>
      <c r="G812" s="157"/>
      <c r="H812" s="157"/>
      <c r="I812" s="157"/>
      <c r="J812" s="157"/>
      <c r="K812" s="157"/>
      <c r="L812" s="157"/>
      <c r="M812" s="157"/>
      <c r="N812" s="157"/>
      <c r="O812" s="157"/>
      <c r="P812" s="157"/>
      <c r="Q812" s="157"/>
      <c r="R812" s="157"/>
      <c r="S812" s="157"/>
      <c r="T812" s="157"/>
      <c r="U812" s="157"/>
      <c r="V812" s="157"/>
      <c r="W812" s="157"/>
      <c r="X812" s="157"/>
      <c r="Y812" s="147"/>
      <c r="Z812" s="147"/>
      <c r="AA812" s="147"/>
      <c r="AB812" s="147"/>
      <c r="AC812" s="147"/>
      <c r="AD812" s="147"/>
      <c r="AE812" s="147"/>
      <c r="AF812" s="147"/>
      <c r="AG812" s="147" t="s">
        <v>218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 x14ac:dyDescent="0.2">
      <c r="A813" s="154"/>
      <c r="B813" s="155"/>
      <c r="C813" s="186" t="s">
        <v>626</v>
      </c>
      <c r="D813" s="159"/>
      <c r="E813" s="160"/>
      <c r="F813" s="157"/>
      <c r="G813" s="157"/>
      <c r="H813" s="157"/>
      <c r="I813" s="157"/>
      <c r="J813" s="157"/>
      <c r="K813" s="157"/>
      <c r="L813" s="157"/>
      <c r="M813" s="157"/>
      <c r="N813" s="157"/>
      <c r="O813" s="157"/>
      <c r="P813" s="157"/>
      <c r="Q813" s="157"/>
      <c r="R813" s="157"/>
      <c r="S813" s="157"/>
      <c r="T813" s="157"/>
      <c r="U813" s="157"/>
      <c r="V813" s="157"/>
      <c r="W813" s="157"/>
      <c r="X813" s="157"/>
      <c r="Y813" s="147"/>
      <c r="Z813" s="147"/>
      <c r="AA813" s="147"/>
      <c r="AB813" s="147"/>
      <c r="AC813" s="147"/>
      <c r="AD813" s="147"/>
      <c r="AE813" s="147"/>
      <c r="AF813" s="147"/>
      <c r="AG813" s="147" t="s">
        <v>218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 x14ac:dyDescent="0.2">
      <c r="A814" s="170">
        <v>172</v>
      </c>
      <c r="B814" s="171" t="s">
        <v>885</v>
      </c>
      <c r="C814" s="185" t="s">
        <v>886</v>
      </c>
      <c r="D814" s="172" t="s">
        <v>212</v>
      </c>
      <c r="E814" s="173">
        <v>9.5384799999999998</v>
      </c>
      <c r="F814" s="174"/>
      <c r="G814" s="175">
        <f>ROUND(E814*F814,2)</f>
        <v>0</v>
      </c>
      <c r="H814" s="158"/>
      <c r="I814" s="157">
        <f>ROUND(E814*H814,2)</f>
        <v>0</v>
      </c>
      <c r="J814" s="158"/>
      <c r="K814" s="157">
        <f>ROUND(E814*J814,2)</f>
        <v>0</v>
      </c>
      <c r="L814" s="157">
        <v>21</v>
      </c>
      <c r="M814" s="157">
        <f>G814*(1+L814/100)</f>
        <v>0</v>
      </c>
      <c r="N814" s="157">
        <v>0</v>
      </c>
      <c r="O814" s="157">
        <f>ROUND(E814*N814,2)</f>
        <v>0</v>
      </c>
      <c r="P814" s="157">
        <v>1.4</v>
      </c>
      <c r="Q814" s="157">
        <f>ROUND(E814*P814,2)</f>
        <v>13.35</v>
      </c>
      <c r="R814" s="157"/>
      <c r="S814" s="157" t="s">
        <v>213</v>
      </c>
      <c r="T814" s="157" t="s">
        <v>214</v>
      </c>
      <c r="U814" s="157">
        <v>1.2569999999999999</v>
      </c>
      <c r="V814" s="157">
        <f>ROUND(E814*U814,2)</f>
        <v>11.99</v>
      </c>
      <c r="W814" s="157"/>
      <c r="X814" s="157" t="s">
        <v>215</v>
      </c>
      <c r="Y814" s="147"/>
      <c r="Z814" s="147"/>
      <c r="AA814" s="147"/>
      <c r="AB814" s="147"/>
      <c r="AC814" s="147"/>
      <c r="AD814" s="147"/>
      <c r="AE814" s="147"/>
      <c r="AF814" s="147"/>
      <c r="AG814" s="147" t="s">
        <v>216</v>
      </c>
      <c r="AH814" s="147"/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1" x14ac:dyDescent="0.2">
      <c r="A815" s="154"/>
      <c r="B815" s="155"/>
      <c r="C815" s="186" t="s">
        <v>887</v>
      </c>
      <c r="D815" s="159"/>
      <c r="E815" s="160">
        <v>9.5384799999999998</v>
      </c>
      <c r="F815" s="157"/>
      <c r="G815" s="157"/>
      <c r="H815" s="157"/>
      <c r="I815" s="157"/>
      <c r="J815" s="157"/>
      <c r="K815" s="157"/>
      <c r="L815" s="157"/>
      <c r="M815" s="157"/>
      <c r="N815" s="157"/>
      <c r="O815" s="157"/>
      <c r="P815" s="157"/>
      <c r="Q815" s="157"/>
      <c r="R815" s="157"/>
      <c r="S815" s="157"/>
      <c r="T815" s="157"/>
      <c r="U815" s="157"/>
      <c r="V815" s="157"/>
      <c r="W815" s="157"/>
      <c r="X815" s="157"/>
      <c r="Y815" s="147"/>
      <c r="Z815" s="147"/>
      <c r="AA815" s="147"/>
      <c r="AB815" s="147"/>
      <c r="AC815" s="147"/>
      <c r="AD815" s="147"/>
      <c r="AE815" s="147"/>
      <c r="AF815" s="147"/>
      <c r="AG815" s="147" t="s">
        <v>218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1" x14ac:dyDescent="0.2">
      <c r="A816" s="170">
        <v>173</v>
      </c>
      <c r="B816" s="171" t="s">
        <v>888</v>
      </c>
      <c r="C816" s="185" t="s">
        <v>889</v>
      </c>
      <c r="D816" s="172" t="s">
        <v>223</v>
      </c>
      <c r="E816" s="173">
        <v>20</v>
      </c>
      <c r="F816" s="174"/>
      <c r="G816" s="175">
        <f>ROUND(E816*F816,2)</f>
        <v>0</v>
      </c>
      <c r="H816" s="158"/>
      <c r="I816" s="157">
        <f>ROUND(E816*H816,2)</f>
        <v>0</v>
      </c>
      <c r="J816" s="158"/>
      <c r="K816" s="157">
        <f>ROUND(E816*J816,2)</f>
        <v>0</v>
      </c>
      <c r="L816" s="157">
        <v>21</v>
      </c>
      <c r="M816" s="157">
        <f>G816*(1+L816/100)</f>
        <v>0</v>
      </c>
      <c r="N816" s="157">
        <v>0</v>
      </c>
      <c r="O816" s="157">
        <f>ROUND(E816*N816,2)</f>
        <v>0</v>
      </c>
      <c r="P816" s="157">
        <v>0</v>
      </c>
      <c r="Q816" s="157">
        <f>ROUND(E816*P816,2)</f>
        <v>0</v>
      </c>
      <c r="R816" s="157"/>
      <c r="S816" s="157" t="s">
        <v>213</v>
      </c>
      <c r="T816" s="157" t="s">
        <v>214</v>
      </c>
      <c r="U816" s="157">
        <v>0.59</v>
      </c>
      <c r="V816" s="157">
        <f>ROUND(E816*U816,2)</f>
        <v>11.8</v>
      </c>
      <c r="W816" s="157"/>
      <c r="X816" s="157" t="s">
        <v>215</v>
      </c>
      <c r="Y816" s="147"/>
      <c r="Z816" s="147"/>
      <c r="AA816" s="147"/>
      <c r="AB816" s="147"/>
      <c r="AC816" s="147"/>
      <c r="AD816" s="147"/>
      <c r="AE816" s="147"/>
      <c r="AF816" s="147"/>
      <c r="AG816" s="147" t="s">
        <v>230</v>
      </c>
      <c r="AH816" s="147"/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1" x14ac:dyDescent="0.2">
      <c r="A817" s="154"/>
      <c r="B817" s="155"/>
      <c r="C817" s="186" t="s">
        <v>890</v>
      </c>
      <c r="D817" s="159"/>
      <c r="E817" s="160">
        <v>20</v>
      </c>
      <c r="F817" s="157"/>
      <c r="G817" s="157"/>
      <c r="H817" s="157"/>
      <c r="I817" s="157"/>
      <c r="J817" s="157"/>
      <c r="K817" s="157"/>
      <c r="L817" s="157"/>
      <c r="M817" s="157"/>
      <c r="N817" s="157"/>
      <c r="O817" s="157"/>
      <c r="P817" s="157"/>
      <c r="Q817" s="157"/>
      <c r="R817" s="157"/>
      <c r="S817" s="157"/>
      <c r="T817" s="157"/>
      <c r="U817" s="157"/>
      <c r="V817" s="157"/>
      <c r="W817" s="157"/>
      <c r="X817" s="157"/>
      <c r="Y817" s="147"/>
      <c r="Z817" s="147"/>
      <c r="AA817" s="147"/>
      <c r="AB817" s="147"/>
      <c r="AC817" s="147"/>
      <c r="AD817" s="147"/>
      <c r="AE817" s="147"/>
      <c r="AF817" s="147"/>
      <c r="AG817" s="147" t="s">
        <v>218</v>
      </c>
      <c r="AH817" s="147">
        <v>0</v>
      </c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1" x14ac:dyDescent="0.2">
      <c r="A818" s="170">
        <v>174</v>
      </c>
      <c r="B818" s="171" t="s">
        <v>891</v>
      </c>
      <c r="C818" s="185" t="s">
        <v>892</v>
      </c>
      <c r="D818" s="172" t="s">
        <v>277</v>
      </c>
      <c r="E818" s="173">
        <v>18</v>
      </c>
      <c r="F818" s="174"/>
      <c r="G818" s="175">
        <f>ROUND(E818*F818,2)</f>
        <v>0</v>
      </c>
      <c r="H818" s="158"/>
      <c r="I818" s="157">
        <f>ROUND(E818*H818,2)</f>
        <v>0</v>
      </c>
      <c r="J818" s="158"/>
      <c r="K818" s="157">
        <f>ROUND(E818*J818,2)</f>
        <v>0</v>
      </c>
      <c r="L818" s="157">
        <v>21</v>
      </c>
      <c r="M818" s="157">
        <f>G818*(1+L818/100)</f>
        <v>0</v>
      </c>
      <c r="N818" s="157">
        <v>0</v>
      </c>
      <c r="O818" s="157">
        <f>ROUND(E818*N818,2)</f>
        <v>0</v>
      </c>
      <c r="P818" s="157">
        <v>0</v>
      </c>
      <c r="Q818" s="157">
        <f>ROUND(E818*P818,2)</f>
        <v>0</v>
      </c>
      <c r="R818" s="157"/>
      <c r="S818" s="157" t="s">
        <v>213</v>
      </c>
      <c r="T818" s="157" t="s">
        <v>214</v>
      </c>
      <c r="U818" s="157">
        <v>0.05</v>
      </c>
      <c r="V818" s="157">
        <f>ROUND(E818*U818,2)</f>
        <v>0.9</v>
      </c>
      <c r="W818" s="157"/>
      <c r="X818" s="157" t="s">
        <v>215</v>
      </c>
      <c r="Y818" s="147"/>
      <c r="Z818" s="147"/>
      <c r="AA818" s="147"/>
      <c r="AB818" s="147"/>
      <c r="AC818" s="147"/>
      <c r="AD818" s="147"/>
      <c r="AE818" s="147"/>
      <c r="AF818" s="147"/>
      <c r="AG818" s="147" t="s">
        <v>230</v>
      </c>
      <c r="AH818" s="147"/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outlineLevel="1" x14ac:dyDescent="0.2">
      <c r="A819" s="154"/>
      <c r="B819" s="155"/>
      <c r="C819" s="186" t="s">
        <v>284</v>
      </c>
      <c r="D819" s="159"/>
      <c r="E819" s="160"/>
      <c r="F819" s="157"/>
      <c r="G819" s="157"/>
      <c r="H819" s="157"/>
      <c r="I819" s="157"/>
      <c r="J819" s="157"/>
      <c r="K819" s="157"/>
      <c r="L819" s="157"/>
      <c r="M819" s="157"/>
      <c r="N819" s="157"/>
      <c r="O819" s="157"/>
      <c r="P819" s="157"/>
      <c r="Q819" s="157"/>
      <c r="R819" s="157"/>
      <c r="S819" s="157"/>
      <c r="T819" s="157"/>
      <c r="U819" s="157"/>
      <c r="V819" s="157"/>
      <c r="W819" s="157"/>
      <c r="X819" s="157"/>
      <c r="Y819" s="147"/>
      <c r="Z819" s="147"/>
      <c r="AA819" s="147"/>
      <c r="AB819" s="147"/>
      <c r="AC819" s="147"/>
      <c r="AD819" s="147"/>
      <c r="AE819" s="147"/>
      <c r="AF819" s="147"/>
      <c r="AG819" s="147" t="s">
        <v>218</v>
      </c>
      <c r="AH819" s="147">
        <v>0</v>
      </c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1" x14ac:dyDescent="0.2">
      <c r="A820" s="154"/>
      <c r="B820" s="155"/>
      <c r="C820" s="186" t="s">
        <v>893</v>
      </c>
      <c r="D820" s="159"/>
      <c r="E820" s="160">
        <v>1</v>
      </c>
      <c r="F820" s="157"/>
      <c r="G820" s="157"/>
      <c r="H820" s="157"/>
      <c r="I820" s="157"/>
      <c r="J820" s="157"/>
      <c r="K820" s="157"/>
      <c r="L820" s="157"/>
      <c r="M820" s="157"/>
      <c r="N820" s="157"/>
      <c r="O820" s="157"/>
      <c r="P820" s="157"/>
      <c r="Q820" s="157"/>
      <c r="R820" s="157"/>
      <c r="S820" s="157"/>
      <c r="T820" s="157"/>
      <c r="U820" s="157"/>
      <c r="V820" s="157"/>
      <c r="W820" s="157"/>
      <c r="X820" s="157"/>
      <c r="Y820" s="147"/>
      <c r="Z820" s="147"/>
      <c r="AA820" s="147"/>
      <c r="AB820" s="147"/>
      <c r="AC820" s="147"/>
      <c r="AD820" s="147"/>
      <c r="AE820" s="147"/>
      <c r="AF820" s="147"/>
      <c r="AG820" s="147" t="s">
        <v>218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1" x14ac:dyDescent="0.2">
      <c r="A821" s="154"/>
      <c r="B821" s="155"/>
      <c r="C821" s="186" t="s">
        <v>894</v>
      </c>
      <c r="D821" s="159"/>
      <c r="E821" s="160">
        <v>1</v>
      </c>
      <c r="F821" s="157"/>
      <c r="G821" s="157"/>
      <c r="H821" s="157"/>
      <c r="I821" s="157"/>
      <c r="J821" s="157"/>
      <c r="K821" s="157"/>
      <c r="L821" s="157"/>
      <c r="M821" s="157"/>
      <c r="N821" s="157"/>
      <c r="O821" s="157"/>
      <c r="P821" s="157"/>
      <c r="Q821" s="157"/>
      <c r="R821" s="157"/>
      <c r="S821" s="157"/>
      <c r="T821" s="157"/>
      <c r="U821" s="157"/>
      <c r="V821" s="157"/>
      <c r="W821" s="157"/>
      <c r="X821" s="157"/>
      <c r="Y821" s="147"/>
      <c r="Z821" s="147"/>
      <c r="AA821" s="147"/>
      <c r="AB821" s="147"/>
      <c r="AC821" s="147"/>
      <c r="AD821" s="147"/>
      <c r="AE821" s="147"/>
      <c r="AF821" s="147"/>
      <c r="AG821" s="147" t="s">
        <v>218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1" x14ac:dyDescent="0.2">
      <c r="A822" s="154"/>
      <c r="B822" s="155"/>
      <c r="C822" s="186" t="s">
        <v>895</v>
      </c>
      <c r="D822" s="159"/>
      <c r="E822" s="160">
        <v>6</v>
      </c>
      <c r="F822" s="157"/>
      <c r="G822" s="157"/>
      <c r="H822" s="157"/>
      <c r="I822" s="157"/>
      <c r="J822" s="157"/>
      <c r="K822" s="157"/>
      <c r="L822" s="157"/>
      <c r="M822" s="157"/>
      <c r="N822" s="157"/>
      <c r="O822" s="157"/>
      <c r="P822" s="157"/>
      <c r="Q822" s="157"/>
      <c r="R822" s="157"/>
      <c r="S822" s="157"/>
      <c r="T822" s="157"/>
      <c r="U822" s="157"/>
      <c r="V822" s="157"/>
      <c r="W822" s="157"/>
      <c r="X822" s="157"/>
      <c r="Y822" s="147"/>
      <c r="Z822" s="147"/>
      <c r="AA822" s="147"/>
      <c r="AB822" s="147"/>
      <c r="AC822" s="147"/>
      <c r="AD822" s="147"/>
      <c r="AE822" s="147"/>
      <c r="AF822" s="147"/>
      <c r="AG822" s="147" t="s">
        <v>218</v>
      </c>
      <c r="AH822" s="147">
        <v>0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1" x14ac:dyDescent="0.2">
      <c r="A823" s="154"/>
      <c r="B823" s="155"/>
      <c r="C823" s="186" t="s">
        <v>404</v>
      </c>
      <c r="D823" s="159"/>
      <c r="E823" s="160"/>
      <c r="F823" s="157"/>
      <c r="G823" s="157"/>
      <c r="H823" s="157"/>
      <c r="I823" s="157"/>
      <c r="J823" s="157"/>
      <c r="K823" s="157"/>
      <c r="L823" s="157"/>
      <c r="M823" s="157"/>
      <c r="N823" s="157"/>
      <c r="O823" s="157"/>
      <c r="P823" s="157"/>
      <c r="Q823" s="157"/>
      <c r="R823" s="157"/>
      <c r="S823" s="157"/>
      <c r="T823" s="157"/>
      <c r="U823" s="157"/>
      <c r="V823" s="157"/>
      <c r="W823" s="157"/>
      <c r="X823" s="157"/>
      <c r="Y823" s="147"/>
      <c r="Z823" s="147"/>
      <c r="AA823" s="147"/>
      <c r="AB823" s="147"/>
      <c r="AC823" s="147"/>
      <c r="AD823" s="147"/>
      <c r="AE823" s="147"/>
      <c r="AF823" s="147"/>
      <c r="AG823" s="147" t="s">
        <v>218</v>
      </c>
      <c r="AH823" s="147">
        <v>0</v>
      </c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1" x14ac:dyDescent="0.2">
      <c r="A824" s="154"/>
      <c r="B824" s="155"/>
      <c r="C824" s="186" t="s">
        <v>289</v>
      </c>
      <c r="D824" s="159"/>
      <c r="E824" s="160"/>
      <c r="F824" s="157"/>
      <c r="G824" s="157"/>
      <c r="H824" s="157"/>
      <c r="I824" s="157"/>
      <c r="J824" s="157"/>
      <c r="K824" s="157"/>
      <c r="L824" s="157"/>
      <c r="M824" s="157"/>
      <c r="N824" s="157"/>
      <c r="O824" s="157"/>
      <c r="P824" s="157"/>
      <c r="Q824" s="157"/>
      <c r="R824" s="157"/>
      <c r="S824" s="157"/>
      <c r="T824" s="157"/>
      <c r="U824" s="157"/>
      <c r="V824" s="157"/>
      <c r="W824" s="157"/>
      <c r="X824" s="157"/>
      <c r="Y824" s="147"/>
      <c r="Z824" s="147"/>
      <c r="AA824" s="147"/>
      <c r="AB824" s="147"/>
      <c r="AC824" s="147"/>
      <c r="AD824" s="147"/>
      <c r="AE824" s="147"/>
      <c r="AF824" s="147"/>
      <c r="AG824" s="147" t="s">
        <v>218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1" x14ac:dyDescent="0.2">
      <c r="A825" s="154"/>
      <c r="B825" s="155"/>
      <c r="C825" s="186" t="s">
        <v>896</v>
      </c>
      <c r="D825" s="159"/>
      <c r="E825" s="160">
        <v>2</v>
      </c>
      <c r="F825" s="157"/>
      <c r="G825" s="157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57"/>
      <c r="Y825" s="147"/>
      <c r="Z825" s="147"/>
      <c r="AA825" s="147"/>
      <c r="AB825" s="147"/>
      <c r="AC825" s="147"/>
      <c r="AD825" s="147"/>
      <c r="AE825" s="147"/>
      <c r="AF825" s="147"/>
      <c r="AG825" s="147" t="s">
        <v>218</v>
      </c>
      <c r="AH825" s="147">
        <v>0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1" x14ac:dyDescent="0.2">
      <c r="A826" s="154"/>
      <c r="B826" s="155"/>
      <c r="C826" s="186" t="s">
        <v>895</v>
      </c>
      <c r="D826" s="159"/>
      <c r="E826" s="160">
        <v>6</v>
      </c>
      <c r="F826" s="157"/>
      <c r="G826" s="157"/>
      <c r="H826" s="157"/>
      <c r="I826" s="157"/>
      <c r="J826" s="157"/>
      <c r="K826" s="157"/>
      <c r="L826" s="157"/>
      <c r="M826" s="157"/>
      <c r="N826" s="157"/>
      <c r="O826" s="157"/>
      <c r="P826" s="157"/>
      <c r="Q826" s="157"/>
      <c r="R826" s="157"/>
      <c r="S826" s="157"/>
      <c r="T826" s="157"/>
      <c r="U826" s="157"/>
      <c r="V826" s="157"/>
      <c r="W826" s="157"/>
      <c r="X826" s="157"/>
      <c r="Y826" s="147"/>
      <c r="Z826" s="147"/>
      <c r="AA826" s="147"/>
      <c r="AB826" s="147"/>
      <c r="AC826" s="147"/>
      <c r="AD826" s="147"/>
      <c r="AE826" s="147"/>
      <c r="AF826" s="147"/>
      <c r="AG826" s="147" t="s">
        <v>218</v>
      </c>
      <c r="AH826" s="147">
        <v>0</v>
      </c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1" x14ac:dyDescent="0.2">
      <c r="A827" s="154"/>
      <c r="B827" s="155"/>
      <c r="C827" s="186" t="s">
        <v>404</v>
      </c>
      <c r="D827" s="159"/>
      <c r="E827" s="160"/>
      <c r="F827" s="157"/>
      <c r="G827" s="157"/>
      <c r="H827" s="157"/>
      <c r="I827" s="157"/>
      <c r="J827" s="157"/>
      <c r="K827" s="157"/>
      <c r="L827" s="157"/>
      <c r="M827" s="157"/>
      <c r="N827" s="157"/>
      <c r="O827" s="157"/>
      <c r="P827" s="157"/>
      <c r="Q827" s="157"/>
      <c r="R827" s="157"/>
      <c r="S827" s="157"/>
      <c r="T827" s="157"/>
      <c r="U827" s="157"/>
      <c r="V827" s="157"/>
      <c r="W827" s="157"/>
      <c r="X827" s="157"/>
      <c r="Y827" s="147"/>
      <c r="Z827" s="147"/>
      <c r="AA827" s="147"/>
      <c r="AB827" s="147"/>
      <c r="AC827" s="147"/>
      <c r="AD827" s="147"/>
      <c r="AE827" s="147"/>
      <c r="AF827" s="147"/>
      <c r="AG827" s="147" t="s">
        <v>218</v>
      </c>
      <c r="AH827" s="147">
        <v>0</v>
      </c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 x14ac:dyDescent="0.2">
      <c r="A828" s="154"/>
      <c r="B828" s="155"/>
      <c r="C828" s="186" t="s">
        <v>832</v>
      </c>
      <c r="D828" s="159"/>
      <c r="E828" s="160"/>
      <c r="F828" s="157"/>
      <c r="G828" s="157"/>
      <c r="H828" s="157"/>
      <c r="I828" s="157"/>
      <c r="J828" s="157"/>
      <c r="K828" s="157"/>
      <c r="L828" s="157"/>
      <c r="M828" s="157"/>
      <c r="N828" s="157"/>
      <c r="O828" s="157"/>
      <c r="P828" s="157"/>
      <c r="Q828" s="157"/>
      <c r="R828" s="157"/>
      <c r="S828" s="157"/>
      <c r="T828" s="157"/>
      <c r="U828" s="157"/>
      <c r="V828" s="157"/>
      <c r="W828" s="157"/>
      <c r="X828" s="157"/>
      <c r="Y828" s="147"/>
      <c r="Z828" s="147"/>
      <c r="AA828" s="147"/>
      <c r="AB828" s="147"/>
      <c r="AC828" s="147"/>
      <c r="AD828" s="147"/>
      <c r="AE828" s="147"/>
      <c r="AF828" s="147"/>
      <c r="AG828" s="147" t="s">
        <v>218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 x14ac:dyDescent="0.2">
      <c r="A829" s="154"/>
      <c r="B829" s="155"/>
      <c r="C829" s="186" t="s">
        <v>897</v>
      </c>
      <c r="D829" s="159"/>
      <c r="E829" s="160">
        <v>2</v>
      </c>
      <c r="F829" s="157"/>
      <c r="G829" s="157"/>
      <c r="H829" s="157"/>
      <c r="I829" s="157"/>
      <c r="J829" s="157"/>
      <c r="K829" s="157"/>
      <c r="L829" s="157"/>
      <c r="M829" s="157"/>
      <c r="N829" s="157"/>
      <c r="O829" s="157"/>
      <c r="P829" s="157"/>
      <c r="Q829" s="157"/>
      <c r="R829" s="157"/>
      <c r="S829" s="157"/>
      <c r="T829" s="157"/>
      <c r="U829" s="157"/>
      <c r="V829" s="157"/>
      <c r="W829" s="157"/>
      <c r="X829" s="157"/>
      <c r="Y829" s="147"/>
      <c r="Z829" s="147"/>
      <c r="AA829" s="147"/>
      <c r="AB829" s="147"/>
      <c r="AC829" s="147"/>
      <c r="AD829" s="147"/>
      <c r="AE829" s="147"/>
      <c r="AF829" s="147"/>
      <c r="AG829" s="147" t="s">
        <v>218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 x14ac:dyDescent="0.2">
      <c r="A830" s="170">
        <v>175</v>
      </c>
      <c r="B830" s="171" t="s">
        <v>898</v>
      </c>
      <c r="C830" s="185" t="s">
        <v>899</v>
      </c>
      <c r="D830" s="172" t="s">
        <v>223</v>
      </c>
      <c r="E830" s="173">
        <v>27.4</v>
      </c>
      <c r="F830" s="174"/>
      <c r="G830" s="175">
        <f>ROUND(E830*F830,2)</f>
        <v>0</v>
      </c>
      <c r="H830" s="158"/>
      <c r="I830" s="157">
        <f>ROUND(E830*H830,2)</f>
        <v>0</v>
      </c>
      <c r="J830" s="158"/>
      <c r="K830" s="157">
        <f>ROUND(E830*J830,2)</f>
        <v>0</v>
      </c>
      <c r="L830" s="157">
        <v>21</v>
      </c>
      <c r="M830" s="157">
        <f>G830*(1+L830/100)</f>
        <v>0</v>
      </c>
      <c r="N830" s="157">
        <v>0</v>
      </c>
      <c r="O830" s="157">
        <f>ROUND(E830*N830,2)</f>
        <v>0</v>
      </c>
      <c r="P830" s="157">
        <v>0</v>
      </c>
      <c r="Q830" s="157">
        <f>ROUND(E830*P830,2)</f>
        <v>0</v>
      </c>
      <c r="R830" s="157"/>
      <c r="S830" s="157" t="s">
        <v>213</v>
      </c>
      <c r="T830" s="157" t="s">
        <v>214</v>
      </c>
      <c r="U830" s="157">
        <v>0.94</v>
      </c>
      <c r="V830" s="157">
        <f>ROUND(E830*U830,2)</f>
        <v>25.76</v>
      </c>
      <c r="W830" s="157"/>
      <c r="X830" s="157" t="s">
        <v>215</v>
      </c>
      <c r="Y830" s="147"/>
      <c r="Z830" s="147"/>
      <c r="AA830" s="147"/>
      <c r="AB830" s="147"/>
      <c r="AC830" s="147"/>
      <c r="AD830" s="147"/>
      <c r="AE830" s="147"/>
      <c r="AF830" s="147"/>
      <c r="AG830" s="147" t="s">
        <v>230</v>
      </c>
      <c r="AH830" s="147"/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 x14ac:dyDescent="0.2">
      <c r="A831" s="154"/>
      <c r="B831" s="155"/>
      <c r="C831" s="186" t="s">
        <v>284</v>
      </c>
      <c r="D831" s="159"/>
      <c r="E831" s="160"/>
      <c r="F831" s="157"/>
      <c r="G831" s="157"/>
      <c r="H831" s="157"/>
      <c r="I831" s="157"/>
      <c r="J831" s="157"/>
      <c r="K831" s="157"/>
      <c r="L831" s="157"/>
      <c r="M831" s="157"/>
      <c r="N831" s="157"/>
      <c r="O831" s="157"/>
      <c r="P831" s="157"/>
      <c r="Q831" s="157"/>
      <c r="R831" s="157"/>
      <c r="S831" s="157"/>
      <c r="T831" s="157"/>
      <c r="U831" s="157"/>
      <c r="V831" s="157"/>
      <c r="W831" s="157"/>
      <c r="X831" s="157"/>
      <c r="Y831" s="147"/>
      <c r="Z831" s="147"/>
      <c r="AA831" s="147"/>
      <c r="AB831" s="147"/>
      <c r="AC831" s="147"/>
      <c r="AD831" s="147"/>
      <c r="AE831" s="147"/>
      <c r="AF831" s="147"/>
      <c r="AG831" s="147" t="s">
        <v>218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 x14ac:dyDescent="0.2">
      <c r="A832" s="154"/>
      <c r="B832" s="155"/>
      <c r="C832" s="186" t="s">
        <v>900</v>
      </c>
      <c r="D832" s="159"/>
      <c r="E832" s="160">
        <v>1.2</v>
      </c>
      <c r="F832" s="157"/>
      <c r="G832" s="157"/>
      <c r="H832" s="157"/>
      <c r="I832" s="157"/>
      <c r="J832" s="157"/>
      <c r="K832" s="157"/>
      <c r="L832" s="157"/>
      <c r="M832" s="157"/>
      <c r="N832" s="157"/>
      <c r="O832" s="157"/>
      <c r="P832" s="157"/>
      <c r="Q832" s="157"/>
      <c r="R832" s="157"/>
      <c r="S832" s="157"/>
      <c r="T832" s="157"/>
      <c r="U832" s="157"/>
      <c r="V832" s="157"/>
      <c r="W832" s="157"/>
      <c r="X832" s="157"/>
      <c r="Y832" s="147"/>
      <c r="Z832" s="147"/>
      <c r="AA832" s="147"/>
      <c r="AB832" s="147"/>
      <c r="AC832" s="147"/>
      <c r="AD832" s="147"/>
      <c r="AE832" s="147"/>
      <c r="AF832" s="147"/>
      <c r="AG832" s="147" t="s">
        <v>218</v>
      </c>
      <c r="AH832" s="147">
        <v>0</v>
      </c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 x14ac:dyDescent="0.2">
      <c r="A833" s="154"/>
      <c r="B833" s="155"/>
      <c r="C833" s="186" t="s">
        <v>901</v>
      </c>
      <c r="D833" s="159"/>
      <c r="E833" s="160">
        <v>1.4</v>
      </c>
      <c r="F833" s="157"/>
      <c r="G833" s="157"/>
      <c r="H833" s="157"/>
      <c r="I833" s="157"/>
      <c r="J833" s="157"/>
      <c r="K833" s="157"/>
      <c r="L833" s="157"/>
      <c r="M833" s="157"/>
      <c r="N833" s="157"/>
      <c r="O833" s="157"/>
      <c r="P833" s="157"/>
      <c r="Q833" s="157"/>
      <c r="R833" s="157"/>
      <c r="S833" s="157"/>
      <c r="T833" s="157"/>
      <c r="U833" s="157"/>
      <c r="V833" s="157"/>
      <c r="W833" s="157"/>
      <c r="X833" s="157"/>
      <c r="Y833" s="147"/>
      <c r="Z833" s="147"/>
      <c r="AA833" s="147"/>
      <c r="AB833" s="147"/>
      <c r="AC833" s="147"/>
      <c r="AD833" s="147"/>
      <c r="AE833" s="147"/>
      <c r="AF833" s="147"/>
      <c r="AG833" s="147" t="s">
        <v>218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1" x14ac:dyDescent="0.2">
      <c r="A834" s="154"/>
      <c r="B834" s="155"/>
      <c r="C834" s="186" t="s">
        <v>902</v>
      </c>
      <c r="D834" s="159"/>
      <c r="E834" s="160">
        <v>9.6</v>
      </c>
      <c r="F834" s="157"/>
      <c r="G834" s="157"/>
      <c r="H834" s="157"/>
      <c r="I834" s="157"/>
      <c r="J834" s="157"/>
      <c r="K834" s="157"/>
      <c r="L834" s="157"/>
      <c r="M834" s="157"/>
      <c r="N834" s="157"/>
      <c r="O834" s="157"/>
      <c r="P834" s="157"/>
      <c r="Q834" s="157"/>
      <c r="R834" s="157"/>
      <c r="S834" s="157"/>
      <c r="T834" s="157"/>
      <c r="U834" s="157"/>
      <c r="V834" s="157"/>
      <c r="W834" s="157"/>
      <c r="X834" s="157"/>
      <c r="Y834" s="147"/>
      <c r="Z834" s="147"/>
      <c r="AA834" s="147"/>
      <c r="AB834" s="147"/>
      <c r="AC834" s="147"/>
      <c r="AD834" s="147"/>
      <c r="AE834" s="147"/>
      <c r="AF834" s="147"/>
      <c r="AG834" s="147" t="s">
        <v>218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 x14ac:dyDescent="0.2">
      <c r="A835" s="154"/>
      <c r="B835" s="155"/>
      <c r="C835" s="186" t="s">
        <v>404</v>
      </c>
      <c r="D835" s="159"/>
      <c r="E835" s="160"/>
      <c r="F835" s="157"/>
      <c r="G835" s="157"/>
      <c r="H835" s="157"/>
      <c r="I835" s="157"/>
      <c r="J835" s="157"/>
      <c r="K835" s="157"/>
      <c r="L835" s="157"/>
      <c r="M835" s="157"/>
      <c r="N835" s="157"/>
      <c r="O835" s="157"/>
      <c r="P835" s="157"/>
      <c r="Q835" s="157"/>
      <c r="R835" s="157"/>
      <c r="S835" s="157"/>
      <c r="T835" s="157"/>
      <c r="U835" s="157"/>
      <c r="V835" s="157"/>
      <c r="W835" s="157"/>
      <c r="X835" s="157"/>
      <c r="Y835" s="147"/>
      <c r="Z835" s="147"/>
      <c r="AA835" s="147"/>
      <c r="AB835" s="147"/>
      <c r="AC835" s="147"/>
      <c r="AD835" s="147"/>
      <c r="AE835" s="147"/>
      <c r="AF835" s="147"/>
      <c r="AG835" s="147" t="s">
        <v>218</v>
      </c>
      <c r="AH835" s="147">
        <v>0</v>
      </c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1" x14ac:dyDescent="0.2">
      <c r="A836" s="154"/>
      <c r="B836" s="155"/>
      <c r="C836" s="186" t="s">
        <v>289</v>
      </c>
      <c r="D836" s="159"/>
      <c r="E836" s="160"/>
      <c r="F836" s="157"/>
      <c r="G836" s="157"/>
      <c r="H836" s="157"/>
      <c r="I836" s="157"/>
      <c r="J836" s="157"/>
      <c r="K836" s="157"/>
      <c r="L836" s="157"/>
      <c r="M836" s="157"/>
      <c r="N836" s="157"/>
      <c r="O836" s="157"/>
      <c r="P836" s="157"/>
      <c r="Q836" s="157"/>
      <c r="R836" s="157"/>
      <c r="S836" s="157"/>
      <c r="T836" s="157"/>
      <c r="U836" s="157"/>
      <c r="V836" s="157"/>
      <c r="W836" s="157"/>
      <c r="X836" s="157"/>
      <c r="Y836" s="147"/>
      <c r="Z836" s="147"/>
      <c r="AA836" s="147"/>
      <c r="AB836" s="147"/>
      <c r="AC836" s="147"/>
      <c r="AD836" s="147"/>
      <c r="AE836" s="147"/>
      <c r="AF836" s="147"/>
      <c r="AG836" s="147" t="s">
        <v>218</v>
      </c>
      <c r="AH836" s="147">
        <v>0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1" x14ac:dyDescent="0.2">
      <c r="A837" s="154"/>
      <c r="B837" s="155"/>
      <c r="C837" s="186" t="s">
        <v>903</v>
      </c>
      <c r="D837" s="159"/>
      <c r="E837" s="160">
        <v>2.4</v>
      </c>
      <c r="F837" s="157"/>
      <c r="G837" s="157"/>
      <c r="H837" s="157"/>
      <c r="I837" s="157"/>
      <c r="J837" s="157"/>
      <c r="K837" s="157"/>
      <c r="L837" s="157"/>
      <c r="M837" s="157"/>
      <c r="N837" s="157"/>
      <c r="O837" s="157"/>
      <c r="P837" s="157"/>
      <c r="Q837" s="157"/>
      <c r="R837" s="157"/>
      <c r="S837" s="157"/>
      <c r="T837" s="157"/>
      <c r="U837" s="157"/>
      <c r="V837" s="157"/>
      <c r="W837" s="157"/>
      <c r="X837" s="157"/>
      <c r="Y837" s="147"/>
      <c r="Z837" s="147"/>
      <c r="AA837" s="147"/>
      <c r="AB837" s="147"/>
      <c r="AC837" s="147"/>
      <c r="AD837" s="147"/>
      <c r="AE837" s="147"/>
      <c r="AF837" s="147"/>
      <c r="AG837" s="147" t="s">
        <v>218</v>
      </c>
      <c r="AH837" s="147">
        <v>0</v>
      </c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1" x14ac:dyDescent="0.2">
      <c r="A838" s="154"/>
      <c r="B838" s="155"/>
      <c r="C838" s="186" t="s">
        <v>902</v>
      </c>
      <c r="D838" s="159"/>
      <c r="E838" s="160">
        <v>9.6</v>
      </c>
      <c r="F838" s="157"/>
      <c r="G838" s="157"/>
      <c r="H838" s="157"/>
      <c r="I838" s="157"/>
      <c r="J838" s="157"/>
      <c r="K838" s="157"/>
      <c r="L838" s="157"/>
      <c r="M838" s="157"/>
      <c r="N838" s="157"/>
      <c r="O838" s="157"/>
      <c r="P838" s="157"/>
      <c r="Q838" s="157"/>
      <c r="R838" s="157"/>
      <c r="S838" s="157"/>
      <c r="T838" s="157"/>
      <c r="U838" s="157"/>
      <c r="V838" s="157"/>
      <c r="W838" s="157"/>
      <c r="X838" s="157"/>
      <c r="Y838" s="147"/>
      <c r="Z838" s="147"/>
      <c r="AA838" s="147"/>
      <c r="AB838" s="147"/>
      <c r="AC838" s="147"/>
      <c r="AD838" s="147"/>
      <c r="AE838" s="147"/>
      <c r="AF838" s="147"/>
      <c r="AG838" s="147" t="s">
        <v>218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outlineLevel="1" x14ac:dyDescent="0.2">
      <c r="A839" s="154"/>
      <c r="B839" s="155"/>
      <c r="C839" s="186" t="s">
        <v>404</v>
      </c>
      <c r="D839" s="159"/>
      <c r="E839" s="160"/>
      <c r="F839" s="157"/>
      <c r="G839" s="157"/>
      <c r="H839" s="157"/>
      <c r="I839" s="157"/>
      <c r="J839" s="157"/>
      <c r="K839" s="157"/>
      <c r="L839" s="157"/>
      <c r="M839" s="157"/>
      <c r="N839" s="157"/>
      <c r="O839" s="157"/>
      <c r="P839" s="157"/>
      <c r="Q839" s="157"/>
      <c r="R839" s="157"/>
      <c r="S839" s="157"/>
      <c r="T839" s="157"/>
      <c r="U839" s="157"/>
      <c r="V839" s="157"/>
      <c r="W839" s="157"/>
      <c r="X839" s="157"/>
      <c r="Y839" s="147"/>
      <c r="Z839" s="147"/>
      <c r="AA839" s="147"/>
      <c r="AB839" s="147"/>
      <c r="AC839" s="147"/>
      <c r="AD839" s="147"/>
      <c r="AE839" s="147"/>
      <c r="AF839" s="147"/>
      <c r="AG839" s="147" t="s">
        <v>218</v>
      </c>
      <c r="AH839" s="147">
        <v>0</v>
      </c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1" x14ac:dyDescent="0.2">
      <c r="A840" s="154"/>
      <c r="B840" s="155"/>
      <c r="C840" s="186" t="s">
        <v>832</v>
      </c>
      <c r="D840" s="159"/>
      <c r="E840" s="160"/>
      <c r="F840" s="157"/>
      <c r="G840" s="157"/>
      <c r="H840" s="157"/>
      <c r="I840" s="157"/>
      <c r="J840" s="157"/>
      <c r="K840" s="157"/>
      <c r="L840" s="157"/>
      <c r="M840" s="157"/>
      <c r="N840" s="157"/>
      <c r="O840" s="157"/>
      <c r="P840" s="157"/>
      <c r="Q840" s="157"/>
      <c r="R840" s="157"/>
      <c r="S840" s="157"/>
      <c r="T840" s="157"/>
      <c r="U840" s="157"/>
      <c r="V840" s="157"/>
      <c r="W840" s="157"/>
      <c r="X840" s="157"/>
      <c r="Y840" s="147"/>
      <c r="Z840" s="147"/>
      <c r="AA840" s="147"/>
      <c r="AB840" s="147"/>
      <c r="AC840" s="147"/>
      <c r="AD840" s="147"/>
      <c r="AE840" s="147"/>
      <c r="AF840" s="147"/>
      <c r="AG840" s="147" t="s">
        <v>218</v>
      </c>
      <c r="AH840" s="147">
        <v>0</v>
      </c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 x14ac:dyDescent="0.2">
      <c r="A841" s="154"/>
      <c r="B841" s="155"/>
      <c r="C841" s="186" t="s">
        <v>904</v>
      </c>
      <c r="D841" s="159"/>
      <c r="E841" s="160">
        <v>3.2</v>
      </c>
      <c r="F841" s="157"/>
      <c r="G841" s="157"/>
      <c r="H841" s="157"/>
      <c r="I841" s="157"/>
      <c r="J841" s="157"/>
      <c r="K841" s="157"/>
      <c r="L841" s="157"/>
      <c r="M841" s="157"/>
      <c r="N841" s="157"/>
      <c r="O841" s="157"/>
      <c r="P841" s="157"/>
      <c r="Q841" s="157"/>
      <c r="R841" s="157"/>
      <c r="S841" s="157"/>
      <c r="T841" s="157"/>
      <c r="U841" s="157"/>
      <c r="V841" s="157"/>
      <c r="W841" s="157"/>
      <c r="X841" s="157"/>
      <c r="Y841" s="147"/>
      <c r="Z841" s="147"/>
      <c r="AA841" s="147"/>
      <c r="AB841" s="147"/>
      <c r="AC841" s="147"/>
      <c r="AD841" s="147"/>
      <c r="AE841" s="147"/>
      <c r="AF841" s="147"/>
      <c r="AG841" s="147" t="s">
        <v>218</v>
      </c>
      <c r="AH841" s="147">
        <v>0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1" x14ac:dyDescent="0.2">
      <c r="A842" s="170">
        <v>176</v>
      </c>
      <c r="B842" s="171" t="s">
        <v>905</v>
      </c>
      <c r="C842" s="185" t="s">
        <v>906</v>
      </c>
      <c r="D842" s="172" t="s">
        <v>223</v>
      </c>
      <c r="E842" s="173">
        <v>477.81025</v>
      </c>
      <c r="F842" s="174"/>
      <c r="G842" s="175">
        <f>ROUND(E842*F842,2)</f>
        <v>0</v>
      </c>
      <c r="H842" s="158"/>
      <c r="I842" s="157">
        <f>ROUND(E842*H842,2)</f>
        <v>0</v>
      </c>
      <c r="J842" s="158"/>
      <c r="K842" s="157">
        <f>ROUND(E842*J842,2)</f>
        <v>0</v>
      </c>
      <c r="L842" s="157">
        <v>21</v>
      </c>
      <c r="M842" s="157">
        <f>G842*(1+L842/100)</f>
        <v>0</v>
      </c>
      <c r="N842" s="157">
        <v>0</v>
      </c>
      <c r="O842" s="157">
        <f>ROUND(E842*N842,2)</f>
        <v>0</v>
      </c>
      <c r="P842" s="157">
        <v>4.0000000000000001E-3</v>
      </c>
      <c r="Q842" s="157">
        <f>ROUND(E842*P842,2)</f>
        <v>1.91</v>
      </c>
      <c r="R842" s="157"/>
      <c r="S842" s="157" t="s">
        <v>213</v>
      </c>
      <c r="T842" s="157" t="s">
        <v>214</v>
      </c>
      <c r="U842" s="157">
        <v>0.03</v>
      </c>
      <c r="V842" s="157">
        <f>ROUND(E842*U842,2)</f>
        <v>14.33</v>
      </c>
      <c r="W842" s="157"/>
      <c r="X842" s="157" t="s">
        <v>215</v>
      </c>
      <c r="Y842" s="147"/>
      <c r="Z842" s="147"/>
      <c r="AA842" s="147"/>
      <c r="AB842" s="147"/>
      <c r="AC842" s="147"/>
      <c r="AD842" s="147"/>
      <c r="AE842" s="147"/>
      <c r="AF842" s="147"/>
      <c r="AG842" s="147" t="s">
        <v>216</v>
      </c>
      <c r="AH842" s="147"/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1" x14ac:dyDescent="0.2">
      <c r="A843" s="154"/>
      <c r="B843" s="155"/>
      <c r="C843" s="186" t="s">
        <v>284</v>
      </c>
      <c r="D843" s="159"/>
      <c r="E843" s="160"/>
      <c r="F843" s="157"/>
      <c r="G843" s="157"/>
      <c r="H843" s="157"/>
      <c r="I843" s="157"/>
      <c r="J843" s="157"/>
      <c r="K843" s="157"/>
      <c r="L843" s="157"/>
      <c r="M843" s="157"/>
      <c r="N843" s="157"/>
      <c r="O843" s="157"/>
      <c r="P843" s="157"/>
      <c r="Q843" s="157"/>
      <c r="R843" s="157"/>
      <c r="S843" s="157"/>
      <c r="T843" s="157"/>
      <c r="U843" s="157"/>
      <c r="V843" s="157"/>
      <c r="W843" s="157"/>
      <c r="X843" s="157"/>
      <c r="Y843" s="147"/>
      <c r="Z843" s="147"/>
      <c r="AA843" s="147"/>
      <c r="AB843" s="147"/>
      <c r="AC843" s="147"/>
      <c r="AD843" s="147"/>
      <c r="AE843" s="147"/>
      <c r="AF843" s="147"/>
      <c r="AG843" s="147" t="s">
        <v>218</v>
      </c>
      <c r="AH843" s="147">
        <v>0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1" x14ac:dyDescent="0.2">
      <c r="A844" s="154"/>
      <c r="B844" s="155"/>
      <c r="C844" s="186" t="s">
        <v>610</v>
      </c>
      <c r="D844" s="159"/>
      <c r="E844" s="160">
        <v>14.8385</v>
      </c>
      <c r="F844" s="157"/>
      <c r="G844" s="157"/>
      <c r="H844" s="157"/>
      <c r="I844" s="157"/>
      <c r="J844" s="157"/>
      <c r="K844" s="157"/>
      <c r="L844" s="157"/>
      <c r="M844" s="157"/>
      <c r="N844" s="157"/>
      <c r="O844" s="157"/>
      <c r="P844" s="157"/>
      <c r="Q844" s="157"/>
      <c r="R844" s="157"/>
      <c r="S844" s="157"/>
      <c r="T844" s="157"/>
      <c r="U844" s="157"/>
      <c r="V844" s="157"/>
      <c r="W844" s="157"/>
      <c r="X844" s="157"/>
      <c r="Y844" s="147"/>
      <c r="Z844" s="147"/>
      <c r="AA844" s="147"/>
      <c r="AB844" s="147"/>
      <c r="AC844" s="147"/>
      <c r="AD844" s="147"/>
      <c r="AE844" s="147"/>
      <c r="AF844" s="147"/>
      <c r="AG844" s="147" t="s">
        <v>218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 x14ac:dyDescent="0.2">
      <c r="A845" s="154"/>
      <c r="B845" s="155"/>
      <c r="C845" s="186" t="s">
        <v>611</v>
      </c>
      <c r="D845" s="159"/>
      <c r="E845" s="160">
        <v>26.697500000000002</v>
      </c>
      <c r="F845" s="157"/>
      <c r="G845" s="157"/>
      <c r="H845" s="157"/>
      <c r="I845" s="157"/>
      <c r="J845" s="157"/>
      <c r="K845" s="157"/>
      <c r="L845" s="157"/>
      <c r="M845" s="157"/>
      <c r="N845" s="157"/>
      <c r="O845" s="157"/>
      <c r="P845" s="157"/>
      <c r="Q845" s="157"/>
      <c r="R845" s="157"/>
      <c r="S845" s="157"/>
      <c r="T845" s="157"/>
      <c r="U845" s="157"/>
      <c r="V845" s="157"/>
      <c r="W845" s="157"/>
      <c r="X845" s="157"/>
      <c r="Y845" s="147"/>
      <c r="Z845" s="147"/>
      <c r="AA845" s="147"/>
      <c r="AB845" s="147"/>
      <c r="AC845" s="147"/>
      <c r="AD845" s="147"/>
      <c r="AE845" s="147"/>
      <c r="AF845" s="147"/>
      <c r="AG845" s="147" t="s">
        <v>218</v>
      </c>
      <c r="AH845" s="147">
        <v>0</v>
      </c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1" x14ac:dyDescent="0.2">
      <c r="A846" s="154"/>
      <c r="B846" s="155"/>
      <c r="C846" s="186" t="s">
        <v>612</v>
      </c>
      <c r="D846" s="159"/>
      <c r="E846" s="160">
        <v>51.92</v>
      </c>
      <c r="F846" s="157"/>
      <c r="G846" s="157"/>
      <c r="H846" s="157"/>
      <c r="I846" s="157"/>
      <c r="J846" s="157"/>
      <c r="K846" s="157"/>
      <c r="L846" s="157"/>
      <c r="M846" s="157"/>
      <c r="N846" s="157"/>
      <c r="O846" s="157"/>
      <c r="P846" s="157"/>
      <c r="Q846" s="157"/>
      <c r="R846" s="157"/>
      <c r="S846" s="157"/>
      <c r="T846" s="157"/>
      <c r="U846" s="157"/>
      <c r="V846" s="157"/>
      <c r="W846" s="157"/>
      <c r="X846" s="157"/>
      <c r="Y846" s="147"/>
      <c r="Z846" s="147"/>
      <c r="AA846" s="147"/>
      <c r="AB846" s="147"/>
      <c r="AC846" s="147"/>
      <c r="AD846" s="147"/>
      <c r="AE846" s="147"/>
      <c r="AF846" s="147"/>
      <c r="AG846" s="147" t="s">
        <v>218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 x14ac:dyDescent="0.2">
      <c r="A847" s="154"/>
      <c r="B847" s="155"/>
      <c r="C847" s="186" t="s">
        <v>613</v>
      </c>
      <c r="D847" s="159"/>
      <c r="E847" s="160">
        <v>19.292999999999999</v>
      </c>
      <c r="F847" s="157"/>
      <c r="G847" s="157"/>
      <c r="H847" s="157"/>
      <c r="I847" s="157"/>
      <c r="J847" s="157"/>
      <c r="K847" s="157"/>
      <c r="L847" s="157"/>
      <c r="M847" s="157"/>
      <c r="N847" s="157"/>
      <c r="O847" s="157"/>
      <c r="P847" s="157"/>
      <c r="Q847" s="157"/>
      <c r="R847" s="157"/>
      <c r="S847" s="157"/>
      <c r="T847" s="157"/>
      <c r="U847" s="157"/>
      <c r="V847" s="157"/>
      <c r="W847" s="157"/>
      <c r="X847" s="157"/>
      <c r="Y847" s="147"/>
      <c r="Z847" s="147"/>
      <c r="AA847" s="147"/>
      <c r="AB847" s="147"/>
      <c r="AC847" s="147"/>
      <c r="AD847" s="147"/>
      <c r="AE847" s="147"/>
      <c r="AF847" s="147"/>
      <c r="AG847" s="147" t="s">
        <v>218</v>
      </c>
      <c r="AH847" s="147">
        <v>0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1" x14ac:dyDescent="0.2">
      <c r="A848" s="154"/>
      <c r="B848" s="155"/>
      <c r="C848" s="186" t="s">
        <v>614</v>
      </c>
      <c r="D848" s="159"/>
      <c r="E848" s="160">
        <v>8.3484999999999996</v>
      </c>
      <c r="F848" s="157"/>
      <c r="G848" s="157"/>
      <c r="H848" s="157"/>
      <c r="I848" s="157"/>
      <c r="J848" s="157"/>
      <c r="K848" s="157"/>
      <c r="L848" s="157"/>
      <c r="M848" s="157"/>
      <c r="N848" s="157"/>
      <c r="O848" s="157"/>
      <c r="P848" s="157"/>
      <c r="Q848" s="157"/>
      <c r="R848" s="157"/>
      <c r="S848" s="157"/>
      <c r="T848" s="157"/>
      <c r="U848" s="157"/>
      <c r="V848" s="157"/>
      <c r="W848" s="157"/>
      <c r="X848" s="157"/>
      <c r="Y848" s="147"/>
      <c r="Z848" s="147"/>
      <c r="AA848" s="147"/>
      <c r="AB848" s="147"/>
      <c r="AC848" s="147"/>
      <c r="AD848" s="147"/>
      <c r="AE848" s="147"/>
      <c r="AF848" s="147"/>
      <c r="AG848" s="147" t="s">
        <v>218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1" x14ac:dyDescent="0.2">
      <c r="A849" s="154"/>
      <c r="B849" s="155"/>
      <c r="C849" s="186" t="s">
        <v>615</v>
      </c>
      <c r="D849" s="159"/>
      <c r="E849" s="160">
        <v>58.3215</v>
      </c>
      <c r="F849" s="157"/>
      <c r="G849" s="157"/>
      <c r="H849" s="157"/>
      <c r="I849" s="157"/>
      <c r="J849" s="157"/>
      <c r="K849" s="157"/>
      <c r="L849" s="157"/>
      <c r="M849" s="157"/>
      <c r="N849" s="157"/>
      <c r="O849" s="157"/>
      <c r="P849" s="157"/>
      <c r="Q849" s="157"/>
      <c r="R849" s="157"/>
      <c r="S849" s="157"/>
      <c r="T849" s="157"/>
      <c r="U849" s="157"/>
      <c r="V849" s="157"/>
      <c r="W849" s="157"/>
      <c r="X849" s="157"/>
      <c r="Y849" s="147"/>
      <c r="Z849" s="147"/>
      <c r="AA849" s="147"/>
      <c r="AB849" s="147"/>
      <c r="AC849" s="147"/>
      <c r="AD849" s="147"/>
      <c r="AE849" s="147"/>
      <c r="AF849" s="147"/>
      <c r="AG849" s="147" t="s">
        <v>218</v>
      </c>
      <c r="AH849" s="147">
        <v>0</v>
      </c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 x14ac:dyDescent="0.2">
      <c r="A850" s="154"/>
      <c r="B850" s="155"/>
      <c r="C850" s="186" t="s">
        <v>616</v>
      </c>
      <c r="D850" s="159"/>
      <c r="E850" s="160">
        <v>7.1094999999999997</v>
      </c>
      <c r="F850" s="157"/>
      <c r="G850" s="157"/>
      <c r="H850" s="157"/>
      <c r="I850" s="157"/>
      <c r="J850" s="157"/>
      <c r="K850" s="157"/>
      <c r="L850" s="157"/>
      <c r="M850" s="157"/>
      <c r="N850" s="157"/>
      <c r="O850" s="157"/>
      <c r="P850" s="157"/>
      <c r="Q850" s="157"/>
      <c r="R850" s="157"/>
      <c r="S850" s="157"/>
      <c r="T850" s="157"/>
      <c r="U850" s="157"/>
      <c r="V850" s="157"/>
      <c r="W850" s="157"/>
      <c r="X850" s="157"/>
      <c r="Y850" s="147"/>
      <c r="Z850" s="147"/>
      <c r="AA850" s="147"/>
      <c r="AB850" s="147"/>
      <c r="AC850" s="147"/>
      <c r="AD850" s="147"/>
      <c r="AE850" s="147"/>
      <c r="AF850" s="147"/>
      <c r="AG850" s="147" t="s">
        <v>218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 x14ac:dyDescent="0.2">
      <c r="A851" s="154"/>
      <c r="B851" s="155"/>
      <c r="C851" s="186" t="s">
        <v>617</v>
      </c>
      <c r="D851" s="159"/>
      <c r="E851" s="160">
        <v>30.827500000000001</v>
      </c>
      <c r="F851" s="157"/>
      <c r="G851" s="157"/>
      <c r="H851" s="157"/>
      <c r="I851" s="157"/>
      <c r="J851" s="157"/>
      <c r="K851" s="157"/>
      <c r="L851" s="157"/>
      <c r="M851" s="157"/>
      <c r="N851" s="157"/>
      <c r="O851" s="157"/>
      <c r="P851" s="157"/>
      <c r="Q851" s="157"/>
      <c r="R851" s="157"/>
      <c r="S851" s="157"/>
      <c r="T851" s="157"/>
      <c r="U851" s="157"/>
      <c r="V851" s="157"/>
      <c r="W851" s="157"/>
      <c r="X851" s="157"/>
      <c r="Y851" s="147"/>
      <c r="Z851" s="147"/>
      <c r="AA851" s="147"/>
      <c r="AB851" s="147"/>
      <c r="AC851" s="147"/>
      <c r="AD851" s="147"/>
      <c r="AE851" s="147"/>
      <c r="AF851" s="147"/>
      <c r="AG851" s="147" t="s">
        <v>218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 x14ac:dyDescent="0.2">
      <c r="A852" s="154"/>
      <c r="B852" s="155"/>
      <c r="C852" s="186" t="s">
        <v>618</v>
      </c>
      <c r="D852" s="159"/>
      <c r="E852" s="160"/>
      <c r="F852" s="157"/>
      <c r="G852" s="157"/>
      <c r="H852" s="157"/>
      <c r="I852" s="157"/>
      <c r="J852" s="157"/>
      <c r="K852" s="157"/>
      <c r="L852" s="157"/>
      <c r="M852" s="157"/>
      <c r="N852" s="157"/>
      <c r="O852" s="157"/>
      <c r="P852" s="157"/>
      <c r="Q852" s="157"/>
      <c r="R852" s="157"/>
      <c r="S852" s="157"/>
      <c r="T852" s="157"/>
      <c r="U852" s="157"/>
      <c r="V852" s="157"/>
      <c r="W852" s="157"/>
      <c r="X852" s="157"/>
      <c r="Y852" s="147"/>
      <c r="Z852" s="147"/>
      <c r="AA852" s="147"/>
      <c r="AB852" s="147"/>
      <c r="AC852" s="147"/>
      <c r="AD852" s="147"/>
      <c r="AE852" s="147"/>
      <c r="AF852" s="147"/>
      <c r="AG852" s="147" t="s">
        <v>218</v>
      </c>
      <c r="AH852" s="147">
        <v>0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outlineLevel="1" x14ac:dyDescent="0.2">
      <c r="A853" s="154"/>
      <c r="B853" s="155"/>
      <c r="C853" s="186" t="s">
        <v>619</v>
      </c>
      <c r="D853" s="159"/>
      <c r="E853" s="160"/>
      <c r="F853" s="157"/>
      <c r="G853" s="157"/>
      <c r="H853" s="157"/>
      <c r="I853" s="157"/>
      <c r="J853" s="157"/>
      <c r="K853" s="157"/>
      <c r="L853" s="157"/>
      <c r="M853" s="157"/>
      <c r="N853" s="157"/>
      <c r="O853" s="157"/>
      <c r="P853" s="157"/>
      <c r="Q853" s="157"/>
      <c r="R853" s="157"/>
      <c r="S853" s="157"/>
      <c r="T853" s="157"/>
      <c r="U853" s="157"/>
      <c r="V853" s="157"/>
      <c r="W853" s="157"/>
      <c r="X853" s="157"/>
      <c r="Y853" s="147"/>
      <c r="Z853" s="147"/>
      <c r="AA853" s="147"/>
      <c r="AB853" s="147"/>
      <c r="AC853" s="147"/>
      <c r="AD853" s="147"/>
      <c r="AE853" s="147"/>
      <c r="AF853" s="147"/>
      <c r="AG853" s="147" t="s">
        <v>218</v>
      </c>
      <c r="AH853" s="147">
        <v>0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outlineLevel="1" x14ac:dyDescent="0.2">
      <c r="A854" s="154"/>
      <c r="B854" s="155"/>
      <c r="C854" s="186" t="s">
        <v>620</v>
      </c>
      <c r="D854" s="159"/>
      <c r="E854" s="160">
        <v>7.1537499999999996</v>
      </c>
      <c r="F854" s="157"/>
      <c r="G854" s="157"/>
      <c r="H854" s="157"/>
      <c r="I854" s="157"/>
      <c r="J854" s="157"/>
      <c r="K854" s="157"/>
      <c r="L854" s="157"/>
      <c r="M854" s="157"/>
      <c r="N854" s="157"/>
      <c r="O854" s="157"/>
      <c r="P854" s="157"/>
      <c r="Q854" s="157"/>
      <c r="R854" s="157"/>
      <c r="S854" s="157"/>
      <c r="T854" s="157"/>
      <c r="U854" s="157"/>
      <c r="V854" s="157"/>
      <c r="W854" s="157"/>
      <c r="X854" s="157"/>
      <c r="Y854" s="147"/>
      <c r="Z854" s="147"/>
      <c r="AA854" s="147"/>
      <c r="AB854" s="147"/>
      <c r="AC854" s="147"/>
      <c r="AD854" s="147"/>
      <c r="AE854" s="147"/>
      <c r="AF854" s="147"/>
      <c r="AG854" s="147" t="s">
        <v>218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outlineLevel="1" x14ac:dyDescent="0.2">
      <c r="A855" s="154"/>
      <c r="B855" s="155"/>
      <c r="C855" s="186" t="s">
        <v>621</v>
      </c>
      <c r="D855" s="159"/>
      <c r="E855" s="160">
        <v>90.034000000000006</v>
      </c>
      <c r="F855" s="157"/>
      <c r="G855" s="157"/>
      <c r="H855" s="157"/>
      <c r="I855" s="157"/>
      <c r="J855" s="157"/>
      <c r="K855" s="157"/>
      <c r="L855" s="157"/>
      <c r="M855" s="157"/>
      <c r="N855" s="157"/>
      <c r="O855" s="157"/>
      <c r="P855" s="157"/>
      <c r="Q855" s="157"/>
      <c r="R855" s="157"/>
      <c r="S855" s="157"/>
      <c r="T855" s="157"/>
      <c r="U855" s="157"/>
      <c r="V855" s="157"/>
      <c r="W855" s="157"/>
      <c r="X855" s="157"/>
      <c r="Y855" s="147"/>
      <c r="Z855" s="147"/>
      <c r="AA855" s="147"/>
      <c r="AB855" s="147"/>
      <c r="AC855" s="147"/>
      <c r="AD855" s="147"/>
      <c r="AE855" s="147"/>
      <c r="AF855" s="147"/>
      <c r="AG855" s="147" t="s">
        <v>218</v>
      </c>
      <c r="AH855" s="147">
        <v>0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outlineLevel="1" x14ac:dyDescent="0.2">
      <c r="A856" s="154"/>
      <c r="B856" s="155"/>
      <c r="C856" s="186" t="s">
        <v>404</v>
      </c>
      <c r="D856" s="159"/>
      <c r="E856" s="160"/>
      <c r="F856" s="157"/>
      <c r="G856" s="157"/>
      <c r="H856" s="157"/>
      <c r="I856" s="157"/>
      <c r="J856" s="157"/>
      <c r="K856" s="157"/>
      <c r="L856" s="157"/>
      <c r="M856" s="157"/>
      <c r="N856" s="157"/>
      <c r="O856" s="157"/>
      <c r="P856" s="157"/>
      <c r="Q856" s="157"/>
      <c r="R856" s="157"/>
      <c r="S856" s="157"/>
      <c r="T856" s="157"/>
      <c r="U856" s="157"/>
      <c r="V856" s="157"/>
      <c r="W856" s="157"/>
      <c r="X856" s="157"/>
      <c r="Y856" s="147"/>
      <c r="Z856" s="147"/>
      <c r="AA856" s="147"/>
      <c r="AB856" s="147"/>
      <c r="AC856" s="147"/>
      <c r="AD856" s="147"/>
      <c r="AE856" s="147"/>
      <c r="AF856" s="147"/>
      <c r="AG856" s="147" t="s">
        <v>218</v>
      </c>
      <c r="AH856" s="147">
        <v>0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outlineLevel="1" x14ac:dyDescent="0.2">
      <c r="A857" s="154"/>
      <c r="B857" s="155"/>
      <c r="C857" s="186" t="s">
        <v>289</v>
      </c>
      <c r="D857" s="159"/>
      <c r="E857" s="160"/>
      <c r="F857" s="157"/>
      <c r="G857" s="157"/>
      <c r="H857" s="157"/>
      <c r="I857" s="157"/>
      <c r="J857" s="157"/>
      <c r="K857" s="157"/>
      <c r="L857" s="157"/>
      <c r="M857" s="157"/>
      <c r="N857" s="157"/>
      <c r="O857" s="157"/>
      <c r="P857" s="157"/>
      <c r="Q857" s="157"/>
      <c r="R857" s="157"/>
      <c r="S857" s="157"/>
      <c r="T857" s="157"/>
      <c r="U857" s="157"/>
      <c r="V857" s="157"/>
      <c r="W857" s="157"/>
      <c r="X857" s="157"/>
      <c r="Y857" s="147"/>
      <c r="Z857" s="147"/>
      <c r="AA857" s="147"/>
      <c r="AB857" s="147"/>
      <c r="AC857" s="147"/>
      <c r="AD857" s="147"/>
      <c r="AE857" s="147"/>
      <c r="AF857" s="147"/>
      <c r="AG857" s="147" t="s">
        <v>218</v>
      </c>
      <c r="AH857" s="147">
        <v>0</v>
      </c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1" x14ac:dyDescent="0.2">
      <c r="A858" s="154"/>
      <c r="B858" s="155"/>
      <c r="C858" s="186" t="s">
        <v>622</v>
      </c>
      <c r="D858" s="159"/>
      <c r="E858" s="160">
        <v>47.259749999999997</v>
      </c>
      <c r="F858" s="157"/>
      <c r="G858" s="157"/>
      <c r="H858" s="157"/>
      <c r="I858" s="157"/>
      <c r="J858" s="157"/>
      <c r="K858" s="157"/>
      <c r="L858" s="157"/>
      <c r="M858" s="157"/>
      <c r="N858" s="157"/>
      <c r="O858" s="157"/>
      <c r="P858" s="157"/>
      <c r="Q858" s="157"/>
      <c r="R858" s="157"/>
      <c r="S858" s="157"/>
      <c r="T858" s="157"/>
      <c r="U858" s="157"/>
      <c r="V858" s="157"/>
      <c r="W858" s="157"/>
      <c r="X858" s="157"/>
      <c r="Y858" s="147"/>
      <c r="Z858" s="147"/>
      <c r="AA858" s="147"/>
      <c r="AB858" s="147"/>
      <c r="AC858" s="147"/>
      <c r="AD858" s="147"/>
      <c r="AE858" s="147"/>
      <c r="AF858" s="147"/>
      <c r="AG858" s="147" t="s">
        <v>218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outlineLevel="1" x14ac:dyDescent="0.2">
      <c r="A859" s="154"/>
      <c r="B859" s="155"/>
      <c r="C859" s="186" t="s">
        <v>623</v>
      </c>
      <c r="D859" s="159"/>
      <c r="E859" s="160">
        <v>34.754750000000001</v>
      </c>
      <c r="F859" s="157"/>
      <c r="G859" s="157"/>
      <c r="H859" s="157"/>
      <c r="I859" s="157"/>
      <c r="J859" s="157"/>
      <c r="K859" s="157"/>
      <c r="L859" s="157"/>
      <c r="M859" s="157"/>
      <c r="N859" s="157"/>
      <c r="O859" s="157"/>
      <c r="P859" s="157"/>
      <c r="Q859" s="157"/>
      <c r="R859" s="157"/>
      <c r="S859" s="157"/>
      <c r="T859" s="157"/>
      <c r="U859" s="157"/>
      <c r="V859" s="157"/>
      <c r="W859" s="157"/>
      <c r="X859" s="157"/>
      <c r="Y859" s="147"/>
      <c r="Z859" s="147"/>
      <c r="AA859" s="147"/>
      <c r="AB859" s="147"/>
      <c r="AC859" s="147"/>
      <c r="AD859" s="147"/>
      <c r="AE859" s="147"/>
      <c r="AF859" s="147"/>
      <c r="AG859" s="147" t="s">
        <v>218</v>
      </c>
      <c r="AH859" s="147">
        <v>0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1" x14ac:dyDescent="0.2">
      <c r="A860" s="154"/>
      <c r="B860" s="155"/>
      <c r="C860" s="186" t="s">
        <v>624</v>
      </c>
      <c r="D860" s="159"/>
      <c r="E860" s="160">
        <v>34.998750000000001</v>
      </c>
      <c r="F860" s="157"/>
      <c r="G860" s="157"/>
      <c r="H860" s="157"/>
      <c r="I860" s="157"/>
      <c r="J860" s="157"/>
      <c r="K860" s="157"/>
      <c r="L860" s="157"/>
      <c r="M860" s="157"/>
      <c r="N860" s="157"/>
      <c r="O860" s="157"/>
      <c r="P860" s="157"/>
      <c r="Q860" s="157"/>
      <c r="R860" s="157"/>
      <c r="S860" s="157"/>
      <c r="T860" s="157"/>
      <c r="U860" s="157"/>
      <c r="V860" s="157"/>
      <c r="W860" s="157"/>
      <c r="X860" s="157"/>
      <c r="Y860" s="147"/>
      <c r="Z860" s="147"/>
      <c r="AA860" s="147"/>
      <c r="AB860" s="147"/>
      <c r="AC860" s="147"/>
      <c r="AD860" s="147"/>
      <c r="AE860" s="147"/>
      <c r="AF860" s="147"/>
      <c r="AG860" s="147" t="s">
        <v>218</v>
      </c>
      <c r="AH860" s="147">
        <v>0</v>
      </c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1" x14ac:dyDescent="0.2">
      <c r="A861" s="154"/>
      <c r="B861" s="155"/>
      <c r="C861" s="186" t="s">
        <v>625</v>
      </c>
      <c r="D861" s="159"/>
      <c r="E861" s="160">
        <v>38.414749999999998</v>
      </c>
      <c r="F861" s="157"/>
      <c r="G861" s="157"/>
      <c r="H861" s="157"/>
      <c r="I861" s="157"/>
      <c r="J861" s="157"/>
      <c r="K861" s="157"/>
      <c r="L861" s="157"/>
      <c r="M861" s="157"/>
      <c r="N861" s="157"/>
      <c r="O861" s="157"/>
      <c r="P861" s="157"/>
      <c r="Q861" s="157"/>
      <c r="R861" s="157"/>
      <c r="S861" s="157"/>
      <c r="T861" s="157"/>
      <c r="U861" s="157"/>
      <c r="V861" s="157"/>
      <c r="W861" s="157"/>
      <c r="X861" s="157"/>
      <c r="Y861" s="147"/>
      <c r="Z861" s="147"/>
      <c r="AA861" s="147"/>
      <c r="AB861" s="147"/>
      <c r="AC861" s="147"/>
      <c r="AD861" s="147"/>
      <c r="AE861" s="147"/>
      <c r="AF861" s="147"/>
      <c r="AG861" s="147" t="s">
        <v>218</v>
      </c>
      <c r="AH861" s="147">
        <v>0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 x14ac:dyDescent="0.2">
      <c r="A862" s="154"/>
      <c r="B862" s="155"/>
      <c r="C862" s="186" t="s">
        <v>626</v>
      </c>
      <c r="D862" s="159"/>
      <c r="E862" s="160"/>
      <c r="F862" s="157"/>
      <c r="G862" s="157"/>
      <c r="H862" s="157"/>
      <c r="I862" s="157"/>
      <c r="J862" s="157"/>
      <c r="K862" s="157"/>
      <c r="L862" s="157"/>
      <c r="M862" s="157"/>
      <c r="N862" s="157"/>
      <c r="O862" s="157"/>
      <c r="P862" s="157"/>
      <c r="Q862" s="157"/>
      <c r="R862" s="157"/>
      <c r="S862" s="157"/>
      <c r="T862" s="157"/>
      <c r="U862" s="157"/>
      <c r="V862" s="157"/>
      <c r="W862" s="157"/>
      <c r="X862" s="157"/>
      <c r="Y862" s="147"/>
      <c r="Z862" s="147"/>
      <c r="AA862" s="147"/>
      <c r="AB862" s="147"/>
      <c r="AC862" s="147"/>
      <c r="AD862" s="147"/>
      <c r="AE862" s="147"/>
      <c r="AF862" s="147"/>
      <c r="AG862" s="147" t="s">
        <v>218</v>
      </c>
      <c r="AH862" s="147">
        <v>0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 x14ac:dyDescent="0.2">
      <c r="A863" s="154"/>
      <c r="B863" s="155"/>
      <c r="C863" s="186" t="s">
        <v>627</v>
      </c>
      <c r="D863" s="159"/>
      <c r="E863" s="160">
        <v>7.8384999999999998</v>
      </c>
      <c r="F863" s="157"/>
      <c r="G863" s="157"/>
      <c r="H863" s="157"/>
      <c r="I863" s="157"/>
      <c r="J863" s="157"/>
      <c r="K863" s="157"/>
      <c r="L863" s="157"/>
      <c r="M863" s="157"/>
      <c r="N863" s="157"/>
      <c r="O863" s="157"/>
      <c r="P863" s="157"/>
      <c r="Q863" s="157"/>
      <c r="R863" s="157"/>
      <c r="S863" s="157"/>
      <c r="T863" s="157"/>
      <c r="U863" s="157"/>
      <c r="V863" s="157"/>
      <c r="W863" s="157"/>
      <c r="X863" s="157"/>
      <c r="Y863" s="147"/>
      <c r="Z863" s="147"/>
      <c r="AA863" s="147"/>
      <c r="AB863" s="147"/>
      <c r="AC863" s="147"/>
      <c r="AD863" s="147"/>
      <c r="AE863" s="147"/>
      <c r="AF863" s="147"/>
      <c r="AG863" s="147" t="s">
        <v>218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1" x14ac:dyDescent="0.2">
      <c r="A864" s="170">
        <v>177</v>
      </c>
      <c r="B864" s="171" t="s">
        <v>907</v>
      </c>
      <c r="C864" s="185" t="s">
        <v>908</v>
      </c>
      <c r="D864" s="172" t="s">
        <v>223</v>
      </c>
      <c r="E864" s="173">
        <v>41.727499999999999</v>
      </c>
      <c r="F864" s="174"/>
      <c r="G864" s="175">
        <f>ROUND(E864*F864,2)</f>
        <v>0</v>
      </c>
      <c r="H864" s="158"/>
      <c r="I864" s="157">
        <f>ROUND(E864*H864,2)</f>
        <v>0</v>
      </c>
      <c r="J864" s="158"/>
      <c r="K864" s="157">
        <f>ROUND(E864*J864,2)</f>
        <v>0</v>
      </c>
      <c r="L864" s="157">
        <v>21</v>
      </c>
      <c r="M864" s="157">
        <f>G864*(1+L864/100)</f>
        <v>0</v>
      </c>
      <c r="N864" s="157">
        <v>0</v>
      </c>
      <c r="O864" s="157">
        <f>ROUND(E864*N864,2)</f>
        <v>0</v>
      </c>
      <c r="P864" s="157">
        <v>4.5999999999999999E-2</v>
      </c>
      <c r="Q864" s="157">
        <f>ROUND(E864*P864,2)</f>
        <v>1.92</v>
      </c>
      <c r="R864" s="157"/>
      <c r="S864" s="157" t="s">
        <v>213</v>
      </c>
      <c r="T864" s="157" t="s">
        <v>214</v>
      </c>
      <c r="U864" s="157">
        <v>0.26</v>
      </c>
      <c r="V864" s="157">
        <f>ROUND(E864*U864,2)</f>
        <v>10.85</v>
      </c>
      <c r="W864" s="157"/>
      <c r="X864" s="157" t="s">
        <v>215</v>
      </c>
      <c r="Y864" s="147"/>
      <c r="Z864" s="147"/>
      <c r="AA864" s="147"/>
      <c r="AB864" s="147"/>
      <c r="AC864" s="147"/>
      <c r="AD864" s="147"/>
      <c r="AE864" s="147"/>
      <c r="AF864" s="147"/>
      <c r="AG864" s="147" t="s">
        <v>216</v>
      </c>
      <c r="AH864" s="147"/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1" x14ac:dyDescent="0.2">
      <c r="A865" s="154"/>
      <c r="B865" s="155"/>
      <c r="C865" s="186" t="s">
        <v>638</v>
      </c>
      <c r="D865" s="159"/>
      <c r="E865" s="160"/>
      <c r="F865" s="157"/>
      <c r="G865" s="157"/>
      <c r="H865" s="157"/>
      <c r="I865" s="157"/>
      <c r="J865" s="157"/>
      <c r="K865" s="157"/>
      <c r="L865" s="157"/>
      <c r="M865" s="157"/>
      <c r="N865" s="157"/>
      <c r="O865" s="157"/>
      <c r="P865" s="157"/>
      <c r="Q865" s="157"/>
      <c r="R865" s="157"/>
      <c r="S865" s="157"/>
      <c r="T865" s="157"/>
      <c r="U865" s="157"/>
      <c r="V865" s="157"/>
      <c r="W865" s="157"/>
      <c r="X865" s="157"/>
      <c r="Y865" s="147"/>
      <c r="Z865" s="147"/>
      <c r="AA865" s="147"/>
      <c r="AB865" s="147"/>
      <c r="AC865" s="147"/>
      <c r="AD865" s="147"/>
      <c r="AE865" s="147"/>
      <c r="AF865" s="147"/>
      <c r="AG865" s="147" t="s">
        <v>218</v>
      </c>
      <c r="AH865" s="147">
        <v>0</v>
      </c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1" x14ac:dyDescent="0.2">
      <c r="A866" s="154"/>
      <c r="B866" s="155"/>
      <c r="C866" s="186" t="s">
        <v>284</v>
      </c>
      <c r="D866" s="159"/>
      <c r="E866" s="160"/>
      <c r="F866" s="157"/>
      <c r="G866" s="157"/>
      <c r="H866" s="157"/>
      <c r="I866" s="157"/>
      <c r="J866" s="157"/>
      <c r="K866" s="157"/>
      <c r="L866" s="157"/>
      <c r="M866" s="157"/>
      <c r="N866" s="157"/>
      <c r="O866" s="157"/>
      <c r="P866" s="157"/>
      <c r="Q866" s="157"/>
      <c r="R866" s="157"/>
      <c r="S866" s="157"/>
      <c r="T866" s="157"/>
      <c r="U866" s="157"/>
      <c r="V866" s="157"/>
      <c r="W866" s="157"/>
      <c r="X866" s="157"/>
      <c r="Y866" s="147"/>
      <c r="Z866" s="147"/>
      <c r="AA866" s="147"/>
      <c r="AB866" s="147"/>
      <c r="AC866" s="147"/>
      <c r="AD866" s="147"/>
      <c r="AE866" s="147"/>
      <c r="AF866" s="147"/>
      <c r="AG866" s="147" t="s">
        <v>218</v>
      </c>
      <c r="AH866" s="147">
        <v>0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1" x14ac:dyDescent="0.2">
      <c r="A867" s="154"/>
      <c r="B867" s="155"/>
      <c r="C867" s="186" t="s">
        <v>639</v>
      </c>
      <c r="D867" s="159"/>
      <c r="E867" s="160">
        <v>13.52</v>
      </c>
      <c r="F867" s="157"/>
      <c r="G867" s="157"/>
      <c r="H867" s="157"/>
      <c r="I867" s="157"/>
      <c r="J867" s="157"/>
      <c r="K867" s="157"/>
      <c r="L867" s="157"/>
      <c r="M867" s="157"/>
      <c r="N867" s="157"/>
      <c r="O867" s="157"/>
      <c r="P867" s="157"/>
      <c r="Q867" s="157"/>
      <c r="R867" s="157"/>
      <c r="S867" s="157"/>
      <c r="T867" s="157"/>
      <c r="U867" s="157"/>
      <c r="V867" s="157"/>
      <c r="W867" s="157"/>
      <c r="X867" s="157"/>
      <c r="Y867" s="147"/>
      <c r="Z867" s="147"/>
      <c r="AA867" s="147"/>
      <c r="AB867" s="147"/>
      <c r="AC867" s="147"/>
      <c r="AD867" s="147"/>
      <c r="AE867" s="147"/>
      <c r="AF867" s="147"/>
      <c r="AG867" s="147" t="s">
        <v>218</v>
      </c>
      <c r="AH867" s="147">
        <v>0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outlineLevel="1" x14ac:dyDescent="0.2">
      <c r="A868" s="154"/>
      <c r="B868" s="155"/>
      <c r="C868" s="186" t="s">
        <v>640</v>
      </c>
      <c r="D868" s="159"/>
      <c r="E868" s="160">
        <v>1.74</v>
      </c>
      <c r="F868" s="157"/>
      <c r="G868" s="157"/>
      <c r="H868" s="157"/>
      <c r="I868" s="157"/>
      <c r="J868" s="157"/>
      <c r="K868" s="157"/>
      <c r="L868" s="157"/>
      <c r="M868" s="157"/>
      <c r="N868" s="157"/>
      <c r="O868" s="157"/>
      <c r="P868" s="157"/>
      <c r="Q868" s="157"/>
      <c r="R868" s="157"/>
      <c r="S868" s="157"/>
      <c r="T868" s="157"/>
      <c r="U868" s="157"/>
      <c r="V868" s="157"/>
      <c r="W868" s="157"/>
      <c r="X868" s="157"/>
      <c r="Y868" s="147"/>
      <c r="Z868" s="147"/>
      <c r="AA868" s="147"/>
      <c r="AB868" s="147"/>
      <c r="AC868" s="147"/>
      <c r="AD868" s="147"/>
      <c r="AE868" s="147"/>
      <c r="AF868" s="147"/>
      <c r="AG868" s="147" t="s">
        <v>218</v>
      </c>
      <c r="AH868" s="147">
        <v>0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1" x14ac:dyDescent="0.2">
      <c r="A869" s="154"/>
      <c r="B869" s="155"/>
      <c r="C869" s="186" t="s">
        <v>404</v>
      </c>
      <c r="D869" s="159"/>
      <c r="E869" s="160"/>
      <c r="F869" s="157"/>
      <c r="G869" s="157"/>
      <c r="H869" s="157"/>
      <c r="I869" s="157"/>
      <c r="J869" s="157"/>
      <c r="K869" s="157"/>
      <c r="L869" s="157"/>
      <c r="M869" s="157"/>
      <c r="N869" s="157"/>
      <c r="O869" s="157"/>
      <c r="P869" s="157"/>
      <c r="Q869" s="157"/>
      <c r="R869" s="157"/>
      <c r="S869" s="157"/>
      <c r="T869" s="157"/>
      <c r="U869" s="157"/>
      <c r="V869" s="157"/>
      <c r="W869" s="157"/>
      <c r="X869" s="157"/>
      <c r="Y869" s="147"/>
      <c r="Z869" s="147"/>
      <c r="AA869" s="147"/>
      <c r="AB869" s="147"/>
      <c r="AC869" s="147"/>
      <c r="AD869" s="147"/>
      <c r="AE869" s="147"/>
      <c r="AF869" s="147"/>
      <c r="AG869" s="147" t="s">
        <v>218</v>
      </c>
      <c r="AH869" s="147">
        <v>0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1" x14ac:dyDescent="0.2">
      <c r="A870" s="154"/>
      <c r="B870" s="155"/>
      <c r="C870" s="186" t="s">
        <v>289</v>
      </c>
      <c r="D870" s="159"/>
      <c r="E870" s="160"/>
      <c r="F870" s="157"/>
      <c r="G870" s="157"/>
      <c r="H870" s="157"/>
      <c r="I870" s="157"/>
      <c r="J870" s="157"/>
      <c r="K870" s="157"/>
      <c r="L870" s="157"/>
      <c r="M870" s="157"/>
      <c r="N870" s="157"/>
      <c r="O870" s="157"/>
      <c r="P870" s="157"/>
      <c r="Q870" s="157"/>
      <c r="R870" s="157"/>
      <c r="S870" s="157"/>
      <c r="T870" s="157"/>
      <c r="U870" s="157"/>
      <c r="V870" s="157"/>
      <c r="W870" s="157"/>
      <c r="X870" s="157"/>
      <c r="Y870" s="147"/>
      <c r="Z870" s="147"/>
      <c r="AA870" s="147"/>
      <c r="AB870" s="147"/>
      <c r="AC870" s="147"/>
      <c r="AD870" s="147"/>
      <c r="AE870" s="147"/>
      <c r="AF870" s="147"/>
      <c r="AG870" s="147" t="s">
        <v>218</v>
      </c>
      <c r="AH870" s="147">
        <v>0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1" x14ac:dyDescent="0.2">
      <c r="A871" s="154"/>
      <c r="B871" s="155"/>
      <c r="C871" s="186" t="s">
        <v>641</v>
      </c>
      <c r="D871" s="159"/>
      <c r="E871" s="160">
        <v>14.42</v>
      </c>
      <c r="F871" s="157"/>
      <c r="G871" s="157"/>
      <c r="H871" s="157"/>
      <c r="I871" s="157"/>
      <c r="J871" s="157"/>
      <c r="K871" s="157"/>
      <c r="L871" s="157"/>
      <c r="M871" s="157"/>
      <c r="N871" s="157"/>
      <c r="O871" s="157"/>
      <c r="P871" s="157"/>
      <c r="Q871" s="157"/>
      <c r="R871" s="157"/>
      <c r="S871" s="157"/>
      <c r="T871" s="157"/>
      <c r="U871" s="157"/>
      <c r="V871" s="157"/>
      <c r="W871" s="157"/>
      <c r="X871" s="157"/>
      <c r="Y871" s="147"/>
      <c r="Z871" s="147"/>
      <c r="AA871" s="147"/>
      <c r="AB871" s="147"/>
      <c r="AC871" s="147"/>
      <c r="AD871" s="147"/>
      <c r="AE871" s="147"/>
      <c r="AF871" s="147"/>
      <c r="AG871" s="147" t="s">
        <v>218</v>
      </c>
      <c r="AH871" s="147">
        <v>0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1" x14ac:dyDescent="0.2">
      <c r="A872" s="154"/>
      <c r="B872" s="155"/>
      <c r="C872" s="186" t="s">
        <v>404</v>
      </c>
      <c r="D872" s="159"/>
      <c r="E872" s="160"/>
      <c r="F872" s="157"/>
      <c r="G872" s="157"/>
      <c r="H872" s="157"/>
      <c r="I872" s="157"/>
      <c r="J872" s="157"/>
      <c r="K872" s="157"/>
      <c r="L872" s="157"/>
      <c r="M872" s="157"/>
      <c r="N872" s="157"/>
      <c r="O872" s="157"/>
      <c r="P872" s="157"/>
      <c r="Q872" s="157"/>
      <c r="R872" s="157"/>
      <c r="S872" s="157"/>
      <c r="T872" s="157"/>
      <c r="U872" s="157"/>
      <c r="V872" s="157"/>
      <c r="W872" s="157"/>
      <c r="X872" s="157"/>
      <c r="Y872" s="147"/>
      <c r="Z872" s="147"/>
      <c r="AA872" s="147"/>
      <c r="AB872" s="147"/>
      <c r="AC872" s="147"/>
      <c r="AD872" s="147"/>
      <c r="AE872" s="147"/>
      <c r="AF872" s="147"/>
      <c r="AG872" s="147" t="s">
        <v>218</v>
      </c>
      <c r="AH872" s="147">
        <v>0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 x14ac:dyDescent="0.2">
      <c r="A873" s="154"/>
      <c r="B873" s="155"/>
      <c r="C873" s="186" t="s">
        <v>642</v>
      </c>
      <c r="D873" s="159"/>
      <c r="E873" s="160">
        <v>12.047499999999999</v>
      </c>
      <c r="F873" s="157"/>
      <c r="G873" s="157"/>
      <c r="H873" s="157"/>
      <c r="I873" s="157"/>
      <c r="J873" s="157"/>
      <c r="K873" s="157"/>
      <c r="L873" s="157"/>
      <c r="M873" s="157"/>
      <c r="N873" s="157"/>
      <c r="O873" s="157"/>
      <c r="P873" s="157"/>
      <c r="Q873" s="157"/>
      <c r="R873" s="157"/>
      <c r="S873" s="157"/>
      <c r="T873" s="157"/>
      <c r="U873" s="157"/>
      <c r="V873" s="157"/>
      <c r="W873" s="157"/>
      <c r="X873" s="157"/>
      <c r="Y873" s="147"/>
      <c r="Z873" s="147"/>
      <c r="AA873" s="147"/>
      <c r="AB873" s="147"/>
      <c r="AC873" s="147"/>
      <c r="AD873" s="147"/>
      <c r="AE873" s="147"/>
      <c r="AF873" s="147"/>
      <c r="AG873" s="147" t="s">
        <v>218</v>
      </c>
      <c r="AH873" s="147">
        <v>0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 x14ac:dyDescent="0.2">
      <c r="A874" s="170">
        <v>178</v>
      </c>
      <c r="B874" s="171" t="s">
        <v>909</v>
      </c>
      <c r="C874" s="185" t="s">
        <v>910</v>
      </c>
      <c r="D874" s="172" t="s">
        <v>223</v>
      </c>
      <c r="E874" s="173">
        <v>53.552999999999997</v>
      </c>
      <c r="F874" s="174"/>
      <c r="G874" s="175">
        <f>ROUND(E874*F874,2)</f>
        <v>0</v>
      </c>
      <c r="H874" s="158"/>
      <c r="I874" s="157">
        <f>ROUND(E874*H874,2)</f>
        <v>0</v>
      </c>
      <c r="J874" s="158"/>
      <c r="K874" s="157">
        <f>ROUND(E874*J874,2)</f>
        <v>0</v>
      </c>
      <c r="L874" s="157">
        <v>21</v>
      </c>
      <c r="M874" s="157">
        <f>G874*(1+L874/100)</f>
        <v>0</v>
      </c>
      <c r="N874" s="157">
        <v>0</v>
      </c>
      <c r="O874" s="157">
        <f>ROUND(E874*N874,2)</f>
        <v>0</v>
      </c>
      <c r="P874" s="157">
        <v>1.3650000000000001E-2</v>
      </c>
      <c r="Q874" s="157">
        <f>ROUND(E874*P874,2)</f>
        <v>0.73</v>
      </c>
      <c r="R874" s="157"/>
      <c r="S874" s="157" t="s">
        <v>213</v>
      </c>
      <c r="T874" s="157" t="s">
        <v>214</v>
      </c>
      <c r="U874" s="157">
        <v>0.39100000000000001</v>
      </c>
      <c r="V874" s="157">
        <f>ROUND(E874*U874,2)</f>
        <v>20.94</v>
      </c>
      <c r="W874" s="157"/>
      <c r="X874" s="157" t="s">
        <v>215</v>
      </c>
      <c r="Y874" s="147"/>
      <c r="Z874" s="147"/>
      <c r="AA874" s="147"/>
      <c r="AB874" s="147"/>
      <c r="AC874" s="147"/>
      <c r="AD874" s="147"/>
      <c r="AE874" s="147"/>
      <c r="AF874" s="147"/>
      <c r="AG874" s="147" t="s">
        <v>216</v>
      </c>
      <c r="AH874" s="147"/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1" x14ac:dyDescent="0.2">
      <c r="A875" s="154"/>
      <c r="B875" s="155"/>
      <c r="C875" s="186" t="s">
        <v>832</v>
      </c>
      <c r="D875" s="159"/>
      <c r="E875" s="160"/>
      <c r="F875" s="157"/>
      <c r="G875" s="157"/>
      <c r="H875" s="157"/>
      <c r="I875" s="157"/>
      <c r="J875" s="157"/>
      <c r="K875" s="157"/>
      <c r="L875" s="157"/>
      <c r="M875" s="157"/>
      <c r="N875" s="157"/>
      <c r="O875" s="157"/>
      <c r="P875" s="157"/>
      <c r="Q875" s="157"/>
      <c r="R875" s="157"/>
      <c r="S875" s="157"/>
      <c r="T875" s="157"/>
      <c r="U875" s="157"/>
      <c r="V875" s="157"/>
      <c r="W875" s="157"/>
      <c r="X875" s="157"/>
      <c r="Y875" s="147"/>
      <c r="Z875" s="147"/>
      <c r="AA875" s="147"/>
      <c r="AB875" s="147"/>
      <c r="AC875" s="147"/>
      <c r="AD875" s="147"/>
      <c r="AE875" s="147"/>
      <c r="AF875" s="147"/>
      <c r="AG875" s="147" t="s">
        <v>218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1" x14ac:dyDescent="0.2">
      <c r="A876" s="154"/>
      <c r="B876" s="155"/>
      <c r="C876" s="186" t="s">
        <v>911</v>
      </c>
      <c r="D876" s="159"/>
      <c r="E876" s="160">
        <v>51.302999999999997</v>
      </c>
      <c r="F876" s="157"/>
      <c r="G876" s="157"/>
      <c r="H876" s="157"/>
      <c r="I876" s="157"/>
      <c r="J876" s="157"/>
      <c r="K876" s="157"/>
      <c r="L876" s="157"/>
      <c r="M876" s="157"/>
      <c r="N876" s="157"/>
      <c r="O876" s="157"/>
      <c r="P876" s="157"/>
      <c r="Q876" s="157"/>
      <c r="R876" s="157"/>
      <c r="S876" s="157"/>
      <c r="T876" s="157"/>
      <c r="U876" s="157"/>
      <c r="V876" s="157"/>
      <c r="W876" s="157"/>
      <c r="X876" s="157"/>
      <c r="Y876" s="147"/>
      <c r="Z876" s="147"/>
      <c r="AA876" s="147"/>
      <c r="AB876" s="147"/>
      <c r="AC876" s="147"/>
      <c r="AD876" s="147"/>
      <c r="AE876" s="147"/>
      <c r="AF876" s="147"/>
      <c r="AG876" s="147" t="s">
        <v>218</v>
      </c>
      <c r="AH876" s="147">
        <v>0</v>
      </c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outlineLevel="1" x14ac:dyDescent="0.2">
      <c r="A877" s="154"/>
      <c r="B877" s="155"/>
      <c r="C877" s="186" t="s">
        <v>284</v>
      </c>
      <c r="D877" s="159"/>
      <c r="E877" s="160"/>
      <c r="F877" s="157"/>
      <c r="G877" s="157"/>
      <c r="H877" s="157"/>
      <c r="I877" s="157"/>
      <c r="J877" s="157"/>
      <c r="K877" s="157"/>
      <c r="L877" s="157"/>
      <c r="M877" s="157"/>
      <c r="N877" s="157"/>
      <c r="O877" s="157"/>
      <c r="P877" s="157"/>
      <c r="Q877" s="157"/>
      <c r="R877" s="157"/>
      <c r="S877" s="157"/>
      <c r="T877" s="157"/>
      <c r="U877" s="157"/>
      <c r="V877" s="157"/>
      <c r="W877" s="157"/>
      <c r="X877" s="157"/>
      <c r="Y877" s="147"/>
      <c r="Z877" s="147"/>
      <c r="AA877" s="147"/>
      <c r="AB877" s="147"/>
      <c r="AC877" s="147"/>
      <c r="AD877" s="147"/>
      <c r="AE877" s="147"/>
      <c r="AF877" s="147"/>
      <c r="AG877" s="147" t="s">
        <v>218</v>
      </c>
      <c r="AH877" s="147">
        <v>0</v>
      </c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1" x14ac:dyDescent="0.2">
      <c r="A878" s="154"/>
      <c r="B878" s="155"/>
      <c r="C878" s="186" t="s">
        <v>912</v>
      </c>
      <c r="D878" s="159"/>
      <c r="E878" s="160">
        <v>2.25</v>
      </c>
      <c r="F878" s="157"/>
      <c r="G878" s="157"/>
      <c r="H878" s="157"/>
      <c r="I878" s="157"/>
      <c r="J878" s="157"/>
      <c r="K878" s="157"/>
      <c r="L878" s="157"/>
      <c r="M878" s="157"/>
      <c r="N878" s="157"/>
      <c r="O878" s="157"/>
      <c r="P878" s="157"/>
      <c r="Q878" s="157"/>
      <c r="R878" s="157"/>
      <c r="S878" s="157"/>
      <c r="T878" s="157"/>
      <c r="U878" s="157"/>
      <c r="V878" s="157"/>
      <c r="W878" s="157"/>
      <c r="X878" s="157"/>
      <c r="Y878" s="147"/>
      <c r="Z878" s="147"/>
      <c r="AA878" s="147"/>
      <c r="AB878" s="147"/>
      <c r="AC878" s="147"/>
      <c r="AD878" s="147"/>
      <c r="AE878" s="147"/>
      <c r="AF878" s="147"/>
      <c r="AG878" s="147" t="s">
        <v>218</v>
      </c>
      <c r="AH878" s="147">
        <v>0</v>
      </c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 x14ac:dyDescent="0.2">
      <c r="A879" s="170">
        <v>179</v>
      </c>
      <c r="B879" s="171" t="s">
        <v>913</v>
      </c>
      <c r="C879" s="185" t="s">
        <v>914</v>
      </c>
      <c r="D879" s="172" t="s">
        <v>223</v>
      </c>
      <c r="E879" s="173">
        <v>436.16649999999998</v>
      </c>
      <c r="F879" s="174"/>
      <c r="G879" s="175">
        <f>ROUND(E879*F879,2)</f>
        <v>0</v>
      </c>
      <c r="H879" s="158"/>
      <c r="I879" s="157">
        <f>ROUND(E879*H879,2)</f>
        <v>0</v>
      </c>
      <c r="J879" s="158"/>
      <c r="K879" s="157">
        <f>ROUND(E879*J879,2)</f>
        <v>0</v>
      </c>
      <c r="L879" s="157">
        <v>21</v>
      </c>
      <c r="M879" s="157">
        <f>G879*(1+L879/100)</f>
        <v>0</v>
      </c>
      <c r="N879" s="157">
        <v>0</v>
      </c>
      <c r="O879" s="157">
        <f>ROUND(E879*N879,2)</f>
        <v>0</v>
      </c>
      <c r="P879" s="157">
        <v>7.0000000000000001E-3</v>
      </c>
      <c r="Q879" s="157">
        <f>ROUND(E879*P879,2)</f>
        <v>3.05</v>
      </c>
      <c r="R879" s="157"/>
      <c r="S879" s="157" t="s">
        <v>213</v>
      </c>
      <c r="T879" s="157" t="s">
        <v>214</v>
      </c>
      <c r="U879" s="157">
        <v>0.06</v>
      </c>
      <c r="V879" s="157">
        <f>ROUND(E879*U879,2)</f>
        <v>26.17</v>
      </c>
      <c r="W879" s="157"/>
      <c r="X879" s="157" t="s">
        <v>215</v>
      </c>
      <c r="Y879" s="147"/>
      <c r="Z879" s="147"/>
      <c r="AA879" s="147"/>
      <c r="AB879" s="147"/>
      <c r="AC879" s="147"/>
      <c r="AD879" s="147"/>
      <c r="AE879" s="147"/>
      <c r="AF879" s="147"/>
      <c r="AG879" s="147" t="s">
        <v>216</v>
      </c>
      <c r="AH879" s="147"/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 x14ac:dyDescent="0.2">
      <c r="A880" s="154"/>
      <c r="B880" s="155"/>
      <c r="C880" s="186" t="s">
        <v>915</v>
      </c>
      <c r="D880" s="159"/>
      <c r="E880" s="160"/>
      <c r="F880" s="157"/>
      <c r="G880" s="157"/>
      <c r="H880" s="157"/>
      <c r="I880" s="157"/>
      <c r="J880" s="157"/>
      <c r="K880" s="157"/>
      <c r="L880" s="157"/>
      <c r="M880" s="157"/>
      <c r="N880" s="157"/>
      <c r="O880" s="157"/>
      <c r="P880" s="157"/>
      <c r="Q880" s="157"/>
      <c r="R880" s="157"/>
      <c r="S880" s="157"/>
      <c r="T880" s="157"/>
      <c r="U880" s="157"/>
      <c r="V880" s="157"/>
      <c r="W880" s="157"/>
      <c r="X880" s="157"/>
      <c r="Y880" s="147"/>
      <c r="Z880" s="147"/>
      <c r="AA880" s="147"/>
      <c r="AB880" s="147"/>
      <c r="AC880" s="147"/>
      <c r="AD880" s="147"/>
      <c r="AE880" s="147"/>
      <c r="AF880" s="147"/>
      <c r="AG880" s="147" t="s">
        <v>218</v>
      </c>
      <c r="AH880" s="147">
        <v>0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1" x14ac:dyDescent="0.2">
      <c r="A881" s="154"/>
      <c r="B881" s="155"/>
      <c r="C881" s="186" t="s">
        <v>916</v>
      </c>
      <c r="D881" s="159"/>
      <c r="E881" s="160">
        <v>169.11125000000001</v>
      </c>
      <c r="F881" s="157"/>
      <c r="G881" s="157"/>
      <c r="H881" s="157"/>
      <c r="I881" s="157"/>
      <c r="J881" s="157"/>
      <c r="K881" s="157"/>
      <c r="L881" s="157"/>
      <c r="M881" s="157"/>
      <c r="N881" s="157"/>
      <c r="O881" s="157"/>
      <c r="P881" s="157"/>
      <c r="Q881" s="157"/>
      <c r="R881" s="157"/>
      <c r="S881" s="157"/>
      <c r="T881" s="157"/>
      <c r="U881" s="157"/>
      <c r="V881" s="157"/>
      <c r="W881" s="157"/>
      <c r="X881" s="157"/>
      <c r="Y881" s="147"/>
      <c r="Z881" s="147"/>
      <c r="AA881" s="147"/>
      <c r="AB881" s="147"/>
      <c r="AC881" s="147"/>
      <c r="AD881" s="147"/>
      <c r="AE881" s="147"/>
      <c r="AF881" s="147"/>
      <c r="AG881" s="147" t="s">
        <v>218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outlineLevel="1" x14ac:dyDescent="0.2">
      <c r="A882" s="154"/>
      <c r="B882" s="155"/>
      <c r="C882" s="186" t="s">
        <v>917</v>
      </c>
      <c r="D882" s="159"/>
      <c r="E882" s="160">
        <v>169.11125000000001</v>
      </c>
      <c r="F882" s="157"/>
      <c r="G882" s="157"/>
      <c r="H882" s="157"/>
      <c r="I882" s="157"/>
      <c r="J882" s="157"/>
      <c r="K882" s="157"/>
      <c r="L882" s="157"/>
      <c r="M882" s="157"/>
      <c r="N882" s="157"/>
      <c r="O882" s="157"/>
      <c r="P882" s="157"/>
      <c r="Q882" s="157"/>
      <c r="R882" s="157"/>
      <c r="S882" s="157"/>
      <c r="T882" s="157"/>
      <c r="U882" s="157"/>
      <c r="V882" s="157"/>
      <c r="W882" s="157"/>
      <c r="X882" s="157"/>
      <c r="Y882" s="147"/>
      <c r="Z882" s="147"/>
      <c r="AA882" s="147"/>
      <c r="AB882" s="147"/>
      <c r="AC882" s="147"/>
      <c r="AD882" s="147"/>
      <c r="AE882" s="147"/>
      <c r="AF882" s="147"/>
      <c r="AG882" s="147" t="s">
        <v>218</v>
      </c>
      <c r="AH882" s="147">
        <v>0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 x14ac:dyDescent="0.2">
      <c r="A883" s="154"/>
      <c r="B883" s="155"/>
      <c r="C883" s="186" t="s">
        <v>918</v>
      </c>
      <c r="D883" s="159"/>
      <c r="E883" s="160">
        <v>48.972000000000001</v>
      </c>
      <c r="F883" s="157"/>
      <c r="G883" s="157"/>
      <c r="H883" s="157"/>
      <c r="I883" s="157"/>
      <c r="J883" s="157"/>
      <c r="K883" s="157"/>
      <c r="L883" s="157"/>
      <c r="M883" s="157"/>
      <c r="N883" s="157"/>
      <c r="O883" s="157"/>
      <c r="P883" s="157"/>
      <c r="Q883" s="157"/>
      <c r="R883" s="157"/>
      <c r="S883" s="157"/>
      <c r="T883" s="157"/>
      <c r="U883" s="157"/>
      <c r="V883" s="157"/>
      <c r="W883" s="157"/>
      <c r="X883" s="157"/>
      <c r="Y883" s="147"/>
      <c r="Z883" s="147"/>
      <c r="AA883" s="147"/>
      <c r="AB883" s="147"/>
      <c r="AC883" s="147"/>
      <c r="AD883" s="147"/>
      <c r="AE883" s="147"/>
      <c r="AF883" s="147"/>
      <c r="AG883" s="147" t="s">
        <v>218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 x14ac:dyDescent="0.2">
      <c r="A884" s="154"/>
      <c r="B884" s="155"/>
      <c r="C884" s="186" t="s">
        <v>919</v>
      </c>
      <c r="D884" s="159"/>
      <c r="E884" s="160">
        <v>48.972000000000001</v>
      </c>
      <c r="F884" s="157"/>
      <c r="G884" s="157"/>
      <c r="H884" s="157"/>
      <c r="I884" s="157"/>
      <c r="J884" s="157"/>
      <c r="K884" s="157"/>
      <c r="L884" s="157"/>
      <c r="M884" s="157"/>
      <c r="N884" s="157"/>
      <c r="O884" s="157"/>
      <c r="P884" s="157"/>
      <c r="Q884" s="157"/>
      <c r="R884" s="157"/>
      <c r="S884" s="157"/>
      <c r="T884" s="157"/>
      <c r="U884" s="157"/>
      <c r="V884" s="157"/>
      <c r="W884" s="157"/>
      <c r="X884" s="157"/>
      <c r="Y884" s="147"/>
      <c r="Z884" s="147"/>
      <c r="AA884" s="147"/>
      <c r="AB884" s="147"/>
      <c r="AC884" s="147"/>
      <c r="AD884" s="147"/>
      <c r="AE884" s="147"/>
      <c r="AF884" s="147"/>
      <c r="AG884" s="147" t="s">
        <v>218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1" x14ac:dyDescent="0.2">
      <c r="A885" s="170">
        <v>180</v>
      </c>
      <c r="B885" s="171" t="s">
        <v>920</v>
      </c>
      <c r="C885" s="185" t="s">
        <v>921</v>
      </c>
      <c r="D885" s="172" t="s">
        <v>223</v>
      </c>
      <c r="E885" s="173">
        <v>195.23099999999999</v>
      </c>
      <c r="F885" s="174"/>
      <c r="G885" s="175">
        <f>ROUND(E885*F885,2)</f>
        <v>0</v>
      </c>
      <c r="H885" s="158"/>
      <c r="I885" s="157">
        <f>ROUND(E885*H885,2)</f>
        <v>0</v>
      </c>
      <c r="J885" s="158"/>
      <c r="K885" s="157">
        <f>ROUND(E885*J885,2)</f>
        <v>0</v>
      </c>
      <c r="L885" s="157">
        <v>21</v>
      </c>
      <c r="M885" s="157">
        <f>G885*(1+L885/100)</f>
        <v>0</v>
      </c>
      <c r="N885" s="157">
        <v>0</v>
      </c>
      <c r="O885" s="157">
        <f>ROUND(E885*N885,2)</f>
        <v>0</v>
      </c>
      <c r="P885" s="157">
        <v>1.4E-2</v>
      </c>
      <c r="Q885" s="157">
        <f>ROUND(E885*P885,2)</f>
        <v>2.73</v>
      </c>
      <c r="R885" s="157"/>
      <c r="S885" s="157" t="s">
        <v>213</v>
      </c>
      <c r="T885" s="157" t="s">
        <v>214</v>
      </c>
      <c r="U885" s="157">
        <v>0.16</v>
      </c>
      <c r="V885" s="157">
        <f>ROUND(E885*U885,2)</f>
        <v>31.24</v>
      </c>
      <c r="W885" s="157"/>
      <c r="X885" s="157" t="s">
        <v>215</v>
      </c>
      <c r="Y885" s="147"/>
      <c r="Z885" s="147"/>
      <c r="AA885" s="147"/>
      <c r="AB885" s="147"/>
      <c r="AC885" s="147"/>
      <c r="AD885" s="147"/>
      <c r="AE885" s="147"/>
      <c r="AF885" s="147"/>
      <c r="AG885" s="147" t="s">
        <v>216</v>
      </c>
      <c r="AH885" s="147"/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 x14ac:dyDescent="0.2">
      <c r="A886" s="154"/>
      <c r="B886" s="155"/>
      <c r="C886" s="186" t="s">
        <v>922</v>
      </c>
      <c r="D886" s="159"/>
      <c r="E886" s="160">
        <v>195.23099999999999</v>
      </c>
      <c r="F886" s="157"/>
      <c r="G886" s="157"/>
      <c r="H886" s="157"/>
      <c r="I886" s="157"/>
      <c r="J886" s="157"/>
      <c r="K886" s="157"/>
      <c r="L886" s="157"/>
      <c r="M886" s="157"/>
      <c r="N886" s="157"/>
      <c r="O886" s="157"/>
      <c r="P886" s="157"/>
      <c r="Q886" s="157"/>
      <c r="R886" s="157"/>
      <c r="S886" s="157"/>
      <c r="T886" s="157"/>
      <c r="U886" s="157"/>
      <c r="V886" s="157"/>
      <c r="W886" s="157"/>
      <c r="X886" s="157"/>
      <c r="Y886" s="147"/>
      <c r="Z886" s="147"/>
      <c r="AA886" s="147"/>
      <c r="AB886" s="147"/>
      <c r="AC886" s="147"/>
      <c r="AD886" s="147"/>
      <c r="AE886" s="147"/>
      <c r="AF886" s="147"/>
      <c r="AG886" s="147" t="s">
        <v>218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1" x14ac:dyDescent="0.2">
      <c r="A887" s="170">
        <v>181</v>
      </c>
      <c r="B887" s="171" t="s">
        <v>923</v>
      </c>
      <c r="C887" s="185" t="s">
        <v>924</v>
      </c>
      <c r="D887" s="172" t="s">
        <v>430</v>
      </c>
      <c r="E887" s="173">
        <v>81.99</v>
      </c>
      <c r="F887" s="174"/>
      <c r="G887" s="175">
        <f>ROUND(E887*F887,2)</f>
        <v>0</v>
      </c>
      <c r="H887" s="158"/>
      <c r="I887" s="157">
        <f>ROUND(E887*H887,2)</f>
        <v>0</v>
      </c>
      <c r="J887" s="158"/>
      <c r="K887" s="157">
        <f>ROUND(E887*J887,2)</f>
        <v>0</v>
      </c>
      <c r="L887" s="157">
        <v>21</v>
      </c>
      <c r="M887" s="157">
        <f>G887*(1+L887/100)</f>
        <v>0</v>
      </c>
      <c r="N887" s="157">
        <v>0</v>
      </c>
      <c r="O887" s="157">
        <f>ROUND(E887*N887,2)</f>
        <v>0</v>
      </c>
      <c r="P887" s="157">
        <v>3.3600000000000001E-3</v>
      </c>
      <c r="Q887" s="157">
        <f>ROUND(E887*P887,2)</f>
        <v>0.28000000000000003</v>
      </c>
      <c r="R887" s="157"/>
      <c r="S887" s="157" t="s">
        <v>213</v>
      </c>
      <c r="T887" s="157" t="s">
        <v>214</v>
      </c>
      <c r="U887" s="157">
        <v>7.9350000000000004E-2</v>
      </c>
      <c r="V887" s="157">
        <f>ROUND(E887*U887,2)</f>
        <v>6.51</v>
      </c>
      <c r="W887" s="157"/>
      <c r="X887" s="157" t="s">
        <v>215</v>
      </c>
      <c r="Y887" s="147"/>
      <c r="Z887" s="147"/>
      <c r="AA887" s="147"/>
      <c r="AB887" s="147"/>
      <c r="AC887" s="147"/>
      <c r="AD887" s="147"/>
      <c r="AE887" s="147"/>
      <c r="AF887" s="147"/>
      <c r="AG887" s="147" t="s">
        <v>216</v>
      </c>
      <c r="AH887" s="147"/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1" x14ac:dyDescent="0.2">
      <c r="A888" s="154"/>
      <c r="B888" s="155"/>
      <c r="C888" s="186" t="s">
        <v>925</v>
      </c>
      <c r="D888" s="159"/>
      <c r="E888" s="160">
        <v>81.99</v>
      </c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57"/>
      <c r="Y888" s="147"/>
      <c r="Z888" s="147"/>
      <c r="AA888" s="147"/>
      <c r="AB888" s="147"/>
      <c r="AC888" s="147"/>
      <c r="AD888" s="147"/>
      <c r="AE888" s="147"/>
      <c r="AF888" s="147"/>
      <c r="AG888" s="147" t="s">
        <v>218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outlineLevel="1" x14ac:dyDescent="0.2">
      <c r="A889" s="170">
        <v>182</v>
      </c>
      <c r="B889" s="171" t="s">
        <v>926</v>
      </c>
      <c r="C889" s="185" t="s">
        <v>927</v>
      </c>
      <c r="D889" s="172" t="s">
        <v>430</v>
      </c>
      <c r="E889" s="173">
        <v>22.2</v>
      </c>
      <c r="F889" s="174"/>
      <c r="G889" s="175">
        <f>ROUND(E889*F889,2)</f>
        <v>0</v>
      </c>
      <c r="H889" s="158"/>
      <c r="I889" s="157">
        <f>ROUND(E889*H889,2)</f>
        <v>0</v>
      </c>
      <c r="J889" s="158"/>
      <c r="K889" s="157">
        <f>ROUND(E889*J889,2)</f>
        <v>0</v>
      </c>
      <c r="L889" s="157">
        <v>21</v>
      </c>
      <c r="M889" s="157">
        <f>G889*(1+L889/100)</f>
        <v>0</v>
      </c>
      <c r="N889" s="157">
        <v>0</v>
      </c>
      <c r="O889" s="157">
        <f>ROUND(E889*N889,2)</f>
        <v>0</v>
      </c>
      <c r="P889" s="157">
        <v>3.5599999999999998E-3</v>
      </c>
      <c r="Q889" s="157">
        <f>ROUND(E889*P889,2)</f>
        <v>0.08</v>
      </c>
      <c r="R889" s="157"/>
      <c r="S889" s="157" t="s">
        <v>213</v>
      </c>
      <c r="T889" s="157" t="s">
        <v>214</v>
      </c>
      <c r="U889" s="157">
        <v>8.0500000000000002E-2</v>
      </c>
      <c r="V889" s="157">
        <f>ROUND(E889*U889,2)</f>
        <v>1.79</v>
      </c>
      <c r="W889" s="157"/>
      <c r="X889" s="157" t="s">
        <v>215</v>
      </c>
      <c r="Y889" s="147"/>
      <c r="Z889" s="147"/>
      <c r="AA889" s="147"/>
      <c r="AB889" s="147"/>
      <c r="AC889" s="147"/>
      <c r="AD889" s="147"/>
      <c r="AE889" s="147"/>
      <c r="AF889" s="147"/>
      <c r="AG889" s="147" t="s">
        <v>216</v>
      </c>
      <c r="AH889" s="147"/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1" x14ac:dyDescent="0.2">
      <c r="A890" s="154"/>
      <c r="B890" s="155"/>
      <c r="C890" s="186" t="s">
        <v>928</v>
      </c>
      <c r="D890" s="159"/>
      <c r="E890" s="160">
        <v>22.2</v>
      </c>
      <c r="F890" s="157"/>
      <c r="G890" s="157"/>
      <c r="H890" s="157"/>
      <c r="I890" s="157"/>
      <c r="J890" s="157"/>
      <c r="K890" s="157"/>
      <c r="L890" s="157"/>
      <c r="M890" s="157"/>
      <c r="N890" s="157"/>
      <c r="O890" s="157"/>
      <c r="P890" s="157"/>
      <c r="Q890" s="157"/>
      <c r="R890" s="157"/>
      <c r="S890" s="157"/>
      <c r="T890" s="157"/>
      <c r="U890" s="157"/>
      <c r="V890" s="157"/>
      <c r="W890" s="157"/>
      <c r="X890" s="157"/>
      <c r="Y890" s="147"/>
      <c r="Z890" s="147"/>
      <c r="AA890" s="147"/>
      <c r="AB890" s="147"/>
      <c r="AC890" s="147"/>
      <c r="AD890" s="147"/>
      <c r="AE890" s="147"/>
      <c r="AF890" s="147"/>
      <c r="AG890" s="147" t="s">
        <v>218</v>
      </c>
      <c r="AH890" s="147">
        <v>0</v>
      </c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ht="22.5" outlineLevel="1" x14ac:dyDescent="0.2">
      <c r="A891" s="170">
        <v>183</v>
      </c>
      <c r="B891" s="171" t="s">
        <v>929</v>
      </c>
      <c r="C891" s="185" t="s">
        <v>930</v>
      </c>
      <c r="D891" s="172" t="s">
        <v>223</v>
      </c>
      <c r="E891" s="173">
        <v>436.16649999999998</v>
      </c>
      <c r="F891" s="174"/>
      <c r="G891" s="175">
        <f>ROUND(E891*F891,2)</f>
        <v>0</v>
      </c>
      <c r="H891" s="158"/>
      <c r="I891" s="157">
        <f>ROUND(E891*H891,2)</f>
        <v>0</v>
      </c>
      <c r="J891" s="158"/>
      <c r="K891" s="157">
        <f>ROUND(E891*J891,2)</f>
        <v>0</v>
      </c>
      <c r="L891" s="157">
        <v>21</v>
      </c>
      <c r="M891" s="157">
        <f>G891*(1+L891/100)</f>
        <v>0</v>
      </c>
      <c r="N891" s="157">
        <v>0</v>
      </c>
      <c r="O891" s="157">
        <f>ROUND(E891*N891,2)</f>
        <v>0</v>
      </c>
      <c r="P891" s="157">
        <v>4.2000000000000003E-2</v>
      </c>
      <c r="Q891" s="157">
        <f>ROUND(E891*P891,2)</f>
        <v>18.32</v>
      </c>
      <c r="R891" s="157"/>
      <c r="S891" s="157" t="s">
        <v>213</v>
      </c>
      <c r="T891" s="157" t="s">
        <v>214</v>
      </c>
      <c r="U891" s="157">
        <v>0.14000000000000001</v>
      </c>
      <c r="V891" s="157">
        <f>ROUND(E891*U891,2)</f>
        <v>61.06</v>
      </c>
      <c r="W891" s="157"/>
      <c r="X891" s="157" t="s">
        <v>215</v>
      </c>
      <c r="Y891" s="147"/>
      <c r="Z891" s="147"/>
      <c r="AA891" s="147"/>
      <c r="AB891" s="147"/>
      <c r="AC891" s="147"/>
      <c r="AD891" s="147"/>
      <c r="AE891" s="147"/>
      <c r="AF891" s="147"/>
      <c r="AG891" s="147" t="s">
        <v>230</v>
      </c>
      <c r="AH891" s="147"/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1" x14ac:dyDescent="0.2">
      <c r="A892" s="154"/>
      <c r="B892" s="155"/>
      <c r="C892" s="186" t="s">
        <v>915</v>
      </c>
      <c r="D892" s="159"/>
      <c r="E892" s="160"/>
      <c r="F892" s="157"/>
      <c r="G892" s="157"/>
      <c r="H892" s="157"/>
      <c r="I892" s="157"/>
      <c r="J892" s="157"/>
      <c r="K892" s="157"/>
      <c r="L892" s="157"/>
      <c r="M892" s="157"/>
      <c r="N892" s="157"/>
      <c r="O892" s="157"/>
      <c r="P892" s="157"/>
      <c r="Q892" s="157"/>
      <c r="R892" s="157"/>
      <c r="S892" s="157"/>
      <c r="T892" s="157"/>
      <c r="U892" s="157"/>
      <c r="V892" s="157"/>
      <c r="W892" s="157"/>
      <c r="X892" s="157"/>
      <c r="Y892" s="147"/>
      <c r="Z892" s="147"/>
      <c r="AA892" s="147"/>
      <c r="AB892" s="147"/>
      <c r="AC892" s="147"/>
      <c r="AD892" s="147"/>
      <c r="AE892" s="147"/>
      <c r="AF892" s="147"/>
      <c r="AG892" s="147" t="s">
        <v>218</v>
      </c>
      <c r="AH892" s="147">
        <v>0</v>
      </c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1" x14ac:dyDescent="0.2">
      <c r="A893" s="154"/>
      <c r="B893" s="155"/>
      <c r="C893" s="186" t="s">
        <v>916</v>
      </c>
      <c r="D893" s="159"/>
      <c r="E893" s="160">
        <v>169.11125000000001</v>
      </c>
      <c r="F893" s="157"/>
      <c r="G893" s="157"/>
      <c r="H893" s="157"/>
      <c r="I893" s="157"/>
      <c r="J893" s="157"/>
      <c r="K893" s="157"/>
      <c r="L893" s="157"/>
      <c r="M893" s="157"/>
      <c r="N893" s="157"/>
      <c r="O893" s="157"/>
      <c r="P893" s="157"/>
      <c r="Q893" s="157"/>
      <c r="R893" s="157"/>
      <c r="S893" s="157"/>
      <c r="T893" s="157"/>
      <c r="U893" s="157"/>
      <c r="V893" s="157"/>
      <c r="W893" s="157"/>
      <c r="X893" s="157"/>
      <c r="Y893" s="147"/>
      <c r="Z893" s="147"/>
      <c r="AA893" s="147"/>
      <c r="AB893" s="147"/>
      <c r="AC893" s="147"/>
      <c r="AD893" s="147"/>
      <c r="AE893" s="147"/>
      <c r="AF893" s="147"/>
      <c r="AG893" s="147" t="s">
        <v>218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1" x14ac:dyDescent="0.2">
      <c r="A894" s="154"/>
      <c r="B894" s="155"/>
      <c r="C894" s="186" t="s">
        <v>917</v>
      </c>
      <c r="D894" s="159"/>
      <c r="E894" s="160">
        <v>169.11125000000001</v>
      </c>
      <c r="F894" s="157"/>
      <c r="G894" s="157"/>
      <c r="H894" s="157"/>
      <c r="I894" s="157"/>
      <c r="J894" s="157"/>
      <c r="K894" s="157"/>
      <c r="L894" s="157"/>
      <c r="M894" s="157"/>
      <c r="N894" s="157"/>
      <c r="O894" s="157"/>
      <c r="P894" s="157"/>
      <c r="Q894" s="157"/>
      <c r="R894" s="157"/>
      <c r="S894" s="157"/>
      <c r="T894" s="157"/>
      <c r="U894" s="157"/>
      <c r="V894" s="157"/>
      <c r="W894" s="157"/>
      <c r="X894" s="157"/>
      <c r="Y894" s="147"/>
      <c r="Z894" s="147"/>
      <c r="AA894" s="147"/>
      <c r="AB894" s="147"/>
      <c r="AC894" s="147"/>
      <c r="AD894" s="147"/>
      <c r="AE894" s="147"/>
      <c r="AF894" s="147"/>
      <c r="AG894" s="147" t="s">
        <v>218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 x14ac:dyDescent="0.2">
      <c r="A895" s="154"/>
      <c r="B895" s="155"/>
      <c r="C895" s="186" t="s">
        <v>918</v>
      </c>
      <c r="D895" s="159"/>
      <c r="E895" s="160">
        <v>48.972000000000001</v>
      </c>
      <c r="F895" s="157"/>
      <c r="G895" s="157"/>
      <c r="H895" s="157"/>
      <c r="I895" s="157"/>
      <c r="J895" s="157"/>
      <c r="K895" s="157"/>
      <c r="L895" s="157"/>
      <c r="M895" s="157"/>
      <c r="N895" s="157"/>
      <c r="O895" s="157"/>
      <c r="P895" s="157"/>
      <c r="Q895" s="157"/>
      <c r="R895" s="157"/>
      <c r="S895" s="157"/>
      <c r="T895" s="157"/>
      <c r="U895" s="157"/>
      <c r="V895" s="157"/>
      <c r="W895" s="157"/>
      <c r="X895" s="157"/>
      <c r="Y895" s="147"/>
      <c r="Z895" s="147"/>
      <c r="AA895" s="147"/>
      <c r="AB895" s="147"/>
      <c r="AC895" s="147"/>
      <c r="AD895" s="147"/>
      <c r="AE895" s="147"/>
      <c r="AF895" s="147"/>
      <c r="AG895" s="147" t="s">
        <v>218</v>
      </c>
      <c r="AH895" s="147">
        <v>0</v>
      </c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1" x14ac:dyDescent="0.2">
      <c r="A896" s="154"/>
      <c r="B896" s="155"/>
      <c r="C896" s="186" t="s">
        <v>919</v>
      </c>
      <c r="D896" s="159"/>
      <c r="E896" s="160">
        <v>48.972000000000001</v>
      </c>
      <c r="F896" s="157"/>
      <c r="G896" s="157"/>
      <c r="H896" s="157"/>
      <c r="I896" s="157"/>
      <c r="J896" s="157"/>
      <c r="K896" s="157"/>
      <c r="L896" s="157"/>
      <c r="M896" s="157"/>
      <c r="N896" s="157"/>
      <c r="O896" s="157"/>
      <c r="P896" s="157"/>
      <c r="Q896" s="157"/>
      <c r="R896" s="157"/>
      <c r="S896" s="157"/>
      <c r="T896" s="157"/>
      <c r="U896" s="157"/>
      <c r="V896" s="157"/>
      <c r="W896" s="157"/>
      <c r="X896" s="157"/>
      <c r="Y896" s="147"/>
      <c r="Z896" s="147"/>
      <c r="AA896" s="147"/>
      <c r="AB896" s="147"/>
      <c r="AC896" s="147"/>
      <c r="AD896" s="147"/>
      <c r="AE896" s="147"/>
      <c r="AF896" s="147"/>
      <c r="AG896" s="147" t="s">
        <v>218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1" x14ac:dyDescent="0.2">
      <c r="A897" s="170">
        <v>184</v>
      </c>
      <c r="B897" s="171" t="s">
        <v>931</v>
      </c>
      <c r="C897" s="185" t="s">
        <v>932</v>
      </c>
      <c r="D897" s="172" t="s">
        <v>223</v>
      </c>
      <c r="E897" s="173">
        <v>221.33828</v>
      </c>
      <c r="F897" s="174"/>
      <c r="G897" s="175">
        <f>ROUND(E897*F897,2)</f>
        <v>0</v>
      </c>
      <c r="H897" s="158"/>
      <c r="I897" s="157">
        <f>ROUND(E897*H897,2)</f>
        <v>0</v>
      </c>
      <c r="J897" s="158"/>
      <c r="K897" s="157">
        <f>ROUND(E897*J897,2)</f>
        <v>0</v>
      </c>
      <c r="L897" s="157">
        <v>21</v>
      </c>
      <c r="M897" s="157">
        <f>G897*(1+L897/100)</f>
        <v>0</v>
      </c>
      <c r="N897" s="157">
        <v>0</v>
      </c>
      <c r="O897" s="157">
        <f>ROUND(E897*N897,2)</f>
        <v>0</v>
      </c>
      <c r="P897" s="157">
        <v>5.0000000000000001E-3</v>
      </c>
      <c r="Q897" s="157">
        <f>ROUND(E897*P897,2)</f>
        <v>1.1100000000000001</v>
      </c>
      <c r="R897" s="157"/>
      <c r="S897" s="157" t="s">
        <v>213</v>
      </c>
      <c r="T897" s="157" t="s">
        <v>214</v>
      </c>
      <c r="U897" s="157">
        <v>0.51</v>
      </c>
      <c r="V897" s="157">
        <f>ROUND(E897*U897,2)</f>
        <v>112.88</v>
      </c>
      <c r="W897" s="157"/>
      <c r="X897" s="157" t="s">
        <v>215</v>
      </c>
      <c r="Y897" s="147"/>
      <c r="Z897" s="147"/>
      <c r="AA897" s="147"/>
      <c r="AB897" s="147"/>
      <c r="AC897" s="147"/>
      <c r="AD897" s="147"/>
      <c r="AE897" s="147"/>
      <c r="AF897" s="147"/>
      <c r="AG897" s="147" t="s">
        <v>216</v>
      </c>
      <c r="AH897" s="147"/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1" x14ac:dyDescent="0.2">
      <c r="A898" s="154"/>
      <c r="B898" s="155"/>
      <c r="C898" s="186" t="s">
        <v>284</v>
      </c>
      <c r="D898" s="159"/>
      <c r="E898" s="160"/>
      <c r="F898" s="157"/>
      <c r="G898" s="157"/>
      <c r="H898" s="157"/>
      <c r="I898" s="157"/>
      <c r="J898" s="157"/>
      <c r="K898" s="157"/>
      <c r="L898" s="157"/>
      <c r="M898" s="157"/>
      <c r="N898" s="157"/>
      <c r="O898" s="157"/>
      <c r="P898" s="157"/>
      <c r="Q898" s="157"/>
      <c r="R898" s="157"/>
      <c r="S898" s="157"/>
      <c r="T898" s="157"/>
      <c r="U898" s="157"/>
      <c r="V898" s="157"/>
      <c r="W898" s="157"/>
      <c r="X898" s="157"/>
      <c r="Y898" s="147"/>
      <c r="Z898" s="147"/>
      <c r="AA898" s="147"/>
      <c r="AB898" s="147"/>
      <c r="AC898" s="147"/>
      <c r="AD898" s="147"/>
      <c r="AE898" s="147"/>
      <c r="AF898" s="147"/>
      <c r="AG898" s="147" t="s">
        <v>218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1" x14ac:dyDescent="0.2">
      <c r="A899" s="154"/>
      <c r="B899" s="155"/>
      <c r="C899" s="186" t="s">
        <v>854</v>
      </c>
      <c r="D899" s="159"/>
      <c r="E899" s="160"/>
      <c r="F899" s="157"/>
      <c r="G899" s="157"/>
      <c r="H899" s="157"/>
      <c r="I899" s="157"/>
      <c r="J899" s="157"/>
      <c r="K899" s="157"/>
      <c r="L899" s="157"/>
      <c r="M899" s="157"/>
      <c r="N899" s="157"/>
      <c r="O899" s="157"/>
      <c r="P899" s="157"/>
      <c r="Q899" s="157"/>
      <c r="R899" s="157"/>
      <c r="S899" s="157"/>
      <c r="T899" s="157"/>
      <c r="U899" s="157"/>
      <c r="V899" s="157"/>
      <c r="W899" s="157"/>
      <c r="X899" s="157"/>
      <c r="Y899" s="147"/>
      <c r="Z899" s="147"/>
      <c r="AA899" s="147"/>
      <c r="AB899" s="147"/>
      <c r="AC899" s="147"/>
      <c r="AD899" s="147"/>
      <c r="AE899" s="147"/>
      <c r="AF899" s="147"/>
      <c r="AG899" s="147" t="s">
        <v>218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1" x14ac:dyDescent="0.2">
      <c r="A900" s="154"/>
      <c r="B900" s="155"/>
      <c r="C900" s="186" t="s">
        <v>855</v>
      </c>
      <c r="D900" s="159"/>
      <c r="E900" s="160">
        <v>6.09</v>
      </c>
      <c r="F900" s="157"/>
      <c r="G900" s="157"/>
      <c r="H900" s="157"/>
      <c r="I900" s="157"/>
      <c r="J900" s="157"/>
      <c r="K900" s="157"/>
      <c r="L900" s="157"/>
      <c r="M900" s="157"/>
      <c r="N900" s="157"/>
      <c r="O900" s="157"/>
      <c r="P900" s="157"/>
      <c r="Q900" s="157"/>
      <c r="R900" s="157"/>
      <c r="S900" s="157"/>
      <c r="T900" s="157"/>
      <c r="U900" s="157"/>
      <c r="V900" s="157"/>
      <c r="W900" s="157"/>
      <c r="X900" s="157"/>
      <c r="Y900" s="147"/>
      <c r="Z900" s="147"/>
      <c r="AA900" s="147"/>
      <c r="AB900" s="147"/>
      <c r="AC900" s="147"/>
      <c r="AD900" s="147"/>
      <c r="AE900" s="147"/>
      <c r="AF900" s="147"/>
      <c r="AG900" s="147" t="s">
        <v>218</v>
      </c>
      <c r="AH900" s="147">
        <v>0</v>
      </c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 x14ac:dyDescent="0.2">
      <c r="A901" s="154"/>
      <c r="B901" s="155"/>
      <c r="C901" s="186" t="s">
        <v>856</v>
      </c>
      <c r="D901" s="159"/>
      <c r="E901" s="160">
        <v>24.64</v>
      </c>
      <c r="F901" s="157"/>
      <c r="G901" s="157"/>
      <c r="H901" s="157"/>
      <c r="I901" s="157"/>
      <c r="J901" s="157"/>
      <c r="K901" s="157"/>
      <c r="L901" s="157"/>
      <c r="M901" s="157"/>
      <c r="N901" s="157"/>
      <c r="O901" s="157"/>
      <c r="P901" s="157"/>
      <c r="Q901" s="157"/>
      <c r="R901" s="157"/>
      <c r="S901" s="157"/>
      <c r="T901" s="157"/>
      <c r="U901" s="157"/>
      <c r="V901" s="157"/>
      <c r="W901" s="157"/>
      <c r="X901" s="157"/>
      <c r="Y901" s="147"/>
      <c r="Z901" s="147"/>
      <c r="AA901" s="147"/>
      <c r="AB901" s="147"/>
      <c r="AC901" s="147"/>
      <c r="AD901" s="147"/>
      <c r="AE901" s="147"/>
      <c r="AF901" s="147"/>
      <c r="AG901" s="147" t="s">
        <v>218</v>
      </c>
      <c r="AH901" s="147">
        <v>0</v>
      </c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1" x14ac:dyDescent="0.2">
      <c r="A902" s="154"/>
      <c r="B902" s="155"/>
      <c r="C902" s="186" t="s">
        <v>857</v>
      </c>
      <c r="D902" s="159"/>
      <c r="E902" s="160">
        <v>3.4</v>
      </c>
      <c r="F902" s="157"/>
      <c r="G902" s="157"/>
      <c r="H902" s="157"/>
      <c r="I902" s="157"/>
      <c r="J902" s="157"/>
      <c r="K902" s="157"/>
      <c r="L902" s="157"/>
      <c r="M902" s="157"/>
      <c r="N902" s="157"/>
      <c r="O902" s="157"/>
      <c r="P902" s="157"/>
      <c r="Q902" s="157"/>
      <c r="R902" s="157"/>
      <c r="S902" s="157"/>
      <c r="T902" s="157"/>
      <c r="U902" s="157"/>
      <c r="V902" s="157"/>
      <c r="W902" s="157"/>
      <c r="X902" s="157"/>
      <c r="Y902" s="147"/>
      <c r="Z902" s="147"/>
      <c r="AA902" s="147"/>
      <c r="AB902" s="147"/>
      <c r="AC902" s="147"/>
      <c r="AD902" s="147"/>
      <c r="AE902" s="147"/>
      <c r="AF902" s="147"/>
      <c r="AG902" s="147" t="s">
        <v>218</v>
      </c>
      <c r="AH902" s="147">
        <v>0</v>
      </c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1" x14ac:dyDescent="0.2">
      <c r="A903" s="154"/>
      <c r="B903" s="155"/>
      <c r="C903" s="186" t="s">
        <v>933</v>
      </c>
      <c r="D903" s="159"/>
      <c r="E903" s="160">
        <v>22.2</v>
      </c>
      <c r="F903" s="157"/>
      <c r="G903" s="157"/>
      <c r="H903" s="157"/>
      <c r="I903" s="157"/>
      <c r="J903" s="157"/>
      <c r="K903" s="157"/>
      <c r="L903" s="157"/>
      <c r="M903" s="157"/>
      <c r="N903" s="157"/>
      <c r="O903" s="157"/>
      <c r="P903" s="157"/>
      <c r="Q903" s="157"/>
      <c r="R903" s="157"/>
      <c r="S903" s="157"/>
      <c r="T903" s="157"/>
      <c r="U903" s="157"/>
      <c r="V903" s="157"/>
      <c r="W903" s="157"/>
      <c r="X903" s="157"/>
      <c r="Y903" s="147"/>
      <c r="Z903" s="147"/>
      <c r="AA903" s="147"/>
      <c r="AB903" s="147"/>
      <c r="AC903" s="147"/>
      <c r="AD903" s="147"/>
      <c r="AE903" s="147"/>
      <c r="AF903" s="147"/>
      <c r="AG903" s="147" t="s">
        <v>218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 x14ac:dyDescent="0.2">
      <c r="A904" s="154"/>
      <c r="B904" s="155"/>
      <c r="C904" s="186" t="s">
        <v>859</v>
      </c>
      <c r="D904" s="159"/>
      <c r="E904" s="160">
        <v>2.89</v>
      </c>
      <c r="F904" s="157"/>
      <c r="G904" s="157"/>
      <c r="H904" s="157"/>
      <c r="I904" s="157"/>
      <c r="J904" s="157"/>
      <c r="K904" s="157"/>
      <c r="L904" s="157"/>
      <c r="M904" s="157"/>
      <c r="N904" s="157"/>
      <c r="O904" s="157"/>
      <c r="P904" s="157"/>
      <c r="Q904" s="157"/>
      <c r="R904" s="157"/>
      <c r="S904" s="157"/>
      <c r="T904" s="157"/>
      <c r="U904" s="157"/>
      <c r="V904" s="157"/>
      <c r="W904" s="157"/>
      <c r="X904" s="157"/>
      <c r="Y904" s="147"/>
      <c r="Z904" s="147"/>
      <c r="AA904" s="147"/>
      <c r="AB904" s="147"/>
      <c r="AC904" s="147"/>
      <c r="AD904" s="147"/>
      <c r="AE904" s="147"/>
      <c r="AF904" s="147"/>
      <c r="AG904" s="147" t="s">
        <v>218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1" x14ac:dyDescent="0.2">
      <c r="A905" s="154"/>
      <c r="B905" s="155"/>
      <c r="C905" s="186" t="s">
        <v>860</v>
      </c>
      <c r="D905" s="159"/>
      <c r="E905" s="160">
        <v>7.1</v>
      </c>
      <c r="F905" s="157"/>
      <c r="G905" s="157"/>
      <c r="H905" s="157"/>
      <c r="I905" s="157"/>
      <c r="J905" s="157"/>
      <c r="K905" s="157"/>
      <c r="L905" s="157"/>
      <c r="M905" s="157"/>
      <c r="N905" s="157"/>
      <c r="O905" s="157"/>
      <c r="P905" s="157"/>
      <c r="Q905" s="157"/>
      <c r="R905" s="157"/>
      <c r="S905" s="157"/>
      <c r="T905" s="157"/>
      <c r="U905" s="157"/>
      <c r="V905" s="157"/>
      <c r="W905" s="157"/>
      <c r="X905" s="157"/>
      <c r="Y905" s="147"/>
      <c r="Z905" s="147"/>
      <c r="AA905" s="147"/>
      <c r="AB905" s="147"/>
      <c r="AC905" s="147"/>
      <c r="AD905" s="147"/>
      <c r="AE905" s="147"/>
      <c r="AF905" s="147"/>
      <c r="AG905" s="147" t="s">
        <v>218</v>
      </c>
      <c r="AH905" s="147">
        <v>0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outlineLevel="1" x14ac:dyDescent="0.2">
      <c r="A906" s="154"/>
      <c r="B906" s="155"/>
      <c r="C906" s="186" t="s">
        <v>861</v>
      </c>
      <c r="D906" s="159"/>
      <c r="E906" s="160">
        <v>5.28</v>
      </c>
      <c r="F906" s="157"/>
      <c r="G906" s="157"/>
      <c r="H906" s="157"/>
      <c r="I906" s="157"/>
      <c r="J906" s="157"/>
      <c r="K906" s="157"/>
      <c r="L906" s="157"/>
      <c r="M906" s="157"/>
      <c r="N906" s="157"/>
      <c r="O906" s="157"/>
      <c r="P906" s="157"/>
      <c r="Q906" s="157"/>
      <c r="R906" s="157"/>
      <c r="S906" s="157"/>
      <c r="T906" s="157"/>
      <c r="U906" s="157"/>
      <c r="V906" s="157"/>
      <c r="W906" s="157"/>
      <c r="X906" s="157"/>
      <c r="Y906" s="147"/>
      <c r="Z906" s="147"/>
      <c r="AA906" s="147"/>
      <c r="AB906" s="147"/>
      <c r="AC906" s="147"/>
      <c r="AD906" s="147"/>
      <c r="AE906" s="147"/>
      <c r="AF906" s="147"/>
      <c r="AG906" s="147" t="s">
        <v>218</v>
      </c>
      <c r="AH906" s="147">
        <v>0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1" x14ac:dyDescent="0.2">
      <c r="A907" s="154"/>
      <c r="B907" s="155"/>
      <c r="C907" s="186" t="s">
        <v>618</v>
      </c>
      <c r="D907" s="159"/>
      <c r="E907" s="160"/>
      <c r="F907" s="157"/>
      <c r="G907" s="157"/>
      <c r="H907" s="157"/>
      <c r="I907" s="157"/>
      <c r="J907" s="157"/>
      <c r="K907" s="157"/>
      <c r="L907" s="157"/>
      <c r="M907" s="157"/>
      <c r="N907" s="157"/>
      <c r="O907" s="157"/>
      <c r="P907" s="157"/>
      <c r="Q907" s="157"/>
      <c r="R907" s="157"/>
      <c r="S907" s="157"/>
      <c r="T907" s="157"/>
      <c r="U907" s="157"/>
      <c r="V907" s="157"/>
      <c r="W907" s="157"/>
      <c r="X907" s="157"/>
      <c r="Y907" s="147"/>
      <c r="Z907" s="147"/>
      <c r="AA907" s="147"/>
      <c r="AB907" s="147"/>
      <c r="AC907" s="147"/>
      <c r="AD907" s="147"/>
      <c r="AE907" s="147"/>
      <c r="AF907" s="147"/>
      <c r="AG907" s="147" t="s">
        <v>218</v>
      </c>
      <c r="AH907" s="147">
        <v>0</v>
      </c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1" x14ac:dyDescent="0.2">
      <c r="A908" s="154"/>
      <c r="B908" s="155"/>
      <c r="C908" s="186" t="s">
        <v>619</v>
      </c>
      <c r="D908" s="159"/>
      <c r="E908" s="160"/>
      <c r="F908" s="157"/>
      <c r="G908" s="157"/>
      <c r="H908" s="157"/>
      <c r="I908" s="157"/>
      <c r="J908" s="157"/>
      <c r="K908" s="157"/>
      <c r="L908" s="157"/>
      <c r="M908" s="157"/>
      <c r="N908" s="157"/>
      <c r="O908" s="157"/>
      <c r="P908" s="157"/>
      <c r="Q908" s="157"/>
      <c r="R908" s="157"/>
      <c r="S908" s="157"/>
      <c r="T908" s="157"/>
      <c r="U908" s="157"/>
      <c r="V908" s="157"/>
      <c r="W908" s="157"/>
      <c r="X908" s="157"/>
      <c r="Y908" s="147"/>
      <c r="Z908" s="147"/>
      <c r="AA908" s="147"/>
      <c r="AB908" s="147"/>
      <c r="AC908" s="147"/>
      <c r="AD908" s="147"/>
      <c r="AE908" s="147"/>
      <c r="AF908" s="147"/>
      <c r="AG908" s="147" t="s">
        <v>218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1" x14ac:dyDescent="0.2">
      <c r="A909" s="154"/>
      <c r="B909" s="155"/>
      <c r="C909" s="186" t="s">
        <v>864</v>
      </c>
      <c r="D909" s="159"/>
      <c r="E909" s="160">
        <v>10.83</v>
      </c>
      <c r="F909" s="157"/>
      <c r="G909" s="157"/>
      <c r="H909" s="157"/>
      <c r="I909" s="157"/>
      <c r="J909" s="157"/>
      <c r="K909" s="157"/>
      <c r="L909" s="157"/>
      <c r="M909" s="157"/>
      <c r="N909" s="157"/>
      <c r="O909" s="157"/>
      <c r="P909" s="157"/>
      <c r="Q909" s="157"/>
      <c r="R909" s="157"/>
      <c r="S909" s="157"/>
      <c r="T909" s="157"/>
      <c r="U909" s="157"/>
      <c r="V909" s="157"/>
      <c r="W909" s="157"/>
      <c r="X909" s="157"/>
      <c r="Y909" s="147"/>
      <c r="Z909" s="147"/>
      <c r="AA909" s="147"/>
      <c r="AB909" s="147"/>
      <c r="AC909" s="147"/>
      <c r="AD909" s="147"/>
      <c r="AE909" s="147"/>
      <c r="AF909" s="147"/>
      <c r="AG909" s="147" t="s">
        <v>218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 x14ac:dyDescent="0.2">
      <c r="A910" s="154"/>
      <c r="B910" s="155"/>
      <c r="C910" s="186" t="s">
        <v>865</v>
      </c>
      <c r="D910" s="159"/>
      <c r="E910" s="160">
        <v>55.76</v>
      </c>
      <c r="F910" s="157"/>
      <c r="G910" s="157"/>
      <c r="H910" s="157"/>
      <c r="I910" s="157"/>
      <c r="J910" s="157"/>
      <c r="K910" s="157"/>
      <c r="L910" s="157"/>
      <c r="M910" s="157"/>
      <c r="N910" s="157"/>
      <c r="O910" s="157"/>
      <c r="P910" s="157"/>
      <c r="Q910" s="157"/>
      <c r="R910" s="157"/>
      <c r="S910" s="157"/>
      <c r="T910" s="157"/>
      <c r="U910" s="157"/>
      <c r="V910" s="157"/>
      <c r="W910" s="157"/>
      <c r="X910" s="157"/>
      <c r="Y910" s="147"/>
      <c r="Z910" s="147"/>
      <c r="AA910" s="147"/>
      <c r="AB910" s="147"/>
      <c r="AC910" s="147"/>
      <c r="AD910" s="147"/>
      <c r="AE910" s="147"/>
      <c r="AF910" s="147"/>
      <c r="AG910" s="147" t="s">
        <v>218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 x14ac:dyDescent="0.2">
      <c r="A911" s="154"/>
      <c r="B911" s="155"/>
      <c r="C911" s="186" t="s">
        <v>404</v>
      </c>
      <c r="D911" s="159"/>
      <c r="E911" s="160"/>
      <c r="F911" s="157"/>
      <c r="G911" s="157"/>
      <c r="H911" s="157"/>
      <c r="I911" s="157"/>
      <c r="J911" s="157"/>
      <c r="K911" s="157"/>
      <c r="L911" s="157"/>
      <c r="M911" s="157"/>
      <c r="N911" s="157"/>
      <c r="O911" s="157"/>
      <c r="P911" s="157"/>
      <c r="Q911" s="157"/>
      <c r="R911" s="157"/>
      <c r="S911" s="157"/>
      <c r="T911" s="157"/>
      <c r="U911" s="157"/>
      <c r="V911" s="157"/>
      <c r="W911" s="157"/>
      <c r="X911" s="157"/>
      <c r="Y911" s="147"/>
      <c r="Z911" s="147"/>
      <c r="AA911" s="147"/>
      <c r="AB911" s="147"/>
      <c r="AC911" s="147"/>
      <c r="AD911" s="147"/>
      <c r="AE911" s="147"/>
      <c r="AF911" s="147"/>
      <c r="AG911" s="147" t="s">
        <v>218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1" x14ac:dyDescent="0.2">
      <c r="A912" s="154"/>
      <c r="B912" s="155"/>
      <c r="C912" s="186" t="s">
        <v>289</v>
      </c>
      <c r="D912" s="159"/>
      <c r="E912" s="160"/>
      <c r="F912" s="157"/>
      <c r="G912" s="157"/>
      <c r="H912" s="157"/>
      <c r="I912" s="157"/>
      <c r="J912" s="157"/>
      <c r="K912" s="157"/>
      <c r="L912" s="157"/>
      <c r="M912" s="157"/>
      <c r="N912" s="157"/>
      <c r="O912" s="157"/>
      <c r="P912" s="157"/>
      <c r="Q912" s="157"/>
      <c r="R912" s="157"/>
      <c r="S912" s="157"/>
      <c r="T912" s="157"/>
      <c r="U912" s="157"/>
      <c r="V912" s="157"/>
      <c r="W912" s="157"/>
      <c r="X912" s="157"/>
      <c r="Y912" s="147"/>
      <c r="Z912" s="147"/>
      <c r="AA912" s="147"/>
      <c r="AB912" s="147"/>
      <c r="AC912" s="147"/>
      <c r="AD912" s="147"/>
      <c r="AE912" s="147"/>
      <c r="AF912" s="147"/>
      <c r="AG912" s="147" t="s">
        <v>218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1" x14ac:dyDescent="0.2">
      <c r="A913" s="154"/>
      <c r="B913" s="155"/>
      <c r="C913" s="186" t="s">
        <v>854</v>
      </c>
      <c r="D913" s="159"/>
      <c r="E913" s="160"/>
      <c r="F913" s="157"/>
      <c r="G913" s="157"/>
      <c r="H913" s="157"/>
      <c r="I913" s="157"/>
      <c r="J913" s="157"/>
      <c r="K913" s="157"/>
      <c r="L913" s="157"/>
      <c r="M913" s="157"/>
      <c r="N913" s="157"/>
      <c r="O913" s="157"/>
      <c r="P913" s="157"/>
      <c r="Q913" s="157"/>
      <c r="R913" s="157"/>
      <c r="S913" s="157"/>
      <c r="T913" s="157"/>
      <c r="U913" s="157"/>
      <c r="V913" s="157"/>
      <c r="W913" s="157"/>
      <c r="X913" s="157"/>
      <c r="Y913" s="147"/>
      <c r="Z913" s="147"/>
      <c r="AA913" s="147"/>
      <c r="AB913" s="147"/>
      <c r="AC913" s="147"/>
      <c r="AD913" s="147"/>
      <c r="AE913" s="147"/>
      <c r="AF913" s="147"/>
      <c r="AG913" s="147" t="s">
        <v>218</v>
      </c>
      <c r="AH913" s="147">
        <v>0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1" x14ac:dyDescent="0.2">
      <c r="A914" s="154"/>
      <c r="B914" s="155"/>
      <c r="C914" s="186" t="s">
        <v>867</v>
      </c>
      <c r="D914" s="159"/>
      <c r="E914" s="160">
        <v>27.908280000000001</v>
      </c>
      <c r="F914" s="157"/>
      <c r="G914" s="157"/>
      <c r="H914" s="157"/>
      <c r="I914" s="157"/>
      <c r="J914" s="157"/>
      <c r="K914" s="157"/>
      <c r="L914" s="157"/>
      <c r="M914" s="157"/>
      <c r="N914" s="157"/>
      <c r="O914" s="157"/>
      <c r="P914" s="157"/>
      <c r="Q914" s="157"/>
      <c r="R914" s="157"/>
      <c r="S914" s="157"/>
      <c r="T914" s="157"/>
      <c r="U914" s="157"/>
      <c r="V914" s="157"/>
      <c r="W914" s="157"/>
      <c r="X914" s="157"/>
      <c r="Y914" s="147"/>
      <c r="Z914" s="147"/>
      <c r="AA914" s="147"/>
      <c r="AB914" s="147"/>
      <c r="AC914" s="147"/>
      <c r="AD914" s="147"/>
      <c r="AE914" s="147"/>
      <c r="AF914" s="147"/>
      <c r="AG914" s="147" t="s">
        <v>218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1" x14ac:dyDescent="0.2">
      <c r="A915" s="154"/>
      <c r="B915" s="155"/>
      <c r="C915" s="186" t="s">
        <v>934</v>
      </c>
      <c r="D915" s="159"/>
      <c r="E915" s="160">
        <v>14.67</v>
      </c>
      <c r="F915" s="157"/>
      <c r="G915" s="157"/>
      <c r="H915" s="157"/>
      <c r="I915" s="157"/>
      <c r="J915" s="157"/>
      <c r="K915" s="157"/>
      <c r="L915" s="157"/>
      <c r="M915" s="157"/>
      <c r="N915" s="157"/>
      <c r="O915" s="157"/>
      <c r="P915" s="157"/>
      <c r="Q915" s="157"/>
      <c r="R915" s="157"/>
      <c r="S915" s="157"/>
      <c r="T915" s="157"/>
      <c r="U915" s="157"/>
      <c r="V915" s="157"/>
      <c r="W915" s="157"/>
      <c r="X915" s="157"/>
      <c r="Y915" s="147"/>
      <c r="Z915" s="147"/>
      <c r="AA915" s="147"/>
      <c r="AB915" s="147"/>
      <c r="AC915" s="147"/>
      <c r="AD915" s="147"/>
      <c r="AE915" s="147"/>
      <c r="AF915" s="147"/>
      <c r="AG915" s="147" t="s">
        <v>218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1" x14ac:dyDescent="0.2">
      <c r="A916" s="154"/>
      <c r="B916" s="155"/>
      <c r="C916" s="186" t="s">
        <v>869</v>
      </c>
      <c r="D916" s="159"/>
      <c r="E916" s="160">
        <v>15.8</v>
      </c>
      <c r="F916" s="157"/>
      <c r="G916" s="157"/>
      <c r="H916" s="157"/>
      <c r="I916" s="157"/>
      <c r="J916" s="157"/>
      <c r="K916" s="157"/>
      <c r="L916" s="157"/>
      <c r="M916" s="157"/>
      <c r="N916" s="157"/>
      <c r="O916" s="157"/>
      <c r="P916" s="157"/>
      <c r="Q916" s="157"/>
      <c r="R916" s="157"/>
      <c r="S916" s="157"/>
      <c r="T916" s="157"/>
      <c r="U916" s="157"/>
      <c r="V916" s="157"/>
      <c r="W916" s="157"/>
      <c r="X916" s="157"/>
      <c r="Y916" s="147"/>
      <c r="Z916" s="147"/>
      <c r="AA916" s="147"/>
      <c r="AB916" s="147"/>
      <c r="AC916" s="147"/>
      <c r="AD916" s="147"/>
      <c r="AE916" s="147"/>
      <c r="AF916" s="147"/>
      <c r="AG916" s="147" t="s">
        <v>218</v>
      </c>
      <c r="AH916" s="147">
        <v>0</v>
      </c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1" x14ac:dyDescent="0.2">
      <c r="A917" s="154"/>
      <c r="B917" s="155"/>
      <c r="C917" s="186" t="s">
        <v>870</v>
      </c>
      <c r="D917" s="159"/>
      <c r="E917" s="160">
        <v>13.8</v>
      </c>
      <c r="F917" s="157"/>
      <c r="G917" s="157"/>
      <c r="H917" s="157"/>
      <c r="I917" s="157"/>
      <c r="J917" s="157"/>
      <c r="K917" s="157"/>
      <c r="L917" s="157"/>
      <c r="M917" s="157"/>
      <c r="N917" s="157"/>
      <c r="O917" s="157"/>
      <c r="P917" s="157"/>
      <c r="Q917" s="157"/>
      <c r="R917" s="157"/>
      <c r="S917" s="157"/>
      <c r="T917" s="157"/>
      <c r="U917" s="157"/>
      <c r="V917" s="157"/>
      <c r="W917" s="157"/>
      <c r="X917" s="157"/>
      <c r="Y917" s="147"/>
      <c r="Z917" s="147"/>
      <c r="AA917" s="147"/>
      <c r="AB917" s="147"/>
      <c r="AC917" s="147"/>
      <c r="AD917" s="147"/>
      <c r="AE917" s="147"/>
      <c r="AF917" s="147"/>
      <c r="AG917" s="147" t="s">
        <v>218</v>
      </c>
      <c r="AH917" s="147">
        <v>0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1" x14ac:dyDescent="0.2">
      <c r="A918" s="154"/>
      <c r="B918" s="155"/>
      <c r="C918" s="186" t="s">
        <v>935</v>
      </c>
      <c r="D918" s="159"/>
      <c r="E918" s="160">
        <v>10.97</v>
      </c>
      <c r="F918" s="157"/>
      <c r="G918" s="157"/>
      <c r="H918" s="157"/>
      <c r="I918" s="157"/>
      <c r="J918" s="157"/>
      <c r="K918" s="157"/>
      <c r="L918" s="157"/>
      <c r="M918" s="157"/>
      <c r="N918" s="157"/>
      <c r="O918" s="157"/>
      <c r="P918" s="157"/>
      <c r="Q918" s="157"/>
      <c r="R918" s="157"/>
      <c r="S918" s="157"/>
      <c r="T918" s="157"/>
      <c r="U918" s="157"/>
      <c r="V918" s="157"/>
      <c r="W918" s="157"/>
      <c r="X918" s="157"/>
      <c r="Y918" s="147"/>
      <c r="Z918" s="147"/>
      <c r="AA918" s="147"/>
      <c r="AB918" s="147"/>
      <c r="AC918" s="147"/>
      <c r="AD918" s="147"/>
      <c r="AE918" s="147"/>
      <c r="AF918" s="147"/>
      <c r="AG918" s="147" t="s">
        <v>218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1" x14ac:dyDescent="0.2">
      <c r="A919" s="170">
        <v>185</v>
      </c>
      <c r="B919" s="171" t="s">
        <v>936</v>
      </c>
      <c r="C919" s="185" t="s">
        <v>937</v>
      </c>
      <c r="D919" s="172" t="s">
        <v>223</v>
      </c>
      <c r="E919" s="173">
        <v>221.33828</v>
      </c>
      <c r="F919" s="174"/>
      <c r="G919" s="175">
        <f>ROUND(E919*F919,2)</f>
        <v>0</v>
      </c>
      <c r="H919" s="158"/>
      <c r="I919" s="157">
        <f>ROUND(E919*H919,2)</f>
        <v>0</v>
      </c>
      <c r="J919" s="158"/>
      <c r="K919" s="157">
        <f>ROUND(E919*J919,2)</f>
        <v>0</v>
      </c>
      <c r="L919" s="157">
        <v>21</v>
      </c>
      <c r="M919" s="157">
        <f>G919*(1+L919/100)</f>
        <v>0</v>
      </c>
      <c r="N919" s="157">
        <v>0</v>
      </c>
      <c r="O919" s="157">
        <f>ROUND(E919*N919,2)</f>
        <v>0</v>
      </c>
      <c r="P919" s="157">
        <v>2E-3</v>
      </c>
      <c r="Q919" s="157">
        <f>ROUND(E919*P919,2)</f>
        <v>0.44</v>
      </c>
      <c r="R919" s="157"/>
      <c r="S919" s="157" t="s">
        <v>213</v>
      </c>
      <c r="T919" s="157" t="s">
        <v>214</v>
      </c>
      <c r="U919" s="157">
        <v>0.1</v>
      </c>
      <c r="V919" s="157">
        <f>ROUND(E919*U919,2)</f>
        <v>22.13</v>
      </c>
      <c r="W919" s="157"/>
      <c r="X919" s="157" t="s">
        <v>215</v>
      </c>
      <c r="Y919" s="147"/>
      <c r="Z919" s="147"/>
      <c r="AA919" s="147"/>
      <c r="AB919" s="147"/>
      <c r="AC919" s="147"/>
      <c r="AD919" s="147"/>
      <c r="AE919" s="147"/>
      <c r="AF919" s="147"/>
      <c r="AG919" s="147" t="s">
        <v>216</v>
      </c>
      <c r="AH919" s="147"/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1" x14ac:dyDescent="0.2">
      <c r="A920" s="154"/>
      <c r="B920" s="155"/>
      <c r="C920" s="186" t="s">
        <v>284</v>
      </c>
      <c r="D920" s="159"/>
      <c r="E920" s="160"/>
      <c r="F920" s="157"/>
      <c r="G920" s="157"/>
      <c r="H920" s="157"/>
      <c r="I920" s="157"/>
      <c r="J920" s="157"/>
      <c r="K920" s="157"/>
      <c r="L920" s="157"/>
      <c r="M920" s="157"/>
      <c r="N920" s="157"/>
      <c r="O920" s="157"/>
      <c r="P920" s="157"/>
      <c r="Q920" s="157"/>
      <c r="R920" s="157"/>
      <c r="S920" s="157"/>
      <c r="T920" s="157"/>
      <c r="U920" s="157"/>
      <c r="V920" s="157"/>
      <c r="W920" s="157"/>
      <c r="X920" s="157"/>
      <c r="Y920" s="147"/>
      <c r="Z920" s="147"/>
      <c r="AA920" s="147"/>
      <c r="AB920" s="147"/>
      <c r="AC920" s="147"/>
      <c r="AD920" s="147"/>
      <c r="AE920" s="147"/>
      <c r="AF920" s="147"/>
      <c r="AG920" s="147" t="s">
        <v>218</v>
      </c>
      <c r="AH920" s="147">
        <v>0</v>
      </c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1" x14ac:dyDescent="0.2">
      <c r="A921" s="154"/>
      <c r="B921" s="155"/>
      <c r="C921" s="186" t="s">
        <v>854</v>
      </c>
      <c r="D921" s="159"/>
      <c r="E921" s="160"/>
      <c r="F921" s="157"/>
      <c r="G921" s="157"/>
      <c r="H921" s="157"/>
      <c r="I921" s="157"/>
      <c r="J921" s="157"/>
      <c r="K921" s="157"/>
      <c r="L921" s="157"/>
      <c r="M921" s="157"/>
      <c r="N921" s="157"/>
      <c r="O921" s="157"/>
      <c r="P921" s="157"/>
      <c r="Q921" s="157"/>
      <c r="R921" s="157"/>
      <c r="S921" s="157"/>
      <c r="T921" s="157"/>
      <c r="U921" s="157"/>
      <c r="V921" s="157"/>
      <c r="W921" s="157"/>
      <c r="X921" s="157"/>
      <c r="Y921" s="147"/>
      <c r="Z921" s="147"/>
      <c r="AA921" s="147"/>
      <c r="AB921" s="147"/>
      <c r="AC921" s="147"/>
      <c r="AD921" s="147"/>
      <c r="AE921" s="147"/>
      <c r="AF921" s="147"/>
      <c r="AG921" s="147" t="s">
        <v>218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outlineLevel="1" x14ac:dyDescent="0.2">
      <c r="A922" s="154"/>
      <c r="B922" s="155"/>
      <c r="C922" s="186" t="s">
        <v>855</v>
      </c>
      <c r="D922" s="159"/>
      <c r="E922" s="160">
        <v>6.09</v>
      </c>
      <c r="F922" s="157"/>
      <c r="G922" s="157"/>
      <c r="H922" s="157"/>
      <c r="I922" s="157"/>
      <c r="J922" s="157"/>
      <c r="K922" s="157"/>
      <c r="L922" s="157"/>
      <c r="M922" s="157"/>
      <c r="N922" s="157"/>
      <c r="O922" s="157"/>
      <c r="P922" s="157"/>
      <c r="Q922" s="157"/>
      <c r="R922" s="157"/>
      <c r="S922" s="157"/>
      <c r="T922" s="157"/>
      <c r="U922" s="157"/>
      <c r="V922" s="157"/>
      <c r="W922" s="157"/>
      <c r="X922" s="157"/>
      <c r="Y922" s="147"/>
      <c r="Z922" s="147"/>
      <c r="AA922" s="147"/>
      <c r="AB922" s="147"/>
      <c r="AC922" s="147"/>
      <c r="AD922" s="147"/>
      <c r="AE922" s="147"/>
      <c r="AF922" s="147"/>
      <c r="AG922" s="147" t="s">
        <v>218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1" x14ac:dyDescent="0.2">
      <c r="A923" s="154"/>
      <c r="B923" s="155"/>
      <c r="C923" s="186" t="s">
        <v>856</v>
      </c>
      <c r="D923" s="159"/>
      <c r="E923" s="160">
        <v>24.64</v>
      </c>
      <c r="F923" s="157"/>
      <c r="G923" s="157"/>
      <c r="H923" s="157"/>
      <c r="I923" s="157"/>
      <c r="J923" s="157"/>
      <c r="K923" s="157"/>
      <c r="L923" s="157"/>
      <c r="M923" s="157"/>
      <c r="N923" s="157"/>
      <c r="O923" s="157"/>
      <c r="P923" s="157"/>
      <c r="Q923" s="157"/>
      <c r="R923" s="157"/>
      <c r="S923" s="157"/>
      <c r="T923" s="157"/>
      <c r="U923" s="157"/>
      <c r="V923" s="157"/>
      <c r="W923" s="157"/>
      <c r="X923" s="157"/>
      <c r="Y923" s="147"/>
      <c r="Z923" s="147"/>
      <c r="AA923" s="147"/>
      <c r="AB923" s="147"/>
      <c r="AC923" s="147"/>
      <c r="AD923" s="147"/>
      <c r="AE923" s="147"/>
      <c r="AF923" s="147"/>
      <c r="AG923" s="147" t="s">
        <v>218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1" x14ac:dyDescent="0.2">
      <c r="A924" s="154"/>
      <c r="B924" s="155"/>
      <c r="C924" s="186" t="s">
        <v>857</v>
      </c>
      <c r="D924" s="159"/>
      <c r="E924" s="160">
        <v>3.4</v>
      </c>
      <c r="F924" s="157"/>
      <c r="G924" s="157"/>
      <c r="H924" s="157"/>
      <c r="I924" s="157"/>
      <c r="J924" s="157"/>
      <c r="K924" s="157"/>
      <c r="L924" s="157"/>
      <c r="M924" s="157"/>
      <c r="N924" s="157"/>
      <c r="O924" s="157"/>
      <c r="P924" s="157"/>
      <c r="Q924" s="157"/>
      <c r="R924" s="157"/>
      <c r="S924" s="157"/>
      <c r="T924" s="157"/>
      <c r="U924" s="157"/>
      <c r="V924" s="157"/>
      <c r="W924" s="157"/>
      <c r="X924" s="157"/>
      <c r="Y924" s="147"/>
      <c r="Z924" s="147"/>
      <c r="AA924" s="147"/>
      <c r="AB924" s="147"/>
      <c r="AC924" s="147"/>
      <c r="AD924" s="147"/>
      <c r="AE924" s="147"/>
      <c r="AF924" s="147"/>
      <c r="AG924" s="147" t="s">
        <v>218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1" x14ac:dyDescent="0.2">
      <c r="A925" s="154"/>
      <c r="B925" s="155"/>
      <c r="C925" s="186" t="s">
        <v>933</v>
      </c>
      <c r="D925" s="159"/>
      <c r="E925" s="160">
        <v>22.2</v>
      </c>
      <c r="F925" s="157"/>
      <c r="G925" s="157"/>
      <c r="H925" s="157"/>
      <c r="I925" s="157"/>
      <c r="J925" s="157"/>
      <c r="K925" s="157"/>
      <c r="L925" s="157"/>
      <c r="M925" s="157"/>
      <c r="N925" s="157"/>
      <c r="O925" s="157"/>
      <c r="P925" s="157"/>
      <c r="Q925" s="157"/>
      <c r="R925" s="157"/>
      <c r="S925" s="157"/>
      <c r="T925" s="157"/>
      <c r="U925" s="157"/>
      <c r="V925" s="157"/>
      <c r="W925" s="157"/>
      <c r="X925" s="157"/>
      <c r="Y925" s="147"/>
      <c r="Z925" s="147"/>
      <c r="AA925" s="147"/>
      <c r="AB925" s="147"/>
      <c r="AC925" s="147"/>
      <c r="AD925" s="147"/>
      <c r="AE925" s="147"/>
      <c r="AF925" s="147"/>
      <c r="AG925" s="147" t="s">
        <v>218</v>
      </c>
      <c r="AH925" s="147">
        <v>0</v>
      </c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1" x14ac:dyDescent="0.2">
      <c r="A926" s="154"/>
      <c r="B926" s="155"/>
      <c r="C926" s="186" t="s">
        <v>859</v>
      </c>
      <c r="D926" s="159"/>
      <c r="E926" s="160">
        <v>2.89</v>
      </c>
      <c r="F926" s="157"/>
      <c r="G926" s="157"/>
      <c r="H926" s="157"/>
      <c r="I926" s="157"/>
      <c r="J926" s="157"/>
      <c r="K926" s="157"/>
      <c r="L926" s="157"/>
      <c r="M926" s="157"/>
      <c r="N926" s="157"/>
      <c r="O926" s="157"/>
      <c r="P926" s="157"/>
      <c r="Q926" s="157"/>
      <c r="R926" s="157"/>
      <c r="S926" s="157"/>
      <c r="T926" s="157"/>
      <c r="U926" s="157"/>
      <c r="V926" s="157"/>
      <c r="W926" s="157"/>
      <c r="X926" s="157"/>
      <c r="Y926" s="147"/>
      <c r="Z926" s="147"/>
      <c r="AA926" s="147"/>
      <c r="AB926" s="147"/>
      <c r="AC926" s="147"/>
      <c r="AD926" s="147"/>
      <c r="AE926" s="147"/>
      <c r="AF926" s="147"/>
      <c r="AG926" s="147" t="s">
        <v>218</v>
      </c>
      <c r="AH926" s="147">
        <v>0</v>
      </c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1" x14ac:dyDescent="0.2">
      <c r="A927" s="154"/>
      <c r="B927" s="155"/>
      <c r="C927" s="186" t="s">
        <v>860</v>
      </c>
      <c r="D927" s="159"/>
      <c r="E927" s="160">
        <v>7.1</v>
      </c>
      <c r="F927" s="157"/>
      <c r="G927" s="157"/>
      <c r="H927" s="157"/>
      <c r="I927" s="157"/>
      <c r="J927" s="157"/>
      <c r="K927" s="157"/>
      <c r="L927" s="157"/>
      <c r="M927" s="157"/>
      <c r="N927" s="157"/>
      <c r="O927" s="157"/>
      <c r="P927" s="157"/>
      <c r="Q927" s="157"/>
      <c r="R927" s="157"/>
      <c r="S927" s="157"/>
      <c r="T927" s="157"/>
      <c r="U927" s="157"/>
      <c r="V927" s="157"/>
      <c r="W927" s="157"/>
      <c r="X927" s="157"/>
      <c r="Y927" s="147"/>
      <c r="Z927" s="147"/>
      <c r="AA927" s="147"/>
      <c r="AB927" s="147"/>
      <c r="AC927" s="147"/>
      <c r="AD927" s="147"/>
      <c r="AE927" s="147"/>
      <c r="AF927" s="147"/>
      <c r="AG927" s="147" t="s">
        <v>218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outlineLevel="1" x14ac:dyDescent="0.2">
      <c r="A928" s="154"/>
      <c r="B928" s="155"/>
      <c r="C928" s="186" t="s">
        <v>861</v>
      </c>
      <c r="D928" s="159"/>
      <c r="E928" s="160">
        <v>5.28</v>
      </c>
      <c r="F928" s="157"/>
      <c r="G928" s="157"/>
      <c r="H928" s="157"/>
      <c r="I928" s="157"/>
      <c r="J928" s="157"/>
      <c r="K928" s="157"/>
      <c r="L928" s="157"/>
      <c r="M928" s="157"/>
      <c r="N928" s="157"/>
      <c r="O928" s="157"/>
      <c r="P928" s="157"/>
      <c r="Q928" s="157"/>
      <c r="R928" s="157"/>
      <c r="S928" s="157"/>
      <c r="T928" s="157"/>
      <c r="U928" s="157"/>
      <c r="V928" s="157"/>
      <c r="W928" s="157"/>
      <c r="X928" s="157"/>
      <c r="Y928" s="147"/>
      <c r="Z928" s="147"/>
      <c r="AA928" s="147"/>
      <c r="AB928" s="147"/>
      <c r="AC928" s="147"/>
      <c r="AD928" s="147"/>
      <c r="AE928" s="147"/>
      <c r="AF928" s="147"/>
      <c r="AG928" s="147" t="s">
        <v>218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1" x14ac:dyDescent="0.2">
      <c r="A929" s="154"/>
      <c r="B929" s="155"/>
      <c r="C929" s="186" t="s">
        <v>618</v>
      </c>
      <c r="D929" s="159"/>
      <c r="E929" s="160"/>
      <c r="F929" s="157"/>
      <c r="G929" s="157"/>
      <c r="H929" s="157"/>
      <c r="I929" s="157"/>
      <c r="J929" s="157"/>
      <c r="K929" s="157"/>
      <c r="L929" s="157"/>
      <c r="M929" s="157"/>
      <c r="N929" s="157"/>
      <c r="O929" s="157"/>
      <c r="P929" s="157"/>
      <c r="Q929" s="157"/>
      <c r="R929" s="157"/>
      <c r="S929" s="157"/>
      <c r="T929" s="157"/>
      <c r="U929" s="157"/>
      <c r="V929" s="157"/>
      <c r="W929" s="157"/>
      <c r="X929" s="157"/>
      <c r="Y929" s="147"/>
      <c r="Z929" s="147"/>
      <c r="AA929" s="147"/>
      <c r="AB929" s="147"/>
      <c r="AC929" s="147"/>
      <c r="AD929" s="147"/>
      <c r="AE929" s="147"/>
      <c r="AF929" s="147"/>
      <c r="AG929" s="147" t="s">
        <v>218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1" x14ac:dyDescent="0.2">
      <c r="A930" s="154"/>
      <c r="B930" s="155"/>
      <c r="C930" s="186" t="s">
        <v>619</v>
      </c>
      <c r="D930" s="159"/>
      <c r="E930" s="160"/>
      <c r="F930" s="157"/>
      <c r="G930" s="157"/>
      <c r="H930" s="157"/>
      <c r="I930" s="157"/>
      <c r="J930" s="157"/>
      <c r="K930" s="157"/>
      <c r="L930" s="157"/>
      <c r="M930" s="157"/>
      <c r="N930" s="157"/>
      <c r="O930" s="157"/>
      <c r="P930" s="157"/>
      <c r="Q930" s="157"/>
      <c r="R930" s="157"/>
      <c r="S930" s="157"/>
      <c r="T930" s="157"/>
      <c r="U930" s="157"/>
      <c r="V930" s="157"/>
      <c r="W930" s="157"/>
      <c r="X930" s="157"/>
      <c r="Y930" s="147"/>
      <c r="Z930" s="147"/>
      <c r="AA930" s="147"/>
      <c r="AB930" s="147"/>
      <c r="AC930" s="147"/>
      <c r="AD930" s="147"/>
      <c r="AE930" s="147"/>
      <c r="AF930" s="147"/>
      <c r="AG930" s="147" t="s">
        <v>218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1" x14ac:dyDescent="0.2">
      <c r="A931" s="154"/>
      <c r="B931" s="155"/>
      <c r="C931" s="186" t="s">
        <v>864</v>
      </c>
      <c r="D931" s="159"/>
      <c r="E931" s="160">
        <v>10.83</v>
      </c>
      <c r="F931" s="157"/>
      <c r="G931" s="157"/>
      <c r="H931" s="157"/>
      <c r="I931" s="157"/>
      <c r="J931" s="157"/>
      <c r="K931" s="157"/>
      <c r="L931" s="157"/>
      <c r="M931" s="157"/>
      <c r="N931" s="157"/>
      <c r="O931" s="157"/>
      <c r="P931" s="157"/>
      <c r="Q931" s="157"/>
      <c r="R931" s="157"/>
      <c r="S931" s="157"/>
      <c r="T931" s="157"/>
      <c r="U931" s="157"/>
      <c r="V931" s="157"/>
      <c r="W931" s="157"/>
      <c r="X931" s="157"/>
      <c r="Y931" s="147"/>
      <c r="Z931" s="147"/>
      <c r="AA931" s="147"/>
      <c r="AB931" s="147"/>
      <c r="AC931" s="147"/>
      <c r="AD931" s="147"/>
      <c r="AE931" s="147"/>
      <c r="AF931" s="147"/>
      <c r="AG931" s="147" t="s">
        <v>218</v>
      </c>
      <c r="AH931" s="147">
        <v>0</v>
      </c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1" x14ac:dyDescent="0.2">
      <c r="A932" s="154"/>
      <c r="B932" s="155"/>
      <c r="C932" s="186" t="s">
        <v>865</v>
      </c>
      <c r="D932" s="159"/>
      <c r="E932" s="160">
        <v>55.76</v>
      </c>
      <c r="F932" s="157"/>
      <c r="G932" s="157"/>
      <c r="H932" s="157"/>
      <c r="I932" s="157"/>
      <c r="J932" s="157"/>
      <c r="K932" s="157"/>
      <c r="L932" s="157"/>
      <c r="M932" s="157"/>
      <c r="N932" s="157"/>
      <c r="O932" s="157"/>
      <c r="P932" s="157"/>
      <c r="Q932" s="157"/>
      <c r="R932" s="157"/>
      <c r="S932" s="157"/>
      <c r="T932" s="157"/>
      <c r="U932" s="157"/>
      <c r="V932" s="157"/>
      <c r="W932" s="157"/>
      <c r="X932" s="157"/>
      <c r="Y932" s="147"/>
      <c r="Z932" s="147"/>
      <c r="AA932" s="147"/>
      <c r="AB932" s="147"/>
      <c r="AC932" s="147"/>
      <c r="AD932" s="147"/>
      <c r="AE932" s="147"/>
      <c r="AF932" s="147"/>
      <c r="AG932" s="147" t="s">
        <v>218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1" x14ac:dyDescent="0.2">
      <c r="A933" s="154"/>
      <c r="B933" s="155"/>
      <c r="C933" s="186" t="s">
        <v>404</v>
      </c>
      <c r="D933" s="159"/>
      <c r="E933" s="160"/>
      <c r="F933" s="157"/>
      <c r="G933" s="157"/>
      <c r="H933" s="157"/>
      <c r="I933" s="157"/>
      <c r="J933" s="157"/>
      <c r="K933" s="157"/>
      <c r="L933" s="157"/>
      <c r="M933" s="157"/>
      <c r="N933" s="157"/>
      <c r="O933" s="157"/>
      <c r="P933" s="157"/>
      <c r="Q933" s="157"/>
      <c r="R933" s="157"/>
      <c r="S933" s="157"/>
      <c r="T933" s="157"/>
      <c r="U933" s="157"/>
      <c r="V933" s="157"/>
      <c r="W933" s="157"/>
      <c r="X933" s="157"/>
      <c r="Y933" s="147"/>
      <c r="Z933" s="147"/>
      <c r="AA933" s="147"/>
      <c r="AB933" s="147"/>
      <c r="AC933" s="147"/>
      <c r="AD933" s="147"/>
      <c r="AE933" s="147"/>
      <c r="AF933" s="147"/>
      <c r="AG933" s="147" t="s">
        <v>218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 x14ac:dyDescent="0.2">
      <c r="A934" s="154"/>
      <c r="B934" s="155"/>
      <c r="C934" s="186" t="s">
        <v>289</v>
      </c>
      <c r="D934" s="159"/>
      <c r="E934" s="160"/>
      <c r="F934" s="157"/>
      <c r="G934" s="157"/>
      <c r="H934" s="157"/>
      <c r="I934" s="157"/>
      <c r="J934" s="157"/>
      <c r="K934" s="157"/>
      <c r="L934" s="157"/>
      <c r="M934" s="157"/>
      <c r="N934" s="157"/>
      <c r="O934" s="157"/>
      <c r="P934" s="157"/>
      <c r="Q934" s="157"/>
      <c r="R934" s="157"/>
      <c r="S934" s="157"/>
      <c r="T934" s="157"/>
      <c r="U934" s="157"/>
      <c r="V934" s="157"/>
      <c r="W934" s="157"/>
      <c r="X934" s="157"/>
      <c r="Y934" s="147"/>
      <c r="Z934" s="147"/>
      <c r="AA934" s="147"/>
      <c r="AB934" s="147"/>
      <c r="AC934" s="147"/>
      <c r="AD934" s="147"/>
      <c r="AE934" s="147"/>
      <c r="AF934" s="147"/>
      <c r="AG934" s="147" t="s">
        <v>218</v>
      </c>
      <c r="AH934" s="147">
        <v>0</v>
      </c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 x14ac:dyDescent="0.2">
      <c r="A935" s="154"/>
      <c r="B935" s="155"/>
      <c r="C935" s="186" t="s">
        <v>854</v>
      </c>
      <c r="D935" s="159"/>
      <c r="E935" s="160"/>
      <c r="F935" s="157"/>
      <c r="G935" s="157"/>
      <c r="H935" s="157"/>
      <c r="I935" s="157"/>
      <c r="J935" s="157"/>
      <c r="K935" s="157"/>
      <c r="L935" s="157"/>
      <c r="M935" s="157"/>
      <c r="N935" s="157"/>
      <c r="O935" s="157"/>
      <c r="P935" s="157"/>
      <c r="Q935" s="157"/>
      <c r="R935" s="157"/>
      <c r="S935" s="157"/>
      <c r="T935" s="157"/>
      <c r="U935" s="157"/>
      <c r="V935" s="157"/>
      <c r="W935" s="157"/>
      <c r="X935" s="157"/>
      <c r="Y935" s="147"/>
      <c r="Z935" s="147"/>
      <c r="AA935" s="147"/>
      <c r="AB935" s="147"/>
      <c r="AC935" s="147"/>
      <c r="AD935" s="147"/>
      <c r="AE935" s="147"/>
      <c r="AF935" s="147"/>
      <c r="AG935" s="147" t="s">
        <v>218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 x14ac:dyDescent="0.2">
      <c r="A936" s="154"/>
      <c r="B936" s="155"/>
      <c r="C936" s="186" t="s">
        <v>867</v>
      </c>
      <c r="D936" s="159"/>
      <c r="E936" s="160">
        <v>27.908280000000001</v>
      </c>
      <c r="F936" s="157"/>
      <c r="G936" s="157"/>
      <c r="H936" s="157"/>
      <c r="I936" s="157"/>
      <c r="J936" s="157"/>
      <c r="K936" s="157"/>
      <c r="L936" s="157"/>
      <c r="M936" s="157"/>
      <c r="N936" s="157"/>
      <c r="O936" s="157"/>
      <c r="P936" s="157"/>
      <c r="Q936" s="157"/>
      <c r="R936" s="157"/>
      <c r="S936" s="157"/>
      <c r="T936" s="157"/>
      <c r="U936" s="157"/>
      <c r="V936" s="157"/>
      <c r="W936" s="157"/>
      <c r="X936" s="157"/>
      <c r="Y936" s="147"/>
      <c r="Z936" s="147"/>
      <c r="AA936" s="147"/>
      <c r="AB936" s="147"/>
      <c r="AC936" s="147"/>
      <c r="AD936" s="147"/>
      <c r="AE936" s="147"/>
      <c r="AF936" s="147"/>
      <c r="AG936" s="147" t="s">
        <v>218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1" x14ac:dyDescent="0.2">
      <c r="A937" s="154"/>
      <c r="B937" s="155"/>
      <c r="C937" s="186" t="s">
        <v>934</v>
      </c>
      <c r="D937" s="159"/>
      <c r="E937" s="160">
        <v>14.67</v>
      </c>
      <c r="F937" s="157"/>
      <c r="G937" s="157"/>
      <c r="H937" s="157"/>
      <c r="I937" s="157"/>
      <c r="J937" s="157"/>
      <c r="K937" s="157"/>
      <c r="L937" s="157"/>
      <c r="M937" s="157"/>
      <c r="N937" s="157"/>
      <c r="O937" s="157"/>
      <c r="P937" s="157"/>
      <c r="Q937" s="157"/>
      <c r="R937" s="157"/>
      <c r="S937" s="157"/>
      <c r="T937" s="157"/>
      <c r="U937" s="157"/>
      <c r="V937" s="157"/>
      <c r="W937" s="157"/>
      <c r="X937" s="157"/>
      <c r="Y937" s="147"/>
      <c r="Z937" s="147"/>
      <c r="AA937" s="147"/>
      <c r="AB937" s="147"/>
      <c r="AC937" s="147"/>
      <c r="AD937" s="147"/>
      <c r="AE937" s="147"/>
      <c r="AF937" s="147"/>
      <c r="AG937" s="147" t="s">
        <v>218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 x14ac:dyDescent="0.2">
      <c r="A938" s="154"/>
      <c r="B938" s="155"/>
      <c r="C938" s="186" t="s">
        <v>869</v>
      </c>
      <c r="D938" s="159"/>
      <c r="E938" s="160">
        <v>15.8</v>
      </c>
      <c r="F938" s="157"/>
      <c r="G938" s="157"/>
      <c r="H938" s="157"/>
      <c r="I938" s="157"/>
      <c r="J938" s="157"/>
      <c r="K938" s="157"/>
      <c r="L938" s="157"/>
      <c r="M938" s="157"/>
      <c r="N938" s="157"/>
      <c r="O938" s="157"/>
      <c r="P938" s="157"/>
      <c r="Q938" s="157"/>
      <c r="R938" s="157"/>
      <c r="S938" s="157"/>
      <c r="T938" s="157"/>
      <c r="U938" s="157"/>
      <c r="V938" s="157"/>
      <c r="W938" s="157"/>
      <c r="X938" s="157"/>
      <c r="Y938" s="147"/>
      <c r="Z938" s="147"/>
      <c r="AA938" s="147"/>
      <c r="AB938" s="147"/>
      <c r="AC938" s="147"/>
      <c r="AD938" s="147"/>
      <c r="AE938" s="147"/>
      <c r="AF938" s="147"/>
      <c r="AG938" s="147" t="s">
        <v>218</v>
      </c>
      <c r="AH938" s="147">
        <v>0</v>
      </c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1" x14ac:dyDescent="0.2">
      <c r="A939" s="154"/>
      <c r="B939" s="155"/>
      <c r="C939" s="186" t="s">
        <v>870</v>
      </c>
      <c r="D939" s="159"/>
      <c r="E939" s="160">
        <v>13.8</v>
      </c>
      <c r="F939" s="157"/>
      <c r="G939" s="157"/>
      <c r="H939" s="157"/>
      <c r="I939" s="157"/>
      <c r="J939" s="157"/>
      <c r="K939" s="157"/>
      <c r="L939" s="157"/>
      <c r="M939" s="157"/>
      <c r="N939" s="157"/>
      <c r="O939" s="157"/>
      <c r="P939" s="157"/>
      <c r="Q939" s="157"/>
      <c r="R939" s="157"/>
      <c r="S939" s="157"/>
      <c r="T939" s="157"/>
      <c r="U939" s="157"/>
      <c r="V939" s="157"/>
      <c r="W939" s="157"/>
      <c r="X939" s="157"/>
      <c r="Y939" s="147"/>
      <c r="Z939" s="147"/>
      <c r="AA939" s="147"/>
      <c r="AB939" s="147"/>
      <c r="AC939" s="147"/>
      <c r="AD939" s="147"/>
      <c r="AE939" s="147"/>
      <c r="AF939" s="147"/>
      <c r="AG939" s="147" t="s">
        <v>218</v>
      </c>
      <c r="AH939" s="147">
        <v>0</v>
      </c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47"/>
      <c r="BB939" s="147"/>
      <c r="BC939" s="147"/>
      <c r="BD939" s="147"/>
      <c r="BE939" s="147"/>
      <c r="BF939" s="147"/>
      <c r="BG939" s="147"/>
      <c r="BH939" s="147"/>
    </row>
    <row r="940" spans="1:60" outlineLevel="1" x14ac:dyDescent="0.2">
      <c r="A940" s="154"/>
      <c r="B940" s="155"/>
      <c r="C940" s="186" t="s">
        <v>935</v>
      </c>
      <c r="D940" s="159"/>
      <c r="E940" s="160">
        <v>10.97</v>
      </c>
      <c r="F940" s="157"/>
      <c r="G940" s="157"/>
      <c r="H940" s="157"/>
      <c r="I940" s="157"/>
      <c r="J940" s="157"/>
      <c r="K940" s="157"/>
      <c r="L940" s="157"/>
      <c r="M940" s="157"/>
      <c r="N940" s="157"/>
      <c r="O940" s="157"/>
      <c r="P940" s="157"/>
      <c r="Q940" s="157"/>
      <c r="R940" s="157"/>
      <c r="S940" s="157"/>
      <c r="T940" s="157"/>
      <c r="U940" s="157"/>
      <c r="V940" s="157"/>
      <c r="W940" s="157"/>
      <c r="X940" s="157"/>
      <c r="Y940" s="147"/>
      <c r="Z940" s="147"/>
      <c r="AA940" s="147"/>
      <c r="AB940" s="147"/>
      <c r="AC940" s="147"/>
      <c r="AD940" s="147"/>
      <c r="AE940" s="147"/>
      <c r="AF940" s="147"/>
      <c r="AG940" s="147" t="s">
        <v>218</v>
      </c>
      <c r="AH940" s="147">
        <v>0</v>
      </c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ht="22.5" outlineLevel="1" x14ac:dyDescent="0.2">
      <c r="A941" s="170">
        <v>186</v>
      </c>
      <c r="B941" s="171" t="s">
        <v>938</v>
      </c>
      <c r="C941" s="185" t="s">
        <v>939</v>
      </c>
      <c r="D941" s="172" t="s">
        <v>223</v>
      </c>
      <c r="E941" s="173">
        <v>47.84</v>
      </c>
      <c r="F941" s="174"/>
      <c r="G941" s="175">
        <f>ROUND(E941*F941,2)</f>
        <v>0</v>
      </c>
      <c r="H941" s="158"/>
      <c r="I941" s="157">
        <f>ROUND(E941*H941,2)</f>
        <v>0</v>
      </c>
      <c r="J941" s="158"/>
      <c r="K941" s="157">
        <f>ROUND(E941*J941,2)</f>
        <v>0</v>
      </c>
      <c r="L941" s="157">
        <v>21</v>
      </c>
      <c r="M941" s="157">
        <f>G941*(1+L941/100)</f>
        <v>0</v>
      </c>
      <c r="N941" s="157">
        <v>0</v>
      </c>
      <c r="O941" s="157">
        <f>ROUND(E941*N941,2)</f>
        <v>0</v>
      </c>
      <c r="P941" s="157">
        <v>1E-3</v>
      </c>
      <c r="Q941" s="157">
        <f>ROUND(E941*P941,2)</f>
        <v>0.05</v>
      </c>
      <c r="R941" s="157"/>
      <c r="S941" s="157" t="s">
        <v>213</v>
      </c>
      <c r="T941" s="157" t="s">
        <v>214</v>
      </c>
      <c r="U941" s="157">
        <v>0.255</v>
      </c>
      <c r="V941" s="157">
        <f>ROUND(E941*U941,2)</f>
        <v>12.2</v>
      </c>
      <c r="W941" s="157"/>
      <c r="X941" s="157" t="s">
        <v>215</v>
      </c>
      <c r="Y941" s="147"/>
      <c r="Z941" s="147"/>
      <c r="AA941" s="147"/>
      <c r="AB941" s="147"/>
      <c r="AC941" s="147"/>
      <c r="AD941" s="147"/>
      <c r="AE941" s="147"/>
      <c r="AF941" s="147"/>
      <c r="AG941" s="147" t="s">
        <v>216</v>
      </c>
      <c r="AH941" s="147"/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outlineLevel="1" x14ac:dyDescent="0.2">
      <c r="A942" s="154"/>
      <c r="B942" s="155"/>
      <c r="C942" s="186" t="s">
        <v>284</v>
      </c>
      <c r="D942" s="159"/>
      <c r="E942" s="160"/>
      <c r="F942" s="157"/>
      <c r="G942" s="157"/>
      <c r="H942" s="157"/>
      <c r="I942" s="157"/>
      <c r="J942" s="157"/>
      <c r="K942" s="157"/>
      <c r="L942" s="157"/>
      <c r="M942" s="157"/>
      <c r="N942" s="157"/>
      <c r="O942" s="157"/>
      <c r="P942" s="157"/>
      <c r="Q942" s="157"/>
      <c r="R942" s="157"/>
      <c r="S942" s="157"/>
      <c r="T942" s="157"/>
      <c r="U942" s="157"/>
      <c r="V942" s="157"/>
      <c r="W942" s="157"/>
      <c r="X942" s="157"/>
      <c r="Y942" s="147"/>
      <c r="Z942" s="147"/>
      <c r="AA942" s="147"/>
      <c r="AB942" s="147"/>
      <c r="AC942" s="147"/>
      <c r="AD942" s="147"/>
      <c r="AE942" s="147"/>
      <c r="AF942" s="147"/>
      <c r="AG942" s="147" t="s">
        <v>218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1" x14ac:dyDescent="0.2">
      <c r="A943" s="154"/>
      <c r="B943" s="155"/>
      <c r="C943" s="186" t="s">
        <v>854</v>
      </c>
      <c r="D943" s="159"/>
      <c r="E943" s="160"/>
      <c r="F943" s="157"/>
      <c r="G943" s="157"/>
      <c r="H943" s="157"/>
      <c r="I943" s="157"/>
      <c r="J943" s="157"/>
      <c r="K943" s="157"/>
      <c r="L943" s="157"/>
      <c r="M943" s="157"/>
      <c r="N943" s="157"/>
      <c r="O943" s="157"/>
      <c r="P943" s="157"/>
      <c r="Q943" s="157"/>
      <c r="R943" s="157"/>
      <c r="S943" s="157"/>
      <c r="T943" s="157"/>
      <c r="U943" s="157"/>
      <c r="V943" s="157"/>
      <c r="W943" s="157"/>
      <c r="X943" s="157"/>
      <c r="Y943" s="147"/>
      <c r="Z943" s="147"/>
      <c r="AA943" s="147"/>
      <c r="AB943" s="147"/>
      <c r="AC943" s="147"/>
      <c r="AD943" s="147"/>
      <c r="AE943" s="147"/>
      <c r="AF943" s="147"/>
      <c r="AG943" s="147" t="s">
        <v>218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outlineLevel="1" x14ac:dyDescent="0.2">
      <c r="A944" s="154"/>
      <c r="B944" s="155"/>
      <c r="C944" s="186" t="s">
        <v>933</v>
      </c>
      <c r="D944" s="159"/>
      <c r="E944" s="160">
        <v>22.2</v>
      </c>
      <c r="F944" s="157"/>
      <c r="G944" s="157"/>
      <c r="H944" s="157"/>
      <c r="I944" s="157"/>
      <c r="J944" s="157"/>
      <c r="K944" s="157"/>
      <c r="L944" s="157"/>
      <c r="M944" s="157"/>
      <c r="N944" s="157"/>
      <c r="O944" s="157"/>
      <c r="P944" s="157"/>
      <c r="Q944" s="157"/>
      <c r="R944" s="157"/>
      <c r="S944" s="157"/>
      <c r="T944" s="157"/>
      <c r="U944" s="157"/>
      <c r="V944" s="157"/>
      <c r="W944" s="157"/>
      <c r="X944" s="157"/>
      <c r="Y944" s="147"/>
      <c r="Z944" s="147"/>
      <c r="AA944" s="147"/>
      <c r="AB944" s="147"/>
      <c r="AC944" s="147"/>
      <c r="AD944" s="147"/>
      <c r="AE944" s="147"/>
      <c r="AF944" s="147"/>
      <c r="AG944" s="147" t="s">
        <v>218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outlineLevel="1" x14ac:dyDescent="0.2">
      <c r="A945" s="154"/>
      <c r="B945" s="155"/>
      <c r="C945" s="186" t="s">
        <v>404</v>
      </c>
      <c r="D945" s="159"/>
      <c r="E945" s="160"/>
      <c r="F945" s="157"/>
      <c r="G945" s="157"/>
      <c r="H945" s="157"/>
      <c r="I945" s="157"/>
      <c r="J945" s="157"/>
      <c r="K945" s="157"/>
      <c r="L945" s="157"/>
      <c r="M945" s="157"/>
      <c r="N945" s="157"/>
      <c r="O945" s="157"/>
      <c r="P945" s="157"/>
      <c r="Q945" s="157"/>
      <c r="R945" s="157"/>
      <c r="S945" s="157"/>
      <c r="T945" s="157"/>
      <c r="U945" s="157"/>
      <c r="V945" s="157"/>
      <c r="W945" s="157"/>
      <c r="X945" s="157"/>
      <c r="Y945" s="147"/>
      <c r="Z945" s="147"/>
      <c r="AA945" s="147"/>
      <c r="AB945" s="147"/>
      <c r="AC945" s="147"/>
      <c r="AD945" s="147"/>
      <c r="AE945" s="147"/>
      <c r="AF945" s="147"/>
      <c r="AG945" s="147" t="s">
        <v>218</v>
      </c>
      <c r="AH945" s="147">
        <v>0</v>
      </c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1" x14ac:dyDescent="0.2">
      <c r="A946" s="154"/>
      <c r="B946" s="155"/>
      <c r="C946" s="186" t="s">
        <v>289</v>
      </c>
      <c r="D946" s="159"/>
      <c r="E946" s="160"/>
      <c r="F946" s="157"/>
      <c r="G946" s="157"/>
      <c r="H946" s="157"/>
      <c r="I946" s="157"/>
      <c r="J946" s="157"/>
      <c r="K946" s="157"/>
      <c r="L946" s="157"/>
      <c r="M946" s="157"/>
      <c r="N946" s="157"/>
      <c r="O946" s="157"/>
      <c r="P946" s="157"/>
      <c r="Q946" s="157"/>
      <c r="R946" s="157"/>
      <c r="S946" s="157"/>
      <c r="T946" s="157"/>
      <c r="U946" s="157"/>
      <c r="V946" s="157"/>
      <c r="W946" s="157"/>
      <c r="X946" s="157"/>
      <c r="Y946" s="147"/>
      <c r="Z946" s="147"/>
      <c r="AA946" s="147"/>
      <c r="AB946" s="147"/>
      <c r="AC946" s="147"/>
      <c r="AD946" s="147"/>
      <c r="AE946" s="147"/>
      <c r="AF946" s="147"/>
      <c r="AG946" s="147" t="s">
        <v>218</v>
      </c>
      <c r="AH946" s="147">
        <v>0</v>
      </c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1" x14ac:dyDescent="0.2">
      <c r="A947" s="154"/>
      <c r="B947" s="155"/>
      <c r="C947" s="186" t="s">
        <v>854</v>
      </c>
      <c r="D947" s="159"/>
      <c r="E947" s="160"/>
      <c r="F947" s="157"/>
      <c r="G947" s="157"/>
      <c r="H947" s="157"/>
      <c r="I947" s="157"/>
      <c r="J947" s="157"/>
      <c r="K947" s="157"/>
      <c r="L947" s="157"/>
      <c r="M947" s="157"/>
      <c r="N947" s="157"/>
      <c r="O947" s="157"/>
      <c r="P947" s="157"/>
      <c r="Q947" s="157"/>
      <c r="R947" s="157"/>
      <c r="S947" s="157"/>
      <c r="T947" s="157"/>
      <c r="U947" s="157"/>
      <c r="V947" s="157"/>
      <c r="W947" s="157"/>
      <c r="X947" s="157"/>
      <c r="Y947" s="147"/>
      <c r="Z947" s="147"/>
      <c r="AA947" s="147"/>
      <c r="AB947" s="147"/>
      <c r="AC947" s="147"/>
      <c r="AD947" s="147"/>
      <c r="AE947" s="147"/>
      <c r="AF947" s="147"/>
      <c r="AG947" s="147" t="s">
        <v>218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 x14ac:dyDescent="0.2">
      <c r="A948" s="154"/>
      <c r="B948" s="155"/>
      <c r="C948" s="186" t="s">
        <v>934</v>
      </c>
      <c r="D948" s="159"/>
      <c r="E948" s="160">
        <v>14.67</v>
      </c>
      <c r="F948" s="157"/>
      <c r="G948" s="157"/>
      <c r="H948" s="157"/>
      <c r="I948" s="157"/>
      <c r="J948" s="157"/>
      <c r="K948" s="157"/>
      <c r="L948" s="157"/>
      <c r="M948" s="157"/>
      <c r="N948" s="157"/>
      <c r="O948" s="157"/>
      <c r="P948" s="157"/>
      <c r="Q948" s="157"/>
      <c r="R948" s="157"/>
      <c r="S948" s="157"/>
      <c r="T948" s="157"/>
      <c r="U948" s="157"/>
      <c r="V948" s="157"/>
      <c r="W948" s="157"/>
      <c r="X948" s="157"/>
      <c r="Y948" s="147"/>
      <c r="Z948" s="147"/>
      <c r="AA948" s="147"/>
      <c r="AB948" s="147"/>
      <c r="AC948" s="147"/>
      <c r="AD948" s="147"/>
      <c r="AE948" s="147"/>
      <c r="AF948" s="147"/>
      <c r="AG948" s="147" t="s">
        <v>218</v>
      </c>
      <c r="AH948" s="147">
        <v>0</v>
      </c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1" x14ac:dyDescent="0.2">
      <c r="A949" s="154"/>
      <c r="B949" s="155"/>
      <c r="C949" s="186" t="s">
        <v>935</v>
      </c>
      <c r="D949" s="159"/>
      <c r="E949" s="160">
        <v>10.97</v>
      </c>
      <c r="F949" s="157"/>
      <c r="G949" s="157"/>
      <c r="H949" s="157"/>
      <c r="I949" s="157"/>
      <c r="J949" s="157"/>
      <c r="K949" s="157"/>
      <c r="L949" s="157"/>
      <c r="M949" s="157"/>
      <c r="N949" s="157"/>
      <c r="O949" s="157"/>
      <c r="P949" s="157"/>
      <c r="Q949" s="157"/>
      <c r="R949" s="157"/>
      <c r="S949" s="157"/>
      <c r="T949" s="157"/>
      <c r="U949" s="157"/>
      <c r="V949" s="157"/>
      <c r="W949" s="157"/>
      <c r="X949" s="157"/>
      <c r="Y949" s="147"/>
      <c r="Z949" s="147"/>
      <c r="AA949" s="147"/>
      <c r="AB949" s="147"/>
      <c r="AC949" s="147"/>
      <c r="AD949" s="147"/>
      <c r="AE949" s="147"/>
      <c r="AF949" s="147"/>
      <c r="AG949" s="147" t="s">
        <v>218</v>
      </c>
      <c r="AH949" s="147">
        <v>0</v>
      </c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1" x14ac:dyDescent="0.2">
      <c r="A950" s="170">
        <v>187</v>
      </c>
      <c r="B950" s="171" t="s">
        <v>940</v>
      </c>
      <c r="C950" s="185" t="s">
        <v>941</v>
      </c>
      <c r="D950" s="172" t="s">
        <v>942</v>
      </c>
      <c r="E950" s="173">
        <v>32</v>
      </c>
      <c r="F950" s="174"/>
      <c r="G950" s="175">
        <f>ROUND(E950*F950,2)</f>
        <v>0</v>
      </c>
      <c r="H950" s="158"/>
      <c r="I950" s="157">
        <f>ROUND(E950*H950,2)</f>
        <v>0</v>
      </c>
      <c r="J950" s="158"/>
      <c r="K950" s="157">
        <f>ROUND(E950*J950,2)</f>
        <v>0</v>
      </c>
      <c r="L950" s="157">
        <v>21</v>
      </c>
      <c r="M950" s="157">
        <f>G950*(1+L950/100)</f>
        <v>0</v>
      </c>
      <c r="N950" s="157">
        <v>0</v>
      </c>
      <c r="O950" s="157">
        <f>ROUND(E950*N950,2)</f>
        <v>0</v>
      </c>
      <c r="P950" s="157">
        <v>0</v>
      </c>
      <c r="Q950" s="157">
        <f>ROUND(E950*P950,2)</f>
        <v>0</v>
      </c>
      <c r="R950" s="157"/>
      <c r="S950" s="157" t="s">
        <v>236</v>
      </c>
      <c r="T950" s="157" t="s">
        <v>360</v>
      </c>
      <c r="U950" s="157">
        <v>0</v>
      </c>
      <c r="V950" s="157">
        <f>ROUND(E950*U950,2)</f>
        <v>0</v>
      </c>
      <c r="W950" s="157"/>
      <c r="X950" s="157" t="s">
        <v>215</v>
      </c>
      <c r="Y950" s="147"/>
      <c r="Z950" s="147"/>
      <c r="AA950" s="147"/>
      <c r="AB950" s="147"/>
      <c r="AC950" s="147"/>
      <c r="AD950" s="147"/>
      <c r="AE950" s="147"/>
      <c r="AF950" s="147"/>
      <c r="AG950" s="147" t="s">
        <v>230</v>
      </c>
      <c r="AH950" s="147"/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1" x14ac:dyDescent="0.2">
      <c r="A951" s="154"/>
      <c r="B951" s="155"/>
      <c r="C951" s="186" t="s">
        <v>943</v>
      </c>
      <c r="D951" s="159"/>
      <c r="E951" s="160">
        <v>32</v>
      </c>
      <c r="F951" s="157"/>
      <c r="G951" s="157"/>
      <c r="H951" s="157"/>
      <c r="I951" s="157"/>
      <c r="J951" s="157"/>
      <c r="K951" s="157"/>
      <c r="L951" s="157"/>
      <c r="M951" s="157"/>
      <c r="N951" s="157"/>
      <c r="O951" s="157"/>
      <c r="P951" s="157"/>
      <c r="Q951" s="157"/>
      <c r="R951" s="157"/>
      <c r="S951" s="157"/>
      <c r="T951" s="157"/>
      <c r="U951" s="157"/>
      <c r="V951" s="157"/>
      <c r="W951" s="157"/>
      <c r="X951" s="157"/>
      <c r="Y951" s="147"/>
      <c r="Z951" s="147"/>
      <c r="AA951" s="147"/>
      <c r="AB951" s="147"/>
      <c r="AC951" s="147"/>
      <c r="AD951" s="147"/>
      <c r="AE951" s="147"/>
      <c r="AF951" s="147"/>
      <c r="AG951" s="147" t="s">
        <v>218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ht="33.75" outlineLevel="1" x14ac:dyDescent="0.2">
      <c r="A952" s="170">
        <v>188</v>
      </c>
      <c r="B952" s="171" t="s">
        <v>944</v>
      </c>
      <c r="C952" s="185" t="s">
        <v>945</v>
      </c>
      <c r="D952" s="172" t="s">
        <v>223</v>
      </c>
      <c r="E952" s="173">
        <v>24.544</v>
      </c>
      <c r="F952" s="174"/>
      <c r="G952" s="175">
        <f>ROUND(E952*F952,2)</f>
        <v>0</v>
      </c>
      <c r="H952" s="158"/>
      <c r="I952" s="157">
        <f>ROUND(E952*H952,2)</f>
        <v>0</v>
      </c>
      <c r="J952" s="158"/>
      <c r="K952" s="157">
        <f>ROUND(E952*J952,2)</f>
        <v>0</v>
      </c>
      <c r="L952" s="157">
        <v>21</v>
      </c>
      <c r="M952" s="157">
        <f>G952*(1+L952/100)</f>
        <v>0</v>
      </c>
      <c r="N952" s="157">
        <v>0</v>
      </c>
      <c r="O952" s="157">
        <f>ROUND(E952*N952,2)</f>
        <v>0</v>
      </c>
      <c r="P952" s="157">
        <v>0</v>
      </c>
      <c r="Q952" s="157">
        <f>ROUND(E952*P952,2)</f>
        <v>0</v>
      </c>
      <c r="R952" s="157"/>
      <c r="S952" s="157" t="s">
        <v>236</v>
      </c>
      <c r="T952" s="157" t="s">
        <v>237</v>
      </c>
      <c r="U952" s="157">
        <v>0</v>
      </c>
      <c r="V952" s="157">
        <f>ROUND(E952*U952,2)</f>
        <v>0</v>
      </c>
      <c r="W952" s="157"/>
      <c r="X952" s="157" t="s">
        <v>215</v>
      </c>
      <c r="Y952" s="147"/>
      <c r="Z952" s="147"/>
      <c r="AA952" s="147"/>
      <c r="AB952" s="147"/>
      <c r="AC952" s="147"/>
      <c r="AD952" s="147"/>
      <c r="AE952" s="147"/>
      <c r="AF952" s="147"/>
      <c r="AG952" s="147" t="s">
        <v>216</v>
      </c>
      <c r="AH952" s="147"/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1" x14ac:dyDescent="0.2">
      <c r="A953" s="154"/>
      <c r="B953" s="155"/>
      <c r="C953" s="186" t="s">
        <v>946</v>
      </c>
      <c r="D953" s="159"/>
      <c r="E953" s="160">
        <v>6.1360000000000001</v>
      </c>
      <c r="F953" s="157"/>
      <c r="G953" s="157"/>
      <c r="H953" s="157"/>
      <c r="I953" s="157"/>
      <c r="J953" s="157"/>
      <c r="K953" s="157"/>
      <c r="L953" s="157"/>
      <c r="M953" s="157"/>
      <c r="N953" s="157"/>
      <c r="O953" s="157"/>
      <c r="P953" s="157"/>
      <c r="Q953" s="157"/>
      <c r="R953" s="157"/>
      <c r="S953" s="157"/>
      <c r="T953" s="157"/>
      <c r="U953" s="157"/>
      <c r="V953" s="157"/>
      <c r="W953" s="157"/>
      <c r="X953" s="157"/>
      <c r="Y953" s="147"/>
      <c r="Z953" s="147"/>
      <c r="AA953" s="147"/>
      <c r="AB953" s="147"/>
      <c r="AC953" s="147"/>
      <c r="AD953" s="147"/>
      <c r="AE953" s="147"/>
      <c r="AF953" s="147"/>
      <c r="AG953" s="147" t="s">
        <v>218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outlineLevel="1" x14ac:dyDescent="0.2">
      <c r="A954" s="154"/>
      <c r="B954" s="155"/>
      <c r="C954" s="186" t="s">
        <v>947</v>
      </c>
      <c r="D954" s="159"/>
      <c r="E954" s="160">
        <v>6.1360000000000001</v>
      </c>
      <c r="F954" s="157"/>
      <c r="G954" s="157"/>
      <c r="H954" s="157"/>
      <c r="I954" s="157"/>
      <c r="J954" s="157"/>
      <c r="K954" s="157"/>
      <c r="L954" s="157"/>
      <c r="M954" s="157"/>
      <c r="N954" s="157"/>
      <c r="O954" s="157"/>
      <c r="P954" s="157"/>
      <c r="Q954" s="157"/>
      <c r="R954" s="157"/>
      <c r="S954" s="157"/>
      <c r="T954" s="157"/>
      <c r="U954" s="157"/>
      <c r="V954" s="157"/>
      <c r="W954" s="157"/>
      <c r="X954" s="157"/>
      <c r="Y954" s="147"/>
      <c r="Z954" s="147"/>
      <c r="AA954" s="147"/>
      <c r="AB954" s="147"/>
      <c r="AC954" s="147"/>
      <c r="AD954" s="147"/>
      <c r="AE954" s="147"/>
      <c r="AF954" s="147"/>
      <c r="AG954" s="147" t="s">
        <v>218</v>
      </c>
      <c r="AH954" s="147">
        <v>0</v>
      </c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1" x14ac:dyDescent="0.2">
      <c r="A955" s="154"/>
      <c r="B955" s="155"/>
      <c r="C955" s="186" t="s">
        <v>948</v>
      </c>
      <c r="D955" s="159"/>
      <c r="E955" s="160">
        <v>6.1360000000000001</v>
      </c>
      <c r="F955" s="157"/>
      <c r="G955" s="157"/>
      <c r="H955" s="157"/>
      <c r="I955" s="157"/>
      <c r="J955" s="157"/>
      <c r="K955" s="157"/>
      <c r="L955" s="157"/>
      <c r="M955" s="157"/>
      <c r="N955" s="157"/>
      <c r="O955" s="157"/>
      <c r="P955" s="157"/>
      <c r="Q955" s="157"/>
      <c r="R955" s="157"/>
      <c r="S955" s="157"/>
      <c r="T955" s="157"/>
      <c r="U955" s="157"/>
      <c r="V955" s="157"/>
      <c r="W955" s="157"/>
      <c r="X955" s="157"/>
      <c r="Y955" s="147"/>
      <c r="Z955" s="147"/>
      <c r="AA955" s="147"/>
      <c r="AB955" s="147"/>
      <c r="AC955" s="147"/>
      <c r="AD955" s="147"/>
      <c r="AE955" s="147"/>
      <c r="AF955" s="147"/>
      <c r="AG955" s="147" t="s">
        <v>218</v>
      </c>
      <c r="AH955" s="147">
        <v>0</v>
      </c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1" x14ac:dyDescent="0.2">
      <c r="A956" s="154"/>
      <c r="B956" s="155"/>
      <c r="C956" s="186" t="s">
        <v>949</v>
      </c>
      <c r="D956" s="159"/>
      <c r="E956" s="160">
        <v>6.1360000000000001</v>
      </c>
      <c r="F956" s="157"/>
      <c r="G956" s="157"/>
      <c r="H956" s="157"/>
      <c r="I956" s="157"/>
      <c r="J956" s="157"/>
      <c r="K956" s="157"/>
      <c r="L956" s="157"/>
      <c r="M956" s="157"/>
      <c r="N956" s="157"/>
      <c r="O956" s="157"/>
      <c r="P956" s="157"/>
      <c r="Q956" s="157"/>
      <c r="R956" s="157"/>
      <c r="S956" s="157"/>
      <c r="T956" s="157"/>
      <c r="U956" s="157"/>
      <c r="V956" s="157"/>
      <c r="W956" s="157"/>
      <c r="X956" s="157"/>
      <c r="Y956" s="147"/>
      <c r="Z956" s="147"/>
      <c r="AA956" s="147"/>
      <c r="AB956" s="147"/>
      <c r="AC956" s="147"/>
      <c r="AD956" s="147"/>
      <c r="AE956" s="147"/>
      <c r="AF956" s="147"/>
      <c r="AG956" s="147" t="s">
        <v>218</v>
      </c>
      <c r="AH956" s="147">
        <v>0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1" x14ac:dyDescent="0.2">
      <c r="A957" s="170">
        <v>189</v>
      </c>
      <c r="B957" s="171" t="s">
        <v>950</v>
      </c>
      <c r="C957" s="185" t="s">
        <v>951</v>
      </c>
      <c r="D957" s="172" t="s">
        <v>430</v>
      </c>
      <c r="E957" s="173">
        <v>34.515000000000001</v>
      </c>
      <c r="F957" s="174"/>
      <c r="G957" s="175">
        <f>ROUND(E957*F957,2)</f>
        <v>0</v>
      </c>
      <c r="H957" s="158"/>
      <c r="I957" s="157">
        <f>ROUND(E957*H957,2)</f>
        <v>0</v>
      </c>
      <c r="J957" s="158"/>
      <c r="K957" s="157">
        <f>ROUND(E957*J957,2)</f>
        <v>0</v>
      </c>
      <c r="L957" s="157">
        <v>21</v>
      </c>
      <c r="M957" s="157">
        <f>G957*(1+L957/100)</f>
        <v>0</v>
      </c>
      <c r="N957" s="157">
        <v>0</v>
      </c>
      <c r="O957" s="157">
        <f>ROUND(E957*N957,2)</f>
        <v>0</v>
      </c>
      <c r="P957" s="157">
        <v>1E-3</v>
      </c>
      <c r="Q957" s="157">
        <f>ROUND(E957*P957,2)</f>
        <v>0.03</v>
      </c>
      <c r="R957" s="157"/>
      <c r="S957" s="157" t="s">
        <v>236</v>
      </c>
      <c r="T957" s="157" t="s">
        <v>237</v>
      </c>
      <c r="U957" s="157">
        <v>0</v>
      </c>
      <c r="V957" s="157">
        <f>ROUND(E957*U957,2)</f>
        <v>0</v>
      </c>
      <c r="W957" s="157"/>
      <c r="X957" s="157" t="s">
        <v>215</v>
      </c>
      <c r="Y957" s="147"/>
      <c r="Z957" s="147"/>
      <c r="AA957" s="147"/>
      <c r="AB957" s="147"/>
      <c r="AC957" s="147"/>
      <c r="AD957" s="147"/>
      <c r="AE957" s="147"/>
      <c r="AF957" s="147"/>
      <c r="AG957" s="147" t="s">
        <v>216</v>
      </c>
      <c r="AH957" s="147"/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1" x14ac:dyDescent="0.2">
      <c r="A958" s="154"/>
      <c r="B958" s="155"/>
      <c r="C958" s="186" t="s">
        <v>284</v>
      </c>
      <c r="D958" s="159"/>
      <c r="E958" s="160"/>
      <c r="F958" s="157"/>
      <c r="G958" s="157"/>
      <c r="H958" s="157"/>
      <c r="I958" s="157"/>
      <c r="J958" s="157"/>
      <c r="K958" s="157"/>
      <c r="L958" s="157"/>
      <c r="M958" s="157"/>
      <c r="N958" s="157"/>
      <c r="O958" s="157"/>
      <c r="P958" s="157"/>
      <c r="Q958" s="157"/>
      <c r="R958" s="157"/>
      <c r="S958" s="157"/>
      <c r="T958" s="157"/>
      <c r="U958" s="157"/>
      <c r="V958" s="157"/>
      <c r="W958" s="157"/>
      <c r="X958" s="157"/>
      <c r="Y958" s="147"/>
      <c r="Z958" s="147"/>
      <c r="AA958" s="147"/>
      <c r="AB958" s="147"/>
      <c r="AC958" s="147"/>
      <c r="AD958" s="147"/>
      <c r="AE958" s="147"/>
      <c r="AF958" s="147"/>
      <c r="AG958" s="147" t="s">
        <v>218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outlineLevel="1" x14ac:dyDescent="0.2">
      <c r="A959" s="154"/>
      <c r="B959" s="155"/>
      <c r="C959" s="186" t="s">
        <v>854</v>
      </c>
      <c r="D959" s="159"/>
      <c r="E959" s="160"/>
      <c r="F959" s="157"/>
      <c r="G959" s="157"/>
      <c r="H959" s="157"/>
      <c r="I959" s="157"/>
      <c r="J959" s="157"/>
      <c r="K959" s="157"/>
      <c r="L959" s="157"/>
      <c r="M959" s="157"/>
      <c r="N959" s="157"/>
      <c r="O959" s="157"/>
      <c r="P959" s="157"/>
      <c r="Q959" s="157"/>
      <c r="R959" s="157"/>
      <c r="S959" s="157"/>
      <c r="T959" s="157"/>
      <c r="U959" s="157"/>
      <c r="V959" s="157"/>
      <c r="W959" s="157"/>
      <c r="X959" s="157"/>
      <c r="Y959" s="147"/>
      <c r="Z959" s="147"/>
      <c r="AA959" s="147"/>
      <c r="AB959" s="147"/>
      <c r="AC959" s="147"/>
      <c r="AD959" s="147"/>
      <c r="AE959" s="147"/>
      <c r="AF959" s="147"/>
      <c r="AG959" s="147" t="s">
        <v>218</v>
      </c>
      <c r="AH959" s="147">
        <v>0</v>
      </c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1" x14ac:dyDescent="0.2">
      <c r="A960" s="154"/>
      <c r="B960" s="155"/>
      <c r="C960" s="186" t="s">
        <v>952</v>
      </c>
      <c r="D960" s="159"/>
      <c r="E960" s="160">
        <v>19.77</v>
      </c>
      <c r="F960" s="157"/>
      <c r="G960" s="157"/>
      <c r="H960" s="157"/>
      <c r="I960" s="157"/>
      <c r="J960" s="157"/>
      <c r="K960" s="157"/>
      <c r="L960" s="157"/>
      <c r="M960" s="157"/>
      <c r="N960" s="157"/>
      <c r="O960" s="157"/>
      <c r="P960" s="157"/>
      <c r="Q960" s="157"/>
      <c r="R960" s="157"/>
      <c r="S960" s="157"/>
      <c r="T960" s="157"/>
      <c r="U960" s="157"/>
      <c r="V960" s="157"/>
      <c r="W960" s="157"/>
      <c r="X960" s="157"/>
      <c r="Y960" s="147"/>
      <c r="Z960" s="147"/>
      <c r="AA960" s="147"/>
      <c r="AB960" s="147"/>
      <c r="AC960" s="147"/>
      <c r="AD960" s="147"/>
      <c r="AE960" s="147"/>
      <c r="AF960" s="147"/>
      <c r="AG960" s="147" t="s">
        <v>218</v>
      </c>
      <c r="AH960" s="147">
        <v>0</v>
      </c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outlineLevel="1" x14ac:dyDescent="0.2">
      <c r="A961" s="154"/>
      <c r="B961" s="155"/>
      <c r="C961" s="186" t="s">
        <v>404</v>
      </c>
      <c r="D961" s="159"/>
      <c r="E961" s="160"/>
      <c r="F961" s="157"/>
      <c r="G961" s="157"/>
      <c r="H961" s="157"/>
      <c r="I961" s="157"/>
      <c r="J961" s="157"/>
      <c r="K961" s="157"/>
      <c r="L961" s="157"/>
      <c r="M961" s="157"/>
      <c r="N961" s="157"/>
      <c r="O961" s="157"/>
      <c r="P961" s="157"/>
      <c r="Q961" s="157"/>
      <c r="R961" s="157"/>
      <c r="S961" s="157"/>
      <c r="T961" s="157"/>
      <c r="U961" s="157"/>
      <c r="V961" s="157"/>
      <c r="W961" s="157"/>
      <c r="X961" s="157"/>
      <c r="Y961" s="147"/>
      <c r="Z961" s="147"/>
      <c r="AA961" s="147"/>
      <c r="AB961" s="147"/>
      <c r="AC961" s="147"/>
      <c r="AD961" s="147"/>
      <c r="AE961" s="147"/>
      <c r="AF961" s="147"/>
      <c r="AG961" s="147" t="s">
        <v>218</v>
      </c>
      <c r="AH961" s="147">
        <v>0</v>
      </c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1" x14ac:dyDescent="0.2">
      <c r="A962" s="154"/>
      <c r="B962" s="155"/>
      <c r="C962" s="186" t="s">
        <v>289</v>
      </c>
      <c r="D962" s="159"/>
      <c r="E962" s="160"/>
      <c r="F962" s="157"/>
      <c r="G962" s="157"/>
      <c r="H962" s="157"/>
      <c r="I962" s="157"/>
      <c r="J962" s="157"/>
      <c r="K962" s="157"/>
      <c r="L962" s="157"/>
      <c r="M962" s="157"/>
      <c r="N962" s="157"/>
      <c r="O962" s="157"/>
      <c r="P962" s="157"/>
      <c r="Q962" s="157"/>
      <c r="R962" s="157"/>
      <c r="S962" s="157"/>
      <c r="T962" s="157"/>
      <c r="U962" s="157"/>
      <c r="V962" s="157"/>
      <c r="W962" s="157"/>
      <c r="X962" s="157"/>
      <c r="Y962" s="147"/>
      <c r="Z962" s="147"/>
      <c r="AA962" s="147"/>
      <c r="AB962" s="147"/>
      <c r="AC962" s="147"/>
      <c r="AD962" s="147"/>
      <c r="AE962" s="147"/>
      <c r="AF962" s="147"/>
      <c r="AG962" s="147" t="s">
        <v>218</v>
      </c>
      <c r="AH962" s="147">
        <v>0</v>
      </c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1" x14ac:dyDescent="0.2">
      <c r="A963" s="154"/>
      <c r="B963" s="155"/>
      <c r="C963" s="186" t="s">
        <v>854</v>
      </c>
      <c r="D963" s="159"/>
      <c r="E963" s="160"/>
      <c r="F963" s="157"/>
      <c r="G963" s="157"/>
      <c r="H963" s="157"/>
      <c r="I963" s="157"/>
      <c r="J963" s="157"/>
      <c r="K963" s="157"/>
      <c r="L963" s="157"/>
      <c r="M963" s="157"/>
      <c r="N963" s="157"/>
      <c r="O963" s="157"/>
      <c r="P963" s="157"/>
      <c r="Q963" s="157"/>
      <c r="R963" s="157"/>
      <c r="S963" s="157"/>
      <c r="T963" s="157"/>
      <c r="U963" s="157"/>
      <c r="V963" s="157"/>
      <c r="W963" s="157"/>
      <c r="X963" s="157"/>
      <c r="Y963" s="147"/>
      <c r="Z963" s="147"/>
      <c r="AA963" s="147"/>
      <c r="AB963" s="147"/>
      <c r="AC963" s="147"/>
      <c r="AD963" s="147"/>
      <c r="AE963" s="147"/>
      <c r="AF963" s="147"/>
      <c r="AG963" s="147" t="s">
        <v>218</v>
      </c>
      <c r="AH963" s="147">
        <v>0</v>
      </c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outlineLevel="1" x14ac:dyDescent="0.2">
      <c r="A964" s="154"/>
      <c r="B964" s="155"/>
      <c r="C964" s="186" t="s">
        <v>953</v>
      </c>
      <c r="D964" s="159"/>
      <c r="E964" s="160">
        <v>12.175000000000001</v>
      </c>
      <c r="F964" s="157"/>
      <c r="G964" s="157"/>
      <c r="H964" s="157"/>
      <c r="I964" s="157"/>
      <c r="J964" s="157"/>
      <c r="K964" s="157"/>
      <c r="L964" s="157"/>
      <c r="M964" s="157"/>
      <c r="N964" s="157"/>
      <c r="O964" s="157"/>
      <c r="P964" s="157"/>
      <c r="Q964" s="157"/>
      <c r="R964" s="157"/>
      <c r="S964" s="157"/>
      <c r="T964" s="157"/>
      <c r="U964" s="157"/>
      <c r="V964" s="157"/>
      <c r="W964" s="157"/>
      <c r="X964" s="157"/>
      <c r="Y964" s="147"/>
      <c r="Z964" s="147"/>
      <c r="AA964" s="147"/>
      <c r="AB964" s="147"/>
      <c r="AC964" s="147"/>
      <c r="AD964" s="147"/>
      <c r="AE964" s="147"/>
      <c r="AF964" s="147"/>
      <c r="AG964" s="147" t="s">
        <v>218</v>
      </c>
      <c r="AH964" s="147">
        <v>0</v>
      </c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1" x14ac:dyDescent="0.2">
      <c r="A965" s="154"/>
      <c r="B965" s="155"/>
      <c r="C965" s="186" t="s">
        <v>954</v>
      </c>
      <c r="D965" s="159"/>
      <c r="E965" s="160">
        <v>2.57</v>
      </c>
      <c r="F965" s="157"/>
      <c r="G965" s="157"/>
      <c r="H965" s="157"/>
      <c r="I965" s="157"/>
      <c r="J965" s="157"/>
      <c r="K965" s="157"/>
      <c r="L965" s="157"/>
      <c r="M965" s="157"/>
      <c r="N965" s="157"/>
      <c r="O965" s="157"/>
      <c r="P965" s="157"/>
      <c r="Q965" s="157"/>
      <c r="R965" s="157"/>
      <c r="S965" s="157"/>
      <c r="T965" s="157"/>
      <c r="U965" s="157"/>
      <c r="V965" s="157"/>
      <c r="W965" s="157"/>
      <c r="X965" s="157"/>
      <c r="Y965" s="147"/>
      <c r="Z965" s="147"/>
      <c r="AA965" s="147"/>
      <c r="AB965" s="147"/>
      <c r="AC965" s="147"/>
      <c r="AD965" s="147"/>
      <c r="AE965" s="147"/>
      <c r="AF965" s="147"/>
      <c r="AG965" s="147" t="s">
        <v>218</v>
      </c>
      <c r="AH965" s="147">
        <v>0</v>
      </c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 x14ac:dyDescent="0.2">
      <c r="A966" s="170">
        <v>190</v>
      </c>
      <c r="B966" s="171" t="s">
        <v>955</v>
      </c>
      <c r="C966" s="185" t="s">
        <v>956</v>
      </c>
      <c r="D966" s="172" t="s">
        <v>223</v>
      </c>
      <c r="E966" s="173">
        <v>4.41</v>
      </c>
      <c r="F966" s="174"/>
      <c r="G966" s="175">
        <f>ROUND(E966*F966,2)</f>
        <v>0</v>
      </c>
      <c r="H966" s="158"/>
      <c r="I966" s="157">
        <f>ROUND(E966*H966,2)</f>
        <v>0</v>
      </c>
      <c r="J966" s="158"/>
      <c r="K966" s="157">
        <f>ROUND(E966*J966,2)</f>
        <v>0</v>
      </c>
      <c r="L966" s="157">
        <v>21</v>
      </c>
      <c r="M966" s="157">
        <f>G966*(1+L966/100)</f>
        <v>0</v>
      </c>
      <c r="N966" s="157">
        <v>0</v>
      </c>
      <c r="O966" s="157">
        <f>ROUND(E966*N966,2)</f>
        <v>0</v>
      </c>
      <c r="P966" s="157">
        <v>0.05</v>
      </c>
      <c r="Q966" s="157">
        <f>ROUND(E966*P966,2)</f>
        <v>0.22</v>
      </c>
      <c r="R966" s="157"/>
      <c r="S966" s="157" t="s">
        <v>236</v>
      </c>
      <c r="T966" s="157" t="s">
        <v>237</v>
      </c>
      <c r="U966" s="157">
        <v>0</v>
      </c>
      <c r="V966" s="157">
        <f>ROUND(E966*U966,2)</f>
        <v>0</v>
      </c>
      <c r="W966" s="157"/>
      <c r="X966" s="157" t="s">
        <v>215</v>
      </c>
      <c r="Y966" s="147"/>
      <c r="Z966" s="147"/>
      <c r="AA966" s="147"/>
      <c r="AB966" s="147"/>
      <c r="AC966" s="147"/>
      <c r="AD966" s="147"/>
      <c r="AE966" s="147"/>
      <c r="AF966" s="147"/>
      <c r="AG966" s="147" t="s">
        <v>216</v>
      </c>
      <c r="AH966" s="147"/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 x14ac:dyDescent="0.2">
      <c r="A967" s="154"/>
      <c r="B967" s="155"/>
      <c r="C967" s="186" t="s">
        <v>284</v>
      </c>
      <c r="D967" s="159"/>
      <c r="E967" s="160"/>
      <c r="F967" s="157"/>
      <c r="G967" s="157"/>
      <c r="H967" s="157"/>
      <c r="I967" s="157"/>
      <c r="J967" s="157"/>
      <c r="K967" s="157"/>
      <c r="L967" s="157"/>
      <c r="M967" s="157"/>
      <c r="N967" s="157"/>
      <c r="O967" s="157"/>
      <c r="P967" s="157"/>
      <c r="Q967" s="157"/>
      <c r="R967" s="157"/>
      <c r="S967" s="157"/>
      <c r="T967" s="157"/>
      <c r="U967" s="157"/>
      <c r="V967" s="157"/>
      <c r="W967" s="157"/>
      <c r="X967" s="157"/>
      <c r="Y967" s="147"/>
      <c r="Z967" s="147"/>
      <c r="AA967" s="147"/>
      <c r="AB967" s="147"/>
      <c r="AC967" s="147"/>
      <c r="AD967" s="147"/>
      <c r="AE967" s="147"/>
      <c r="AF967" s="147"/>
      <c r="AG967" s="147" t="s">
        <v>218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outlineLevel="1" x14ac:dyDescent="0.2">
      <c r="A968" s="154"/>
      <c r="B968" s="155"/>
      <c r="C968" s="186" t="s">
        <v>957</v>
      </c>
      <c r="D968" s="159"/>
      <c r="E968" s="160">
        <v>4.41</v>
      </c>
      <c r="F968" s="157"/>
      <c r="G968" s="157"/>
      <c r="H968" s="157"/>
      <c r="I968" s="157"/>
      <c r="J968" s="157"/>
      <c r="K968" s="157"/>
      <c r="L968" s="157"/>
      <c r="M968" s="157"/>
      <c r="N968" s="157"/>
      <c r="O968" s="157"/>
      <c r="P968" s="157"/>
      <c r="Q968" s="157"/>
      <c r="R968" s="157"/>
      <c r="S968" s="157"/>
      <c r="T968" s="157"/>
      <c r="U968" s="157"/>
      <c r="V968" s="157"/>
      <c r="W968" s="157"/>
      <c r="X968" s="157"/>
      <c r="Y968" s="147"/>
      <c r="Z968" s="147"/>
      <c r="AA968" s="147"/>
      <c r="AB968" s="147"/>
      <c r="AC968" s="147"/>
      <c r="AD968" s="147"/>
      <c r="AE968" s="147"/>
      <c r="AF968" s="147"/>
      <c r="AG968" s="147" t="s">
        <v>218</v>
      </c>
      <c r="AH968" s="147">
        <v>0</v>
      </c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ht="22.5" outlineLevel="1" x14ac:dyDescent="0.2">
      <c r="A969" s="170">
        <v>191</v>
      </c>
      <c r="B969" s="171" t="s">
        <v>958</v>
      </c>
      <c r="C969" s="185" t="s">
        <v>959</v>
      </c>
      <c r="D969" s="172" t="s">
        <v>223</v>
      </c>
      <c r="E969" s="173">
        <v>8.6895000000000007</v>
      </c>
      <c r="F969" s="174"/>
      <c r="G969" s="175">
        <f>ROUND(E969*F969,2)</f>
        <v>0</v>
      </c>
      <c r="H969" s="158"/>
      <c r="I969" s="157">
        <f>ROUND(E969*H969,2)</f>
        <v>0</v>
      </c>
      <c r="J969" s="158"/>
      <c r="K969" s="157">
        <f>ROUND(E969*J969,2)</f>
        <v>0</v>
      </c>
      <c r="L969" s="157">
        <v>21</v>
      </c>
      <c r="M969" s="157">
        <f>G969*(1+L969/100)</f>
        <v>0</v>
      </c>
      <c r="N969" s="157">
        <v>0</v>
      </c>
      <c r="O969" s="157">
        <f>ROUND(E969*N969,2)</f>
        <v>0</v>
      </c>
      <c r="P969" s="157">
        <v>0.05</v>
      </c>
      <c r="Q969" s="157">
        <f>ROUND(E969*P969,2)</f>
        <v>0.43</v>
      </c>
      <c r="R969" s="157"/>
      <c r="S969" s="157" t="s">
        <v>236</v>
      </c>
      <c r="T969" s="157" t="s">
        <v>237</v>
      </c>
      <c r="U969" s="157">
        <v>0</v>
      </c>
      <c r="V969" s="157">
        <f>ROUND(E969*U969,2)</f>
        <v>0</v>
      </c>
      <c r="W969" s="157"/>
      <c r="X969" s="157" t="s">
        <v>215</v>
      </c>
      <c r="Y969" s="147"/>
      <c r="Z969" s="147"/>
      <c r="AA969" s="147"/>
      <c r="AB969" s="147"/>
      <c r="AC969" s="147"/>
      <c r="AD969" s="147"/>
      <c r="AE969" s="147"/>
      <c r="AF969" s="147"/>
      <c r="AG969" s="147" t="s">
        <v>216</v>
      </c>
      <c r="AH969" s="147"/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outlineLevel="1" x14ac:dyDescent="0.2">
      <c r="A970" s="154"/>
      <c r="B970" s="155"/>
      <c r="C970" s="186" t="s">
        <v>284</v>
      </c>
      <c r="D970" s="159"/>
      <c r="E970" s="160"/>
      <c r="F970" s="157"/>
      <c r="G970" s="157"/>
      <c r="H970" s="157"/>
      <c r="I970" s="157"/>
      <c r="J970" s="157"/>
      <c r="K970" s="157"/>
      <c r="L970" s="157"/>
      <c r="M970" s="157"/>
      <c r="N970" s="157"/>
      <c r="O970" s="157"/>
      <c r="P970" s="157"/>
      <c r="Q970" s="157"/>
      <c r="R970" s="157"/>
      <c r="S970" s="157"/>
      <c r="T970" s="157"/>
      <c r="U970" s="157"/>
      <c r="V970" s="157"/>
      <c r="W970" s="157"/>
      <c r="X970" s="157"/>
      <c r="Y970" s="147"/>
      <c r="Z970" s="147"/>
      <c r="AA970" s="147"/>
      <c r="AB970" s="147"/>
      <c r="AC970" s="147"/>
      <c r="AD970" s="147"/>
      <c r="AE970" s="147"/>
      <c r="AF970" s="147"/>
      <c r="AG970" s="147" t="s">
        <v>218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1" x14ac:dyDescent="0.2">
      <c r="A971" s="154"/>
      <c r="B971" s="155"/>
      <c r="C971" s="186" t="s">
        <v>960</v>
      </c>
      <c r="D971" s="159"/>
      <c r="E971" s="160">
        <v>6.2895000000000003</v>
      </c>
      <c r="F971" s="157"/>
      <c r="G971" s="157"/>
      <c r="H971" s="157"/>
      <c r="I971" s="157"/>
      <c r="J971" s="157"/>
      <c r="K971" s="157"/>
      <c r="L971" s="157"/>
      <c r="M971" s="157"/>
      <c r="N971" s="157"/>
      <c r="O971" s="157"/>
      <c r="P971" s="157"/>
      <c r="Q971" s="157"/>
      <c r="R971" s="157"/>
      <c r="S971" s="157"/>
      <c r="T971" s="157"/>
      <c r="U971" s="157"/>
      <c r="V971" s="157"/>
      <c r="W971" s="157"/>
      <c r="X971" s="157"/>
      <c r="Y971" s="147"/>
      <c r="Z971" s="147"/>
      <c r="AA971" s="147"/>
      <c r="AB971" s="147"/>
      <c r="AC971" s="147"/>
      <c r="AD971" s="147"/>
      <c r="AE971" s="147"/>
      <c r="AF971" s="147"/>
      <c r="AG971" s="147" t="s">
        <v>218</v>
      </c>
      <c r="AH971" s="147">
        <v>0</v>
      </c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1" x14ac:dyDescent="0.2">
      <c r="A972" s="154"/>
      <c r="B972" s="155"/>
      <c r="C972" s="186" t="s">
        <v>289</v>
      </c>
      <c r="D972" s="159"/>
      <c r="E972" s="160"/>
      <c r="F972" s="157"/>
      <c r="G972" s="157"/>
      <c r="H972" s="157"/>
      <c r="I972" s="157"/>
      <c r="J972" s="157"/>
      <c r="K972" s="157"/>
      <c r="L972" s="157"/>
      <c r="M972" s="157"/>
      <c r="N972" s="157"/>
      <c r="O972" s="157"/>
      <c r="P972" s="157"/>
      <c r="Q972" s="157"/>
      <c r="R972" s="157"/>
      <c r="S972" s="157"/>
      <c r="T972" s="157"/>
      <c r="U972" s="157"/>
      <c r="V972" s="157"/>
      <c r="W972" s="157"/>
      <c r="X972" s="157"/>
      <c r="Y972" s="147"/>
      <c r="Z972" s="147"/>
      <c r="AA972" s="147"/>
      <c r="AB972" s="147"/>
      <c r="AC972" s="147"/>
      <c r="AD972" s="147"/>
      <c r="AE972" s="147"/>
      <c r="AF972" s="147"/>
      <c r="AG972" s="147" t="s">
        <v>218</v>
      </c>
      <c r="AH972" s="147">
        <v>0</v>
      </c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1" x14ac:dyDescent="0.2">
      <c r="A973" s="154"/>
      <c r="B973" s="155"/>
      <c r="C973" s="186" t="s">
        <v>961</v>
      </c>
      <c r="D973" s="159"/>
      <c r="E973" s="160">
        <v>2.4</v>
      </c>
      <c r="F973" s="157"/>
      <c r="G973" s="157"/>
      <c r="H973" s="157"/>
      <c r="I973" s="157"/>
      <c r="J973" s="157"/>
      <c r="K973" s="157"/>
      <c r="L973" s="157"/>
      <c r="M973" s="157"/>
      <c r="N973" s="157"/>
      <c r="O973" s="157"/>
      <c r="P973" s="157"/>
      <c r="Q973" s="157"/>
      <c r="R973" s="157"/>
      <c r="S973" s="157"/>
      <c r="T973" s="157"/>
      <c r="U973" s="157"/>
      <c r="V973" s="157"/>
      <c r="W973" s="157"/>
      <c r="X973" s="157"/>
      <c r="Y973" s="147"/>
      <c r="Z973" s="147"/>
      <c r="AA973" s="147"/>
      <c r="AB973" s="147"/>
      <c r="AC973" s="147"/>
      <c r="AD973" s="147"/>
      <c r="AE973" s="147"/>
      <c r="AF973" s="147"/>
      <c r="AG973" s="147" t="s">
        <v>218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1" x14ac:dyDescent="0.2">
      <c r="A974" s="170">
        <v>192</v>
      </c>
      <c r="B974" s="171" t="s">
        <v>962</v>
      </c>
      <c r="C974" s="185" t="s">
        <v>963</v>
      </c>
      <c r="D974" s="172" t="s">
        <v>223</v>
      </c>
      <c r="E974" s="173">
        <v>2.6</v>
      </c>
      <c r="F974" s="174"/>
      <c r="G974" s="175">
        <f>ROUND(E974*F974,2)</f>
        <v>0</v>
      </c>
      <c r="H974" s="158"/>
      <c r="I974" s="157">
        <f>ROUND(E974*H974,2)</f>
        <v>0</v>
      </c>
      <c r="J974" s="158"/>
      <c r="K974" s="157">
        <f>ROUND(E974*J974,2)</f>
        <v>0</v>
      </c>
      <c r="L974" s="157">
        <v>21</v>
      </c>
      <c r="M974" s="157">
        <f>G974*(1+L974/100)</f>
        <v>0</v>
      </c>
      <c r="N974" s="157">
        <v>0</v>
      </c>
      <c r="O974" s="157">
        <f>ROUND(E974*N974,2)</f>
        <v>0</v>
      </c>
      <c r="P974" s="157">
        <v>1.4999999999999999E-2</v>
      </c>
      <c r="Q974" s="157">
        <f>ROUND(E974*P974,2)</f>
        <v>0.04</v>
      </c>
      <c r="R974" s="157"/>
      <c r="S974" s="157" t="s">
        <v>236</v>
      </c>
      <c r="T974" s="157" t="s">
        <v>237</v>
      </c>
      <c r="U974" s="157">
        <v>0</v>
      </c>
      <c r="V974" s="157">
        <f>ROUND(E974*U974,2)</f>
        <v>0</v>
      </c>
      <c r="W974" s="157"/>
      <c r="X974" s="157" t="s">
        <v>215</v>
      </c>
      <c r="Y974" s="147"/>
      <c r="Z974" s="147"/>
      <c r="AA974" s="147"/>
      <c r="AB974" s="147"/>
      <c r="AC974" s="147"/>
      <c r="AD974" s="147"/>
      <c r="AE974" s="147"/>
      <c r="AF974" s="147"/>
      <c r="AG974" s="147" t="s">
        <v>216</v>
      </c>
      <c r="AH974" s="147"/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1" x14ac:dyDescent="0.2">
      <c r="A975" s="154"/>
      <c r="B975" s="155"/>
      <c r="C975" s="186" t="s">
        <v>284</v>
      </c>
      <c r="D975" s="159"/>
      <c r="E975" s="160"/>
      <c r="F975" s="157"/>
      <c r="G975" s="157"/>
      <c r="H975" s="157"/>
      <c r="I975" s="157"/>
      <c r="J975" s="157"/>
      <c r="K975" s="157"/>
      <c r="L975" s="157"/>
      <c r="M975" s="157"/>
      <c r="N975" s="157"/>
      <c r="O975" s="157"/>
      <c r="P975" s="157"/>
      <c r="Q975" s="157"/>
      <c r="R975" s="157"/>
      <c r="S975" s="157"/>
      <c r="T975" s="157"/>
      <c r="U975" s="157"/>
      <c r="V975" s="157"/>
      <c r="W975" s="157"/>
      <c r="X975" s="157"/>
      <c r="Y975" s="147"/>
      <c r="Z975" s="147"/>
      <c r="AA975" s="147"/>
      <c r="AB975" s="147"/>
      <c r="AC975" s="147"/>
      <c r="AD975" s="147"/>
      <c r="AE975" s="147"/>
      <c r="AF975" s="147"/>
      <c r="AG975" s="147" t="s">
        <v>218</v>
      </c>
      <c r="AH975" s="147">
        <v>0</v>
      </c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outlineLevel="1" x14ac:dyDescent="0.2">
      <c r="A976" s="154"/>
      <c r="B976" s="155"/>
      <c r="C976" s="186" t="s">
        <v>964</v>
      </c>
      <c r="D976" s="159"/>
      <c r="E976" s="160">
        <v>2.6</v>
      </c>
      <c r="F976" s="157"/>
      <c r="G976" s="157"/>
      <c r="H976" s="157"/>
      <c r="I976" s="157"/>
      <c r="J976" s="157"/>
      <c r="K976" s="157"/>
      <c r="L976" s="157"/>
      <c r="M976" s="157"/>
      <c r="N976" s="157"/>
      <c r="O976" s="157"/>
      <c r="P976" s="157"/>
      <c r="Q976" s="157"/>
      <c r="R976" s="157"/>
      <c r="S976" s="157"/>
      <c r="T976" s="157"/>
      <c r="U976" s="157"/>
      <c r="V976" s="157"/>
      <c r="W976" s="157"/>
      <c r="X976" s="157"/>
      <c r="Y976" s="147"/>
      <c r="Z976" s="147"/>
      <c r="AA976" s="147"/>
      <c r="AB976" s="147"/>
      <c r="AC976" s="147"/>
      <c r="AD976" s="147"/>
      <c r="AE976" s="147"/>
      <c r="AF976" s="147"/>
      <c r="AG976" s="147" t="s">
        <v>218</v>
      </c>
      <c r="AH976" s="147">
        <v>0</v>
      </c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47"/>
      <c r="BB976" s="147"/>
      <c r="BC976" s="147"/>
      <c r="BD976" s="147"/>
      <c r="BE976" s="147"/>
      <c r="BF976" s="147"/>
      <c r="BG976" s="147"/>
      <c r="BH976" s="147"/>
    </row>
    <row r="977" spans="1:60" ht="22.5" outlineLevel="1" x14ac:dyDescent="0.2">
      <c r="A977" s="170">
        <v>193</v>
      </c>
      <c r="B977" s="171" t="s">
        <v>965</v>
      </c>
      <c r="C977" s="185" t="s">
        <v>966</v>
      </c>
      <c r="D977" s="172" t="s">
        <v>430</v>
      </c>
      <c r="E977" s="173">
        <v>13.2</v>
      </c>
      <c r="F977" s="174"/>
      <c r="G977" s="175">
        <f>ROUND(E977*F977,2)</f>
        <v>0</v>
      </c>
      <c r="H977" s="158"/>
      <c r="I977" s="157">
        <f>ROUND(E977*H977,2)</f>
        <v>0</v>
      </c>
      <c r="J977" s="158"/>
      <c r="K977" s="157">
        <f>ROUND(E977*J977,2)</f>
        <v>0</v>
      </c>
      <c r="L977" s="157">
        <v>21</v>
      </c>
      <c r="M977" s="157">
        <f>G977*(1+L977/100)</f>
        <v>0</v>
      </c>
      <c r="N977" s="157">
        <v>0</v>
      </c>
      <c r="O977" s="157">
        <f>ROUND(E977*N977,2)</f>
        <v>0</v>
      </c>
      <c r="P977" s="157">
        <v>0.06</v>
      </c>
      <c r="Q977" s="157">
        <f>ROUND(E977*P977,2)</f>
        <v>0.79</v>
      </c>
      <c r="R977" s="157"/>
      <c r="S977" s="157" t="s">
        <v>236</v>
      </c>
      <c r="T977" s="157" t="s">
        <v>237</v>
      </c>
      <c r="U977" s="157">
        <v>0</v>
      </c>
      <c r="V977" s="157">
        <f>ROUND(E977*U977,2)</f>
        <v>0</v>
      </c>
      <c r="W977" s="157"/>
      <c r="X977" s="157" t="s">
        <v>215</v>
      </c>
      <c r="Y977" s="147"/>
      <c r="Z977" s="147"/>
      <c r="AA977" s="147"/>
      <c r="AB977" s="147"/>
      <c r="AC977" s="147"/>
      <c r="AD977" s="147"/>
      <c r="AE977" s="147"/>
      <c r="AF977" s="147"/>
      <c r="AG977" s="147" t="s">
        <v>216</v>
      </c>
      <c r="AH977" s="147"/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1" x14ac:dyDescent="0.2">
      <c r="A978" s="154"/>
      <c r="B978" s="155"/>
      <c r="C978" s="186" t="s">
        <v>967</v>
      </c>
      <c r="D978" s="159"/>
      <c r="E978" s="160"/>
      <c r="F978" s="157"/>
      <c r="G978" s="157"/>
      <c r="H978" s="157"/>
      <c r="I978" s="157"/>
      <c r="J978" s="157"/>
      <c r="K978" s="157"/>
      <c r="L978" s="157"/>
      <c r="M978" s="157"/>
      <c r="N978" s="157"/>
      <c r="O978" s="157"/>
      <c r="P978" s="157"/>
      <c r="Q978" s="157"/>
      <c r="R978" s="157"/>
      <c r="S978" s="157"/>
      <c r="T978" s="157"/>
      <c r="U978" s="157"/>
      <c r="V978" s="157"/>
      <c r="W978" s="157"/>
      <c r="X978" s="157"/>
      <c r="Y978" s="147"/>
      <c r="Z978" s="147"/>
      <c r="AA978" s="147"/>
      <c r="AB978" s="147"/>
      <c r="AC978" s="147"/>
      <c r="AD978" s="147"/>
      <c r="AE978" s="147"/>
      <c r="AF978" s="147"/>
      <c r="AG978" s="147" t="s">
        <v>218</v>
      </c>
      <c r="AH978" s="147">
        <v>0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outlineLevel="1" x14ac:dyDescent="0.2">
      <c r="A979" s="154"/>
      <c r="B979" s="155"/>
      <c r="C979" s="186" t="s">
        <v>968</v>
      </c>
      <c r="D979" s="159"/>
      <c r="E979" s="160">
        <v>13.2</v>
      </c>
      <c r="F979" s="157"/>
      <c r="G979" s="157"/>
      <c r="H979" s="157"/>
      <c r="I979" s="157"/>
      <c r="J979" s="157"/>
      <c r="K979" s="157"/>
      <c r="L979" s="157"/>
      <c r="M979" s="157"/>
      <c r="N979" s="157"/>
      <c r="O979" s="157"/>
      <c r="P979" s="157"/>
      <c r="Q979" s="157"/>
      <c r="R979" s="157"/>
      <c r="S979" s="157"/>
      <c r="T979" s="157"/>
      <c r="U979" s="157"/>
      <c r="V979" s="157"/>
      <c r="W979" s="157"/>
      <c r="X979" s="157"/>
      <c r="Y979" s="147"/>
      <c r="Z979" s="147"/>
      <c r="AA979" s="147"/>
      <c r="AB979" s="147"/>
      <c r="AC979" s="147"/>
      <c r="AD979" s="147"/>
      <c r="AE979" s="147"/>
      <c r="AF979" s="147"/>
      <c r="AG979" s="147" t="s">
        <v>218</v>
      </c>
      <c r="AH979" s="147">
        <v>0</v>
      </c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ht="22.5" outlineLevel="1" x14ac:dyDescent="0.2">
      <c r="A980" s="170">
        <v>194</v>
      </c>
      <c r="B980" s="171" t="s">
        <v>969</v>
      </c>
      <c r="C980" s="185" t="s">
        <v>970</v>
      </c>
      <c r="D980" s="172" t="s">
        <v>430</v>
      </c>
      <c r="E980" s="173">
        <v>1.98</v>
      </c>
      <c r="F980" s="174"/>
      <c r="G980" s="175">
        <f>ROUND(E980*F980,2)</f>
        <v>0</v>
      </c>
      <c r="H980" s="158"/>
      <c r="I980" s="157">
        <f>ROUND(E980*H980,2)</f>
        <v>0</v>
      </c>
      <c r="J980" s="158"/>
      <c r="K980" s="157">
        <f>ROUND(E980*J980,2)</f>
        <v>0</v>
      </c>
      <c r="L980" s="157">
        <v>21</v>
      </c>
      <c r="M980" s="157">
        <f>G980*(1+L980/100)</f>
        <v>0</v>
      </c>
      <c r="N980" s="157">
        <v>0</v>
      </c>
      <c r="O980" s="157">
        <f>ROUND(E980*N980,2)</f>
        <v>0</v>
      </c>
      <c r="P980" s="157">
        <v>0.06</v>
      </c>
      <c r="Q980" s="157">
        <f>ROUND(E980*P980,2)</f>
        <v>0.12</v>
      </c>
      <c r="R980" s="157"/>
      <c r="S980" s="157" t="s">
        <v>236</v>
      </c>
      <c r="T980" s="157" t="s">
        <v>237</v>
      </c>
      <c r="U980" s="157">
        <v>0</v>
      </c>
      <c r="V980" s="157">
        <f>ROUND(E980*U980,2)</f>
        <v>0</v>
      </c>
      <c r="W980" s="157"/>
      <c r="X980" s="157" t="s">
        <v>215</v>
      </c>
      <c r="Y980" s="147"/>
      <c r="Z980" s="147"/>
      <c r="AA980" s="147"/>
      <c r="AB980" s="147"/>
      <c r="AC980" s="147"/>
      <c r="AD980" s="147"/>
      <c r="AE980" s="147"/>
      <c r="AF980" s="147"/>
      <c r="AG980" s="147" t="s">
        <v>216</v>
      </c>
      <c r="AH980" s="147"/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 x14ac:dyDescent="0.2">
      <c r="A981" s="154"/>
      <c r="B981" s="155"/>
      <c r="C981" s="186" t="s">
        <v>971</v>
      </c>
      <c r="D981" s="159"/>
      <c r="E981" s="160">
        <v>1.98</v>
      </c>
      <c r="F981" s="157"/>
      <c r="G981" s="157"/>
      <c r="H981" s="157"/>
      <c r="I981" s="157"/>
      <c r="J981" s="157"/>
      <c r="K981" s="157"/>
      <c r="L981" s="157"/>
      <c r="M981" s="157"/>
      <c r="N981" s="157"/>
      <c r="O981" s="157"/>
      <c r="P981" s="157"/>
      <c r="Q981" s="157"/>
      <c r="R981" s="157"/>
      <c r="S981" s="157"/>
      <c r="T981" s="157"/>
      <c r="U981" s="157"/>
      <c r="V981" s="157"/>
      <c r="W981" s="157"/>
      <c r="X981" s="157"/>
      <c r="Y981" s="147"/>
      <c r="Z981" s="147"/>
      <c r="AA981" s="147"/>
      <c r="AB981" s="147"/>
      <c r="AC981" s="147"/>
      <c r="AD981" s="147"/>
      <c r="AE981" s="147"/>
      <c r="AF981" s="147"/>
      <c r="AG981" s="147" t="s">
        <v>218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ht="33.75" outlineLevel="1" x14ac:dyDescent="0.2">
      <c r="A982" s="170">
        <v>195</v>
      </c>
      <c r="B982" s="171" t="s">
        <v>972</v>
      </c>
      <c r="C982" s="185" t="s">
        <v>973</v>
      </c>
      <c r="D982" s="172" t="s">
        <v>223</v>
      </c>
      <c r="E982" s="173">
        <v>359.65800000000002</v>
      </c>
      <c r="F982" s="174"/>
      <c r="G982" s="175">
        <f>ROUND(E982*F982,2)</f>
        <v>0</v>
      </c>
      <c r="H982" s="158"/>
      <c r="I982" s="157">
        <f>ROUND(E982*H982,2)</f>
        <v>0</v>
      </c>
      <c r="J982" s="158"/>
      <c r="K982" s="157">
        <f>ROUND(E982*J982,2)</f>
        <v>0</v>
      </c>
      <c r="L982" s="157">
        <v>21</v>
      </c>
      <c r="M982" s="157">
        <f>G982*(1+L982/100)</f>
        <v>0</v>
      </c>
      <c r="N982" s="157">
        <v>0</v>
      </c>
      <c r="O982" s="157">
        <f>ROUND(E982*N982,2)</f>
        <v>0</v>
      </c>
      <c r="P982" s="157">
        <v>3.9239999999999997E-2</v>
      </c>
      <c r="Q982" s="157">
        <f>ROUND(E982*P982,2)</f>
        <v>14.11</v>
      </c>
      <c r="R982" s="157"/>
      <c r="S982" s="157" t="s">
        <v>236</v>
      </c>
      <c r="T982" s="157" t="s">
        <v>974</v>
      </c>
      <c r="U982" s="157">
        <v>0.38947999999999999</v>
      </c>
      <c r="V982" s="157">
        <f>ROUND(E982*U982,2)</f>
        <v>140.08000000000001</v>
      </c>
      <c r="W982" s="157"/>
      <c r="X982" s="157" t="s">
        <v>975</v>
      </c>
      <c r="Y982" s="147"/>
      <c r="Z982" s="147"/>
      <c r="AA982" s="147"/>
      <c r="AB982" s="147"/>
      <c r="AC982" s="147"/>
      <c r="AD982" s="147"/>
      <c r="AE982" s="147"/>
      <c r="AF982" s="147"/>
      <c r="AG982" s="147" t="s">
        <v>976</v>
      </c>
      <c r="AH982" s="147"/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outlineLevel="1" x14ac:dyDescent="0.2">
      <c r="A983" s="154"/>
      <c r="B983" s="155"/>
      <c r="C983" s="186" t="s">
        <v>915</v>
      </c>
      <c r="D983" s="159"/>
      <c r="E983" s="160"/>
      <c r="F983" s="157"/>
      <c r="G983" s="157"/>
      <c r="H983" s="157"/>
      <c r="I983" s="157"/>
      <c r="J983" s="157"/>
      <c r="K983" s="157"/>
      <c r="L983" s="157"/>
      <c r="M983" s="157"/>
      <c r="N983" s="157"/>
      <c r="O983" s="157"/>
      <c r="P983" s="157"/>
      <c r="Q983" s="157"/>
      <c r="R983" s="157"/>
      <c r="S983" s="157"/>
      <c r="T983" s="157"/>
      <c r="U983" s="157"/>
      <c r="V983" s="157"/>
      <c r="W983" s="157"/>
      <c r="X983" s="157"/>
      <c r="Y983" s="147"/>
      <c r="Z983" s="147"/>
      <c r="AA983" s="147"/>
      <c r="AB983" s="147"/>
      <c r="AC983" s="147"/>
      <c r="AD983" s="147"/>
      <c r="AE983" s="147"/>
      <c r="AF983" s="147"/>
      <c r="AG983" s="147" t="s">
        <v>218</v>
      </c>
      <c r="AH983" s="147">
        <v>0</v>
      </c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outlineLevel="1" x14ac:dyDescent="0.2">
      <c r="A984" s="154"/>
      <c r="B984" s="155"/>
      <c r="C984" s="186" t="s">
        <v>977</v>
      </c>
      <c r="D984" s="159"/>
      <c r="E984" s="160">
        <v>359.65800000000002</v>
      </c>
      <c r="F984" s="157"/>
      <c r="G984" s="157"/>
      <c r="H984" s="157"/>
      <c r="I984" s="157"/>
      <c r="J984" s="157"/>
      <c r="K984" s="157"/>
      <c r="L984" s="157"/>
      <c r="M984" s="157"/>
      <c r="N984" s="157"/>
      <c r="O984" s="157"/>
      <c r="P984" s="157"/>
      <c r="Q984" s="157"/>
      <c r="R984" s="157"/>
      <c r="S984" s="157"/>
      <c r="T984" s="157"/>
      <c r="U984" s="157"/>
      <c r="V984" s="157"/>
      <c r="W984" s="157"/>
      <c r="X984" s="157"/>
      <c r="Y984" s="147"/>
      <c r="Z984" s="147"/>
      <c r="AA984" s="147"/>
      <c r="AB984" s="147"/>
      <c r="AC984" s="147"/>
      <c r="AD984" s="147"/>
      <c r="AE984" s="147"/>
      <c r="AF984" s="147"/>
      <c r="AG984" s="147" t="s">
        <v>218</v>
      </c>
      <c r="AH984" s="147">
        <v>0</v>
      </c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x14ac:dyDescent="0.2">
      <c r="A985" s="164" t="s">
        <v>208</v>
      </c>
      <c r="B985" s="165" t="s">
        <v>126</v>
      </c>
      <c r="C985" s="184" t="s">
        <v>127</v>
      </c>
      <c r="D985" s="166"/>
      <c r="E985" s="167"/>
      <c r="F985" s="168"/>
      <c r="G985" s="169">
        <f>SUMIF(AG986:AG1015,"&lt;&gt;NOR",G986:G1015)</f>
        <v>0</v>
      </c>
      <c r="H985" s="163"/>
      <c r="I985" s="163">
        <f>SUM(I986:I1015)</f>
        <v>0</v>
      </c>
      <c r="J985" s="163"/>
      <c r="K985" s="163">
        <f>SUM(K986:K1015)</f>
        <v>0</v>
      </c>
      <c r="L985" s="163"/>
      <c r="M985" s="163">
        <f>SUM(M986:M1015)</f>
        <v>0</v>
      </c>
      <c r="N985" s="163"/>
      <c r="O985" s="163">
        <f>SUM(O986:O1015)</f>
        <v>0.01</v>
      </c>
      <c r="P985" s="163"/>
      <c r="Q985" s="163">
        <f>SUM(Q986:Q1015)</f>
        <v>12.44</v>
      </c>
      <c r="R985" s="163"/>
      <c r="S985" s="163"/>
      <c r="T985" s="163"/>
      <c r="U985" s="163"/>
      <c r="V985" s="163">
        <f>SUM(V986:V1015)</f>
        <v>69.650000000000006</v>
      </c>
      <c r="W985" s="163"/>
      <c r="X985" s="163"/>
      <c r="AG985" t="s">
        <v>209</v>
      </c>
    </row>
    <row r="986" spans="1:60" outlineLevel="1" x14ac:dyDescent="0.2">
      <c r="A986" s="170">
        <v>196</v>
      </c>
      <c r="B986" s="171" t="s">
        <v>978</v>
      </c>
      <c r="C986" s="185" t="s">
        <v>979</v>
      </c>
      <c r="D986" s="172" t="s">
        <v>223</v>
      </c>
      <c r="E986" s="173">
        <v>4.3780000000000001</v>
      </c>
      <c r="F986" s="174"/>
      <c r="G986" s="175">
        <f>ROUND(E986*F986,2)</f>
        <v>0</v>
      </c>
      <c r="H986" s="158"/>
      <c r="I986" s="157">
        <f>ROUND(E986*H986,2)</f>
        <v>0</v>
      </c>
      <c r="J986" s="158"/>
      <c r="K986" s="157">
        <f>ROUND(E986*J986,2)</f>
        <v>0</v>
      </c>
      <c r="L986" s="157">
        <v>21</v>
      </c>
      <c r="M986" s="157">
        <f>G986*(1+L986/100)</f>
        <v>0</v>
      </c>
      <c r="N986" s="157">
        <v>5.4000000000000001E-4</v>
      </c>
      <c r="O986" s="157">
        <f>ROUND(E986*N986,2)</f>
        <v>0</v>
      </c>
      <c r="P986" s="157">
        <v>0.27</v>
      </c>
      <c r="Q986" s="157">
        <f>ROUND(E986*P986,2)</f>
        <v>1.18</v>
      </c>
      <c r="R986" s="157"/>
      <c r="S986" s="157" t="s">
        <v>213</v>
      </c>
      <c r="T986" s="157" t="s">
        <v>214</v>
      </c>
      <c r="U986" s="157">
        <v>0.43</v>
      </c>
      <c r="V986" s="157">
        <f>ROUND(E986*U986,2)</f>
        <v>1.88</v>
      </c>
      <c r="W986" s="157"/>
      <c r="X986" s="157" t="s">
        <v>215</v>
      </c>
      <c r="Y986" s="147"/>
      <c r="Z986" s="147"/>
      <c r="AA986" s="147"/>
      <c r="AB986" s="147"/>
      <c r="AC986" s="147"/>
      <c r="AD986" s="147"/>
      <c r="AE986" s="147"/>
      <c r="AF986" s="147"/>
      <c r="AG986" s="147" t="s">
        <v>230</v>
      </c>
      <c r="AH986" s="147"/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outlineLevel="1" x14ac:dyDescent="0.2">
      <c r="A987" s="154"/>
      <c r="B987" s="155"/>
      <c r="C987" s="186" t="s">
        <v>284</v>
      </c>
      <c r="D987" s="159"/>
      <c r="E987" s="160"/>
      <c r="F987" s="157"/>
      <c r="G987" s="157"/>
      <c r="H987" s="157"/>
      <c r="I987" s="157"/>
      <c r="J987" s="157"/>
      <c r="K987" s="157"/>
      <c r="L987" s="157"/>
      <c r="M987" s="157"/>
      <c r="N987" s="157"/>
      <c r="O987" s="157"/>
      <c r="P987" s="157"/>
      <c r="Q987" s="157"/>
      <c r="R987" s="157"/>
      <c r="S987" s="157"/>
      <c r="T987" s="157"/>
      <c r="U987" s="157"/>
      <c r="V987" s="157"/>
      <c r="W987" s="157"/>
      <c r="X987" s="157"/>
      <c r="Y987" s="147"/>
      <c r="Z987" s="147"/>
      <c r="AA987" s="147"/>
      <c r="AB987" s="147"/>
      <c r="AC987" s="147"/>
      <c r="AD987" s="147"/>
      <c r="AE987" s="147"/>
      <c r="AF987" s="147"/>
      <c r="AG987" s="147" t="s">
        <v>218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1" x14ac:dyDescent="0.2">
      <c r="A988" s="154"/>
      <c r="B988" s="155"/>
      <c r="C988" s="186" t="s">
        <v>980</v>
      </c>
      <c r="D988" s="159"/>
      <c r="E988" s="160">
        <v>4.3780000000000001</v>
      </c>
      <c r="F988" s="157"/>
      <c r="G988" s="157"/>
      <c r="H988" s="157"/>
      <c r="I988" s="157"/>
      <c r="J988" s="157"/>
      <c r="K988" s="157"/>
      <c r="L988" s="157"/>
      <c r="M988" s="157"/>
      <c r="N988" s="157"/>
      <c r="O988" s="157"/>
      <c r="P988" s="157"/>
      <c r="Q988" s="157"/>
      <c r="R988" s="157"/>
      <c r="S988" s="157"/>
      <c r="T988" s="157"/>
      <c r="U988" s="157"/>
      <c r="V988" s="157"/>
      <c r="W988" s="157"/>
      <c r="X988" s="157"/>
      <c r="Y988" s="147"/>
      <c r="Z988" s="147"/>
      <c r="AA988" s="147"/>
      <c r="AB988" s="147"/>
      <c r="AC988" s="147"/>
      <c r="AD988" s="147"/>
      <c r="AE988" s="147"/>
      <c r="AF988" s="147"/>
      <c r="AG988" s="147" t="s">
        <v>218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1" x14ac:dyDescent="0.2">
      <c r="A989" s="170">
        <v>197</v>
      </c>
      <c r="B989" s="171" t="s">
        <v>981</v>
      </c>
      <c r="C989" s="185" t="s">
        <v>982</v>
      </c>
      <c r="D989" s="172" t="s">
        <v>212</v>
      </c>
      <c r="E989" s="173">
        <v>0.45450000000000002</v>
      </c>
      <c r="F989" s="174"/>
      <c r="G989" s="175">
        <f>ROUND(E989*F989,2)</f>
        <v>0</v>
      </c>
      <c r="H989" s="158"/>
      <c r="I989" s="157">
        <f>ROUND(E989*H989,2)</f>
        <v>0</v>
      </c>
      <c r="J989" s="158"/>
      <c r="K989" s="157">
        <f>ROUND(E989*J989,2)</f>
        <v>0</v>
      </c>
      <c r="L989" s="157">
        <v>21</v>
      </c>
      <c r="M989" s="157">
        <f>G989*(1+L989/100)</f>
        <v>0</v>
      </c>
      <c r="N989" s="157">
        <v>1.82E-3</v>
      </c>
      <c r="O989" s="157">
        <f>ROUND(E989*N989,2)</f>
        <v>0</v>
      </c>
      <c r="P989" s="157">
        <v>1.8</v>
      </c>
      <c r="Q989" s="157">
        <f>ROUND(E989*P989,2)</f>
        <v>0.82</v>
      </c>
      <c r="R989" s="157"/>
      <c r="S989" s="157" t="s">
        <v>213</v>
      </c>
      <c r="T989" s="157" t="s">
        <v>214</v>
      </c>
      <c r="U989" s="157">
        <v>3.1960000000000002</v>
      </c>
      <c r="V989" s="157">
        <f>ROUND(E989*U989,2)</f>
        <v>1.45</v>
      </c>
      <c r="W989" s="157"/>
      <c r="X989" s="157" t="s">
        <v>215</v>
      </c>
      <c r="Y989" s="147"/>
      <c r="Z989" s="147"/>
      <c r="AA989" s="147"/>
      <c r="AB989" s="147"/>
      <c r="AC989" s="147"/>
      <c r="AD989" s="147"/>
      <c r="AE989" s="147"/>
      <c r="AF989" s="147"/>
      <c r="AG989" s="147" t="s">
        <v>230</v>
      </c>
      <c r="AH989" s="147"/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outlineLevel="1" x14ac:dyDescent="0.2">
      <c r="A990" s="154"/>
      <c r="B990" s="155"/>
      <c r="C990" s="186" t="s">
        <v>289</v>
      </c>
      <c r="D990" s="159"/>
      <c r="E990" s="160"/>
      <c r="F990" s="157"/>
      <c r="G990" s="157"/>
      <c r="H990" s="157"/>
      <c r="I990" s="157"/>
      <c r="J990" s="157"/>
      <c r="K990" s="157"/>
      <c r="L990" s="157"/>
      <c r="M990" s="157"/>
      <c r="N990" s="157"/>
      <c r="O990" s="157"/>
      <c r="P990" s="157"/>
      <c r="Q990" s="157"/>
      <c r="R990" s="157"/>
      <c r="S990" s="157"/>
      <c r="T990" s="157"/>
      <c r="U990" s="157"/>
      <c r="V990" s="157"/>
      <c r="W990" s="157"/>
      <c r="X990" s="157"/>
      <c r="Y990" s="147"/>
      <c r="Z990" s="147"/>
      <c r="AA990" s="147"/>
      <c r="AB990" s="147"/>
      <c r="AC990" s="147"/>
      <c r="AD990" s="147"/>
      <c r="AE990" s="147"/>
      <c r="AF990" s="147"/>
      <c r="AG990" s="147" t="s">
        <v>218</v>
      </c>
      <c r="AH990" s="147">
        <v>0</v>
      </c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1" x14ac:dyDescent="0.2">
      <c r="A991" s="154"/>
      <c r="B991" s="155"/>
      <c r="C991" s="186" t="s">
        <v>983</v>
      </c>
      <c r="D991" s="159"/>
      <c r="E991" s="160"/>
      <c r="F991" s="157"/>
      <c r="G991" s="157"/>
      <c r="H991" s="157"/>
      <c r="I991" s="157"/>
      <c r="J991" s="157"/>
      <c r="K991" s="157"/>
      <c r="L991" s="157"/>
      <c r="M991" s="157"/>
      <c r="N991" s="157"/>
      <c r="O991" s="157"/>
      <c r="P991" s="157"/>
      <c r="Q991" s="157"/>
      <c r="R991" s="157"/>
      <c r="S991" s="157"/>
      <c r="T991" s="157"/>
      <c r="U991" s="157"/>
      <c r="V991" s="157"/>
      <c r="W991" s="157"/>
      <c r="X991" s="157"/>
      <c r="Y991" s="147"/>
      <c r="Z991" s="147"/>
      <c r="AA991" s="147"/>
      <c r="AB991" s="147"/>
      <c r="AC991" s="147"/>
      <c r="AD991" s="147"/>
      <c r="AE991" s="147"/>
      <c r="AF991" s="147"/>
      <c r="AG991" s="147" t="s">
        <v>218</v>
      </c>
      <c r="AH991" s="147">
        <v>0</v>
      </c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outlineLevel="1" x14ac:dyDescent="0.2">
      <c r="A992" s="154"/>
      <c r="B992" s="155"/>
      <c r="C992" s="186" t="s">
        <v>984</v>
      </c>
      <c r="D992" s="159"/>
      <c r="E992" s="160">
        <v>0.45450000000000002</v>
      </c>
      <c r="F992" s="157"/>
      <c r="G992" s="157"/>
      <c r="H992" s="157"/>
      <c r="I992" s="157"/>
      <c r="J992" s="157"/>
      <c r="K992" s="157"/>
      <c r="L992" s="157"/>
      <c r="M992" s="157"/>
      <c r="N992" s="157"/>
      <c r="O992" s="157"/>
      <c r="P992" s="157"/>
      <c r="Q992" s="157"/>
      <c r="R992" s="157"/>
      <c r="S992" s="157"/>
      <c r="T992" s="157"/>
      <c r="U992" s="157"/>
      <c r="V992" s="157"/>
      <c r="W992" s="157"/>
      <c r="X992" s="157"/>
      <c r="Y992" s="147"/>
      <c r="Z992" s="147"/>
      <c r="AA992" s="147"/>
      <c r="AB992" s="147"/>
      <c r="AC992" s="147"/>
      <c r="AD992" s="147"/>
      <c r="AE992" s="147"/>
      <c r="AF992" s="147"/>
      <c r="AG992" s="147" t="s">
        <v>218</v>
      </c>
      <c r="AH992" s="147">
        <v>0</v>
      </c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1" x14ac:dyDescent="0.2">
      <c r="A993" s="170">
        <v>198</v>
      </c>
      <c r="B993" s="171" t="s">
        <v>985</v>
      </c>
      <c r="C993" s="185" t="s">
        <v>986</v>
      </c>
      <c r="D993" s="172" t="s">
        <v>212</v>
      </c>
      <c r="E993" s="173">
        <v>2.8304999999999998</v>
      </c>
      <c r="F993" s="174"/>
      <c r="G993" s="175">
        <f>ROUND(E993*F993,2)</f>
        <v>0</v>
      </c>
      <c r="H993" s="158"/>
      <c r="I993" s="157">
        <f>ROUND(E993*H993,2)</f>
        <v>0</v>
      </c>
      <c r="J993" s="158"/>
      <c r="K993" s="157">
        <f>ROUND(E993*J993,2)</f>
        <v>0</v>
      </c>
      <c r="L993" s="157">
        <v>21</v>
      </c>
      <c r="M993" s="157">
        <f>G993*(1+L993/100)</f>
        <v>0</v>
      </c>
      <c r="N993" s="157">
        <v>1.82E-3</v>
      </c>
      <c r="O993" s="157">
        <f>ROUND(E993*N993,2)</f>
        <v>0.01</v>
      </c>
      <c r="P993" s="157">
        <v>1.8</v>
      </c>
      <c r="Q993" s="157">
        <f>ROUND(E993*P993,2)</f>
        <v>5.09</v>
      </c>
      <c r="R993" s="157"/>
      <c r="S993" s="157" t="s">
        <v>213</v>
      </c>
      <c r="T993" s="157" t="s">
        <v>214</v>
      </c>
      <c r="U993" s="157">
        <v>3.6080000000000001</v>
      </c>
      <c r="V993" s="157">
        <f>ROUND(E993*U993,2)</f>
        <v>10.210000000000001</v>
      </c>
      <c r="W993" s="157"/>
      <c r="X993" s="157" t="s">
        <v>215</v>
      </c>
      <c r="Y993" s="147"/>
      <c r="Z993" s="147"/>
      <c r="AA993" s="147"/>
      <c r="AB993" s="147"/>
      <c r="AC993" s="147"/>
      <c r="AD993" s="147"/>
      <c r="AE993" s="147"/>
      <c r="AF993" s="147"/>
      <c r="AG993" s="147" t="s">
        <v>230</v>
      </c>
      <c r="AH993" s="147"/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 x14ac:dyDescent="0.2">
      <c r="A994" s="154"/>
      <c r="B994" s="155"/>
      <c r="C994" s="186" t="s">
        <v>284</v>
      </c>
      <c r="D994" s="159"/>
      <c r="E994" s="160"/>
      <c r="F994" s="157"/>
      <c r="G994" s="157"/>
      <c r="H994" s="157"/>
      <c r="I994" s="157"/>
      <c r="J994" s="157"/>
      <c r="K994" s="157"/>
      <c r="L994" s="157"/>
      <c r="M994" s="157"/>
      <c r="N994" s="157"/>
      <c r="O994" s="157"/>
      <c r="P994" s="157"/>
      <c r="Q994" s="157"/>
      <c r="R994" s="157"/>
      <c r="S994" s="157"/>
      <c r="T994" s="157"/>
      <c r="U994" s="157"/>
      <c r="V994" s="157"/>
      <c r="W994" s="157"/>
      <c r="X994" s="157"/>
      <c r="Y994" s="147"/>
      <c r="Z994" s="147"/>
      <c r="AA994" s="147"/>
      <c r="AB994" s="147"/>
      <c r="AC994" s="147"/>
      <c r="AD994" s="147"/>
      <c r="AE994" s="147"/>
      <c r="AF994" s="147"/>
      <c r="AG994" s="147" t="s">
        <v>218</v>
      </c>
      <c r="AH994" s="147">
        <v>0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outlineLevel="1" x14ac:dyDescent="0.2">
      <c r="A995" s="154"/>
      <c r="B995" s="155"/>
      <c r="C995" s="186" t="s">
        <v>983</v>
      </c>
      <c r="D995" s="159"/>
      <c r="E995" s="160"/>
      <c r="F995" s="157"/>
      <c r="G995" s="157"/>
      <c r="H995" s="157"/>
      <c r="I995" s="157"/>
      <c r="J995" s="157"/>
      <c r="K995" s="157"/>
      <c r="L995" s="157"/>
      <c r="M995" s="157"/>
      <c r="N995" s="157"/>
      <c r="O995" s="157"/>
      <c r="P995" s="157"/>
      <c r="Q995" s="157"/>
      <c r="R995" s="157"/>
      <c r="S995" s="157"/>
      <c r="T995" s="157"/>
      <c r="U995" s="157"/>
      <c r="V995" s="157"/>
      <c r="W995" s="157"/>
      <c r="X995" s="157"/>
      <c r="Y995" s="147"/>
      <c r="Z995" s="147"/>
      <c r="AA995" s="147"/>
      <c r="AB995" s="147"/>
      <c r="AC995" s="147"/>
      <c r="AD995" s="147"/>
      <c r="AE995" s="147"/>
      <c r="AF995" s="147"/>
      <c r="AG995" s="147" t="s">
        <v>218</v>
      </c>
      <c r="AH995" s="147">
        <v>0</v>
      </c>
      <c r="AI995" s="147"/>
      <c r="AJ995" s="147"/>
      <c r="AK995" s="147"/>
      <c r="AL995" s="147"/>
      <c r="AM995" s="147"/>
      <c r="AN995" s="147"/>
      <c r="AO995" s="147"/>
      <c r="AP995" s="147"/>
      <c r="AQ995" s="147"/>
      <c r="AR995" s="147"/>
      <c r="AS995" s="147"/>
      <c r="AT995" s="147"/>
      <c r="AU995" s="147"/>
      <c r="AV995" s="147"/>
      <c r="AW995" s="147"/>
      <c r="AX995" s="147"/>
      <c r="AY995" s="147"/>
      <c r="AZ995" s="147"/>
      <c r="BA995" s="147"/>
      <c r="BB995" s="147"/>
      <c r="BC995" s="147"/>
      <c r="BD995" s="147"/>
      <c r="BE995" s="147"/>
      <c r="BF995" s="147"/>
      <c r="BG995" s="147"/>
      <c r="BH995" s="147"/>
    </row>
    <row r="996" spans="1:60" outlineLevel="1" x14ac:dyDescent="0.2">
      <c r="A996" s="154"/>
      <c r="B996" s="155"/>
      <c r="C996" s="186" t="s">
        <v>987</v>
      </c>
      <c r="D996" s="159"/>
      <c r="E996" s="160">
        <v>1.0125</v>
      </c>
      <c r="F996" s="157"/>
      <c r="G996" s="157"/>
      <c r="H996" s="157"/>
      <c r="I996" s="157"/>
      <c r="J996" s="157"/>
      <c r="K996" s="157"/>
      <c r="L996" s="157"/>
      <c r="M996" s="157"/>
      <c r="N996" s="157"/>
      <c r="O996" s="157"/>
      <c r="P996" s="157"/>
      <c r="Q996" s="157"/>
      <c r="R996" s="157"/>
      <c r="S996" s="157"/>
      <c r="T996" s="157"/>
      <c r="U996" s="157"/>
      <c r="V996" s="157"/>
      <c r="W996" s="157"/>
      <c r="X996" s="157"/>
      <c r="Y996" s="147"/>
      <c r="Z996" s="147"/>
      <c r="AA996" s="147"/>
      <c r="AB996" s="147"/>
      <c r="AC996" s="147"/>
      <c r="AD996" s="147"/>
      <c r="AE996" s="147"/>
      <c r="AF996" s="147"/>
      <c r="AG996" s="147" t="s">
        <v>218</v>
      </c>
      <c r="AH996" s="147">
        <v>0</v>
      </c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outlineLevel="1" x14ac:dyDescent="0.2">
      <c r="A997" s="154"/>
      <c r="B997" s="155"/>
      <c r="C997" s="186" t="s">
        <v>988</v>
      </c>
      <c r="D997" s="159"/>
      <c r="E997" s="160">
        <v>1.8180000000000001</v>
      </c>
      <c r="F997" s="157"/>
      <c r="G997" s="157"/>
      <c r="H997" s="157"/>
      <c r="I997" s="157"/>
      <c r="J997" s="157"/>
      <c r="K997" s="157"/>
      <c r="L997" s="157"/>
      <c r="M997" s="157"/>
      <c r="N997" s="157"/>
      <c r="O997" s="157"/>
      <c r="P997" s="157"/>
      <c r="Q997" s="157"/>
      <c r="R997" s="157"/>
      <c r="S997" s="157"/>
      <c r="T997" s="157"/>
      <c r="U997" s="157"/>
      <c r="V997" s="157"/>
      <c r="W997" s="157"/>
      <c r="X997" s="157"/>
      <c r="Y997" s="147"/>
      <c r="Z997" s="147"/>
      <c r="AA997" s="147"/>
      <c r="AB997" s="147"/>
      <c r="AC997" s="147"/>
      <c r="AD997" s="147"/>
      <c r="AE997" s="147"/>
      <c r="AF997" s="147"/>
      <c r="AG997" s="147" t="s">
        <v>218</v>
      </c>
      <c r="AH997" s="147">
        <v>0</v>
      </c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47"/>
      <c r="BB997" s="147"/>
      <c r="BC997" s="147"/>
      <c r="BD997" s="147"/>
      <c r="BE997" s="147"/>
      <c r="BF997" s="147"/>
      <c r="BG997" s="147"/>
      <c r="BH997" s="147"/>
    </row>
    <row r="998" spans="1:60" outlineLevel="1" x14ac:dyDescent="0.2">
      <c r="A998" s="170">
        <v>199</v>
      </c>
      <c r="B998" s="171" t="s">
        <v>989</v>
      </c>
      <c r="C998" s="185" t="s">
        <v>990</v>
      </c>
      <c r="D998" s="172" t="s">
        <v>277</v>
      </c>
      <c r="E998" s="173">
        <v>4</v>
      </c>
      <c r="F998" s="174"/>
      <c r="G998" s="175">
        <f>ROUND(E998*F998,2)</f>
        <v>0</v>
      </c>
      <c r="H998" s="158"/>
      <c r="I998" s="157">
        <f>ROUND(E998*H998,2)</f>
        <v>0</v>
      </c>
      <c r="J998" s="158"/>
      <c r="K998" s="157">
        <f>ROUND(E998*J998,2)</f>
        <v>0</v>
      </c>
      <c r="L998" s="157">
        <v>21</v>
      </c>
      <c r="M998" s="157">
        <f>G998*(1+L998/100)</f>
        <v>0</v>
      </c>
      <c r="N998" s="157">
        <v>4.8999999999999998E-4</v>
      </c>
      <c r="O998" s="157">
        <f>ROUND(E998*N998,2)</f>
        <v>0</v>
      </c>
      <c r="P998" s="157">
        <v>4.9000000000000002E-2</v>
      </c>
      <c r="Q998" s="157">
        <f>ROUND(E998*P998,2)</f>
        <v>0.2</v>
      </c>
      <c r="R998" s="157"/>
      <c r="S998" s="157" t="s">
        <v>213</v>
      </c>
      <c r="T998" s="157" t="s">
        <v>214</v>
      </c>
      <c r="U998" s="157">
        <v>0.83199999999999996</v>
      </c>
      <c r="V998" s="157">
        <f>ROUND(E998*U998,2)</f>
        <v>3.33</v>
      </c>
      <c r="W998" s="157"/>
      <c r="X998" s="157" t="s">
        <v>215</v>
      </c>
      <c r="Y998" s="147"/>
      <c r="Z998" s="147"/>
      <c r="AA998" s="147"/>
      <c r="AB998" s="147"/>
      <c r="AC998" s="147"/>
      <c r="AD998" s="147"/>
      <c r="AE998" s="147"/>
      <c r="AF998" s="147"/>
      <c r="AG998" s="147" t="s">
        <v>216</v>
      </c>
      <c r="AH998" s="147"/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ht="22.5" outlineLevel="1" x14ac:dyDescent="0.2">
      <c r="A999" s="154"/>
      <c r="B999" s="155"/>
      <c r="C999" s="186" t="s">
        <v>326</v>
      </c>
      <c r="D999" s="159"/>
      <c r="E999" s="160">
        <v>4</v>
      </c>
      <c r="F999" s="157"/>
      <c r="G999" s="157"/>
      <c r="H999" s="157"/>
      <c r="I999" s="157"/>
      <c r="J999" s="157"/>
      <c r="K999" s="157"/>
      <c r="L999" s="157"/>
      <c r="M999" s="157"/>
      <c r="N999" s="157"/>
      <c r="O999" s="157"/>
      <c r="P999" s="157"/>
      <c r="Q999" s="157"/>
      <c r="R999" s="157"/>
      <c r="S999" s="157"/>
      <c r="T999" s="157"/>
      <c r="U999" s="157"/>
      <c r="V999" s="157"/>
      <c r="W999" s="157"/>
      <c r="X999" s="157"/>
      <c r="Y999" s="147"/>
      <c r="Z999" s="147"/>
      <c r="AA999" s="147"/>
      <c r="AB999" s="147"/>
      <c r="AC999" s="147"/>
      <c r="AD999" s="147"/>
      <c r="AE999" s="147"/>
      <c r="AF999" s="147"/>
      <c r="AG999" s="147" t="s">
        <v>218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 x14ac:dyDescent="0.2">
      <c r="A1000" s="170">
        <v>200</v>
      </c>
      <c r="B1000" s="171" t="s">
        <v>991</v>
      </c>
      <c r="C1000" s="185" t="s">
        <v>992</v>
      </c>
      <c r="D1000" s="172" t="s">
        <v>430</v>
      </c>
      <c r="E1000" s="173">
        <v>9.8000000000000007</v>
      </c>
      <c r="F1000" s="174"/>
      <c r="G1000" s="175">
        <f>ROUND(E1000*F1000,2)</f>
        <v>0</v>
      </c>
      <c r="H1000" s="158"/>
      <c r="I1000" s="157">
        <f>ROUND(E1000*H1000,2)</f>
        <v>0</v>
      </c>
      <c r="J1000" s="158"/>
      <c r="K1000" s="157">
        <f>ROUND(E1000*J1000,2)</f>
        <v>0</v>
      </c>
      <c r="L1000" s="157">
        <v>21</v>
      </c>
      <c r="M1000" s="157">
        <f>G1000*(1+L1000/100)</f>
        <v>0</v>
      </c>
      <c r="N1000" s="157">
        <v>0</v>
      </c>
      <c r="O1000" s="157">
        <f>ROUND(E1000*N1000,2)</f>
        <v>0</v>
      </c>
      <c r="P1000" s="157">
        <v>0.16500000000000001</v>
      </c>
      <c r="Q1000" s="157">
        <f>ROUND(E1000*P1000,2)</f>
        <v>1.62</v>
      </c>
      <c r="R1000" s="157"/>
      <c r="S1000" s="157" t="s">
        <v>213</v>
      </c>
      <c r="T1000" s="157" t="s">
        <v>214</v>
      </c>
      <c r="U1000" s="157">
        <v>2.2759999999999998</v>
      </c>
      <c r="V1000" s="157">
        <f>ROUND(E1000*U1000,2)</f>
        <v>22.3</v>
      </c>
      <c r="W1000" s="157"/>
      <c r="X1000" s="157" t="s">
        <v>215</v>
      </c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216</v>
      </c>
      <c r="AH1000" s="147"/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ht="22.5" outlineLevel="1" x14ac:dyDescent="0.2">
      <c r="A1001" s="154"/>
      <c r="B1001" s="155"/>
      <c r="C1001" s="186" t="s">
        <v>993</v>
      </c>
      <c r="D1001" s="159"/>
      <c r="E1001" s="160"/>
      <c r="F1001" s="157"/>
      <c r="G1001" s="157"/>
      <c r="H1001" s="157"/>
      <c r="I1001" s="157"/>
      <c r="J1001" s="157"/>
      <c r="K1001" s="157"/>
      <c r="L1001" s="157"/>
      <c r="M1001" s="157"/>
      <c r="N1001" s="157"/>
      <c r="O1001" s="157"/>
      <c r="P1001" s="157"/>
      <c r="Q1001" s="157"/>
      <c r="R1001" s="157"/>
      <c r="S1001" s="157"/>
      <c r="T1001" s="157"/>
      <c r="U1001" s="157"/>
      <c r="V1001" s="157"/>
      <c r="W1001" s="157"/>
      <c r="X1001" s="157"/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218</v>
      </c>
      <c r="AH1001" s="147">
        <v>0</v>
      </c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1" x14ac:dyDescent="0.2">
      <c r="A1002" s="154"/>
      <c r="B1002" s="155"/>
      <c r="C1002" s="186" t="s">
        <v>994</v>
      </c>
      <c r="D1002" s="159"/>
      <c r="E1002" s="160">
        <v>9.8000000000000007</v>
      </c>
      <c r="F1002" s="157"/>
      <c r="G1002" s="157"/>
      <c r="H1002" s="157"/>
      <c r="I1002" s="157"/>
      <c r="J1002" s="157"/>
      <c r="K1002" s="157"/>
      <c r="L1002" s="157"/>
      <c r="M1002" s="157"/>
      <c r="N1002" s="157"/>
      <c r="O1002" s="157"/>
      <c r="P1002" s="157"/>
      <c r="Q1002" s="157"/>
      <c r="R1002" s="157"/>
      <c r="S1002" s="157"/>
      <c r="T1002" s="157"/>
      <c r="U1002" s="157"/>
      <c r="V1002" s="157"/>
      <c r="W1002" s="157"/>
      <c r="X1002" s="157"/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218</v>
      </c>
      <c r="AH1002" s="147">
        <v>0</v>
      </c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 x14ac:dyDescent="0.2">
      <c r="A1003" s="170">
        <v>201</v>
      </c>
      <c r="B1003" s="171" t="s">
        <v>995</v>
      </c>
      <c r="C1003" s="185" t="s">
        <v>996</v>
      </c>
      <c r="D1003" s="172" t="s">
        <v>223</v>
      </c>
      <c r="E1003" s="173">
        <v>29.68</v>
      </c>
      <c r="F1003" s="174"/>
      <c r="G1003" s="175">
        <f>ROUND(E1003*F1003,2)</f>
        <v>0</v>
      </c>
      <c r="H1003" s="158"/>
      <c r="I1003" s="157">
        <f>ROUND(E1003*H1003,2)</f>
        <v>0</v>
      </c>
      <c r="J1003" s="158"/>
      <c r="K1003" s="157">
        <f>ROUND(E1003*J1003,2)</f>
        <v>0</v>
      </c>
      <c r="L1003" s="157">
        <v>21</v>
      </c>
      <c r="M1003" s="157">
        <f>G1003*(1+L1003/100)</f>
        <v>0</v>
      </c>
      <c r="N1003" s="157">
        <v>0</v>
      </c>
      <c r="O1003" s="157">
        <f>ROUND(E1003*N1003,2)</f>
        <v>0</v>
      </c>
      <c r="P1003" s="157">
        <v>6.8000000000000005E-2</v>
      </c>
      <c r="Q1003" s="157">
        <f>ROUND(E1003*P1003,2)</f>
        <v>2.02</v>
      </c>
      <c r="R1003" s="157"/>
      <c r="S1003" s="157" t="s">
        <v>213</v>
      </c>
      <c r="T1003" s="157" t="s">
        <v>214</v>
      </c>
      <c r="U1003" s="157">
        <v>0.3</v>
      </c>
      <c r="V1003" s="157">
        <f>ROUND(E1003*U1003,2)</f>
        <v>8.9</v>
      </c>
      <c r="W1003" s="157"/>
      <c r="X1003" s="157" t="s">
        <v>215</v>
      </c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216</v>
      </c>
      <c r="AH1003" s="147"/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47"/>
      <c r="BB1003" s="147"/>
      <c r="BC1003" s="147"/>
      <c r="BD1003" s="147"/>
      <c r="BE1003" s="147"/>
      <c r="BF1003" s="147"/>
      <c r="BG1003" s="147"/>
      <c r="BH1003" s="147"/>
    </row>
    <row r="1004" spans="1:60" outlineLevel="1" x14ac:dyDescent="0.2">
      <c r="A1004" s="154"/>
      <c r="B1004" s="155"/>
      <c r="C1004" s="186" t="s">
        <v>284</v>
      </c>
      <c r="D1004" s="159"/>
      <c r="E1004" s="160"/>
      <c r="F1004" s="157"/>
      <c r="G1004" s="157"/>
      <c r="H1004" s="157"/>
      <c r="I1004" s="157"/>
      <c r="J1004" s="157"/>
      <c r="K1004" s="157"/>
      <c r="L1004" s="157"/>
      <c r="M1004" s="157"/>
      <c r="N1004" s="157"/>
      <c r="O1004" s="157"/>
      <c r="P1004" s="157"/>
      <c r="Q1004" s="157"/>
      <c r="R1004" s="157"/>
      <c r="S1004" s="157"/>
      <c r="T1004" s="157"/>
      <c r="U1004" s="157"/>
      <c r="V1004" s="157"/>
      <c r="W1004" s="157"/>
      <c r="X1004" s="157"/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218</v>
      </c>
      <c r="AH1004" s="147">
        <v>0</v>
      </c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1" x14ac:dyDescent="0.2">
      <c r="A1005" s="154"/>
      <c r="B1005" s="155"/>
      <c r="C1005" s="186" t="s">
        <v>639</v>
      </c>
      <c r="D1005" s="159"/>
      <c r="E1005" s="160">
        <v>13.52</v>
      </c>
      <c r="F1005" s="157"/>
      <c r="G1005" s="157"/>
      <c r="H1005" s="157"/>
      <c r="I1005" s="157"/>
      <c r="J1005" s="157"/>
      <c r="K1005" s="157"/>
      <c r="L1005" s="157"/>
      <c r="M1005" s="157"/>
      <c r="N1005" s="157"/>
      <c r="O1005" s="157"/>
      <c r="P1005" s="157"/>
      <c r="Q1005" s="157"/>
      <c r="R1005" s="157"/>
      <c r="S1005" s="157"/>
      <c r="T1005" s="157"/>
      <c r="U1005" s="157"/>
      <c r="V1005" s="157"/>
      <c r="W1005" s="157"/>
      <c r="X1005" s="157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218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1" x14ac:dyDescent="0.2">
      <c r="A1006" s="154"/>
      <c r="B1006" s="155"/>
      <c r="C1006" s="186" t="s">
        <v>640</v>
      </c>
      <c r="D1006" s="159"/>
      <c r="E1006" s="160">
        <v>1.74</v>
      </c>
      <c r="F1006" s="157"/>
      <c r="G1006" s="157"/>
      <c r="H1006" s="157"/>
      <c r="I1006" s="157"/>
      <c r="J1006" s="157"/>
      <c r="K1006" s="157"/>
      <c r="L1006" s="157"/>
      <c r="M1006" s="157"/>
      <c r="N1006" s="157"/>
      <c r="O1006" s="157"/>
      <c r="P1006" s="157"/>
      <c r="Q1006" s="157"/>
      <c r="R1006" s="157"/>
      <c r="S1006" s="157"/>
      <c r="T1006" s="157"/>
      <c r="U1006" s="157"/>
      <c r="V1006" s="157"/>
      <c r="W1006" s="157"/>
      <c r="X1006" s="157"/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218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 x14ac:dyDescent="0.2">
      <c r="A1007" s="154"/>
      <c r="B1007" s="155"/>
      <c r="C1007" s="186" t="s">
        <v>404</v>
      </c>
      <c r="D1007" s="159"/>
      <c r="E1007" s="160"/>
      <c r="F1007" s="157"/>
      <c r="G1007" s="157"/>
      <c r="H1007" s="157"/>
      <c r="I1007" s="157"/>
      <c r="J1007" s="157"/>
      <c r="K1007" s="157"/>
      <c r="L1007" s="157"/>
      <c r="M1007" s="157"/>
      <c r="N1007" s="157"/>
      <c r="O1007" s="157"/>
      <c r="P1007" s="157"/>
      <c r="Q1007" s="157"/>
      <c r="R1007" s="157"/>
      <c r="S1007" s="157"/>
      <c r="T1007" s="157"/>
      <c r="U1007" s="157"/>
      <c r="V1007" s="157"/>
      <c r="W1007" s="157"/>
      <c r="X1007" s="157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218</v>
      </c>
      <c r="AH1007" s="147">
        <v>0</v>
      </c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outlineLevel="1" x14ac:dyDescent="0.2">
      <c r="A1008" s="154"/>
      <c r="B1008" s="155"/>
      <c r="C1008" s="186" t="s">
        <v>289</v>
      </c>
      <c r="D1008" s="159"/>
      <c r="E1008" s="160"/>
      <c r="F1008" s="157"/>
      <c r="G1008" s="157"/>
      <c r="H1008" s="157"/>
      <c r="I1008" s="157"/>
      <c r="J1008" s="157"/>
      <c r="K1008" s="157"/>
      <c r="L1008" s="157"/>
      <c r="M1008" s="157"/>
      <c r="N1008" s="157"/>
      <c r="O1008" s="157"/>
      <c r="P1008" s="157"/>
      <c r="Q1008" s="157"/>
      <c r="R1008" s="157"/>
      <c r="S1008" s="157"/>
      <c r="T1008" s="157"/>
      <c r="U1008" s="157"/>
      <c r="V1008" s="157"/>
      <c r="W1008" s="157"/>
      <c r="X1008" s="157"/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218</v>
      </c>
      <c r="AH1008" s="147">
        <v>0</v>
      </c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outlineLevel="1" x14ac:dyDescent="0.2">
      <c r="A1009" s="154"/>
      <c r="B1009" s="155"/>
      <c r="C1009" s="186" t="s">
        <v>641</v>
      </c>
      <c r="D1009" s="159"/>
      <c r="E1009" s="160">
        <v>14.42</v>
      </c>
      <c r="F1009" s="157"/>
      <c r="G1009" s="157"/>
      <c r="H1009" s="157"/>
      <c r="I1009" s="157"/>
      <c r="J1009" s="157"/>
      <c r="K1009" s="157"/>
      <c r="L1009" s="157"/>
      <c r="M1009" s="157"/>
      <c r="N1009" s="157"/>
      <c r="O1009" s="157"/>
      <c r="P1009" s="157"/>
      <c r="Q1009" s="157"/>
      <c r="R1009" s="157"/>
      <c r="S1009" s="157"/>
      <c r="T1009" s="157"/>
      <c r="U1009" s="157"/>
      <c r="V1009" s="157"/>
      <c r="W1009" s="157"/>
      <c r="X1009" s="157"/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218</v>
      </c>
      <c r="AH1009" s="147">
        <v>0</v>
      </c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47"/>
      <c r="BB1009" s="147"/>
      <c r="BC1009" s="147"/>
      <c r="BD1009" s="147"/>
      <c r="BE1009" s="147"/>
      <c r="BF1009" s="147"/>
      <c r="BG1009" s="147"/>
      <c r="BH1009" s="147"/>
    </row>
    <row r="1010" spans="1:60" outlineLevel="1" x14ac:dyDescent="0.2">
      <c r="A1010" s="170">
        <v>202</v>
      </c>
      <c r="B1010" s="171" t="s">
        <v>997</v>
      </c>
      <c r="C1010" s="185" t="s">
        <v>998</v>
      </c>
      <c r="D1010" s="172" t="s">
        <v>430</v>
      </c>
      <c r="E1010" s="173">
        <v>23.2</v>
      </c>
      <c r="F1010" s="174"/>
      <c r="G1010" s="175">
        <f>ROUND(E1010*F1010,2)</f>
        <v>0</v>
      </c>
      <c r="H1010" s="158"/>
      <c r="I1010" s="157">
        <f>ROUND(E1010*H1010,2)</f>
        <v>0</v>
      </c>
      <c r="J1010" s="158"/>
      <c r="K1010" s="157">
        <f>ROUND(E1010*J1010,2)</f>
        <v>0</v>
      </c>
      <c r="L1010" s="157">
        <v>21</v>
      </c>
      <c r="M1010" s="157">
        <f>G1010*(1+L1010/100)</f>
        <v>0</v>
      </c>
      <c r="N1010" s="157">
        <v>0</v>
      </c>
      <c r="O1010" s="157">
        <f>ROUND(E1010*N1010,2)</f>
        <v>0</v>
      </c>
      <c r="P1010" s="157">
        <v>6.5000000000000002E-2</v>
      </c>
      <c r="Q1010" s="157">
        <f>ROUND(E1010*P1010,2)</f>
        <v>1.51</v>
      </c>
      <c r="R1010" s="157"/>
      <c r="S1010" s="157" t="s">
        <v>213</v>
      </c>
      <c r="T1010" s="157" t="s">
        <v>214</v>
      </c>
      <c r="U1010" s="157">
        <v>0.93</v>
      </c>
      <c r="V1010" s="157">
        <f>ROUND(E1010*U1010,2)</f>
        <v>21.58</v>
      </c>
      <c r="W1010" s="157"/>
      <c r="X1010" s="157" t="s">
        <v>215</v>
      </c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216</v>
      </c>
      <c r="AH1010" s="147"/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1" x14ac:dyDescent="0.2">
      <c r="A1011" s="154"/>
      <c r="B1011" s="155"/>
      <c r="C1011" s="186" t="s">
        <v>999</v>
      </c>
      <c r="D1011" s="159"/>
      <c r="E1011" s="160"/>
      <c r="F1011" s="157"/>
      <c r="G1011" s="157"/>
      <c r="H1011" s="157"/>
      <c r="I1011" s="157"/>
      <c r="J1011" s="157"/>
      <c r="K1011" s="157"/>
      <c r="L1011" s="157"/>
      <c r="M1011" s="157"/>
      <c r="N1011" s="157"/>
      <c r="O1011" s="157"/>
      <c r="P1011" s="157"/>
      <c r="Q1011" s="157"/>
      <c r="R1011" s="157"/>
      <c r="S1011" s="157"/>
      <c r="T1011" s="157"/>
      <c r="U1011" s="157"/>
      <c r="V1011" s="157"/>
      <c r="W1011" s="157"/>
      <c r="X1011" s="157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218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1" x14ac:dyDescent="0.2">
      <c r="A1012" s="154"/>
      <c r="B1012" s="155"/>
      <c r="C1012" s="186" t="s">
        <v>1000</v>
      </c>
      <c r="D1012" s="159"/>
      <c r="E1012" s="160">
        <v>5.6</v>
      </c>
      <c r="F1012" s="157"/>
      <c r="G1012" s="157"/>
      <c r="H1012" s="157"/>
      <c r="I1012" s="157"/>
      <c r="J1012" s="157"/>
      <c r="K1012" s="157"/>
      <c r="L1012" s="157"/>
      <c r="M1012" s="157"/>
      <c r="N1012" s="157"/>
      <c r="O1012" s="157"/>
      <c r="P1012" s="157"/>
      <c r="Q1012" s="157"/>
      <c r="R1012" s="157"/>
      <c r="S1012" s="157"/>
      <c r="T1012" s="157"/>
      <c r="U1012" s="157"/>
      <c r="V1012" s="157"/>
      <c r="W1012" s="157"/>
      <c r="X1012" s="157"/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218</v>
      </c>
      <c r="AH1012" s="147">
        <v>0</v>
      </c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outlineLevel="1" x14ac:dyDescent="0.2">
      <c r="A1013" s="154"/>
      <c r="B1013" s="155"/>
      <c r="C1013" s="186" t="s">
        <v>1001</v>
      </c>
      <c r="D1013" s="159"/>
      <c r="E1013" s="160">
        <v>8.8000000000000007</v>
      </c>
      <c r="F1013" s="157"/>
      <c r="G1013" s="157"/>
      <c r="H1013" s="157"/>
      <c r="I1013" s="157"/>
      <c r="J1013" s="157"/>
      <c r="K1013" s="157"/>
      <c r="L1013" s="157"/>
      <c r="M1013" s="157"/>
      <c r="N1013" s="157"/>
      <c r="O1013" s="157"/>
      <c r="P1013" s="157"/>
      <c r="Q1013" s="157"/>
      <c r="R1013" s="157"/>
      <c r="S1013" s="157"/>
      <c r="T1013" s="157"/>
      <c r="U1013" s="157"/>
      <c r="V1013" s="157"/>
      <c r="W1013" s="157"/>
      <c r="X1013" s="157"/>
      <c r="Y1013" s="147"/>
      <c r="Z1013" s="147"/>
      <c r="AA1013" s="147"/>
      <c r="AB1013" s="147"/>
      <c r="AC1013" s="147"/>
      <c r="AD1013" s="147"/>
      <c r="AE1013" s="147"/>
      <c r="AF1013" s="147"/>
      <c r="AG1013" s="147" t="s">
        <v>218</v>
      </c>
      <c r="AH1013" s="147">
        <v>0</v>
      </c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 x14ac:dyDescent="0.2">
      <c r="A1014" s="154"/>
      <c r="B1014" s="155"/>
      <c r="C1014" s="186" t="s">
        <v>1002</v>
      </c>
      <c r="D1014" s="159"/>
      <c r="E1014" s="160">
        <v>5.2</v>
      </c>
      <c r="F1014" s="157"/>
      <c r="G1014" s="157"/>
      <c r="H1014" s="157"/>
      <c r="I1014" s="157"/>
      <c r="J1014" s="157"/>
      <c r="K1014" s="157"/>
      <c r="L1014" s="157"/>
      <c r="M1014" s="157"/>
      <c r="N1014" s="157"/>
      <c r="O1014" s="157"/>
      <c r="P1014" s="157"/>
      <c r="Q1014" s="157"/>
      <c r="R1014" s="157"/>
      <c r="S1014" s="157"/>
      <c r="T1014" s="157"/>
      <c r="U1014" s="157"/>
      <c r="V1014" s="157"/>
      <c r="W1014" s="157"/>
      <c r="X1014" s="157"/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218</v>
      </c>
      <c r="AH1014" s="147">
        <v>0</v>
      </c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1" x14ac:dyDescent="0.2">
      <c r="A1015" s="154"/>
      <c r="B1015" s="155"/>
      <c r="C1015" s="186" t="s">
        <v>1003</v>
      </c>
      <c r="D1015" s="159"/>
      <c r="E1015" s="160">
        <v>3.6</v>
      </c>
      <c r="F1015" s="157"/>
      <c r="G1015" s="157"/>
      <c r="H1015" s="157"/>
      <c r="I1015" s="157"/>
      <c r="J1015" s="157"/>
      <c r="K1015" s="157"/>
      <c r="L1015" s="157"/>
      <c r="M1015" s="157"/>
      <c r="N1015" s="157"/>
      <c r="O1015" s="157"/>
      <c r="P1015" s="157"/>
      <c r="Q1015" s="157"/>
      <c r="R1015" s="157"/>
      <c r="S1015" s="157"/>
      <c r="T1015" s="157"/>
      <c r="U1015" s="157"/>
      <c r="V1015" s="157"/>
      <c r="W1015" s="157"/>
      <c r="X1015" s="157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218</v>
      </c>
      <c r="AH1015" s="147">
        <v>0</v>
      </c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x14ac:dyDescent="0.2">
      <c r="A1016" s="164" t="s">
        <v>208</v>
      </c>
      <c r="B1016" s="165" t="s">
        <v>129</v>
      </c>
      <c r="C1016" s="184" t="s">
        <v>130</v>
      </c>
      <c r="D1016" s="166"/>
      <c r="E1016" s="167"/>
      <c r="F1016" s="168"/>
      <c r="G1016" s="169">
        <f>SUMIF(AG1017:AG1017,"&lt;&gt;NOR",G1017:G1017)</f>
        <v>0</v>
      </c>
      <c r="H1016" s="163"/>
      <c r="I1016" s="163">
        <f>SUM(I1017:I1017)</f>
        <v>0</v>
      </c>
      <c r="J1016" s="163"/>
      <c r="K1016" s="163">
        <f>SUM(K1017:K1017)</f>
        <v>0</v>
      </c>
      <c r="L1016" s="163"/>
      <c r="M1016" s="163">
        <f>SUM(M1017:M1017)</f>
        <v>0</v>
      </c>
      <c r="N1016" s="163"/>
      <c r="O1016" s="163">
        <f>SUM(O1017:O1017)</f>
        <v>0</v>
      </c>
      <c r="P1016" s="163"/>
      <c r="Q1016" s="163">
        <f>SUM(Q1017:Q1017)</f>
        <v>0</v>
      </c>
      <c r="R1016" s="163"/>
      <c r="S1016" s="163"/>
      <c r="T1016" s="163"/>
      <c r="U1016" s="163"/>
      <c r="V1016" s="163">
        <f>SUM(V1017:V1017)</f>
        <v>583.04</v>
      </c>
      <c r="W1016" s="163"/>
      <c r="X1016" s="163"/>
      <c r="AG1016" t="s">
        <v>209</v>
      </c>
    </row>
    <row r="1017" spans="1:60" outlineLevel="1" x14ac:dyDescent="0.2">
      <c r="A1017" s="176">
        <v>203</v>
      </c>
      <c r="B1017" s="177" t="s">
        <v>1004</v>
      </c>
      <c r="C1017" s="187" t="s">
        <v>1005</v>
      </c>
      <c r="D1017" s="178" t="s">
        <v>250</v>
      </c>
      <c r="E1017" s="179">
        <v>308.16037</v>
      </c>
      <c r="F1017" s="180"/>
      <c r="G1017" s="181">
        <f>ROUND(E1017*F1017,2)</f>
        <v>0</v>
      </c>
      <c r="H1017" s="158"/>
      <c r="I1017" s="157">
        <f>ROUND(E1017*H1017,2)</f>
        <v>0</v>
      </c>
      <c r="J1017" s="158"/>
      <c r="K1017" s="157">
        <f>ROUND(E1017*J1017,2)</f>
        <v>0</v>
      </c>
      <c r="L1017" s="157">
        <v>21</v>
      </c>
      <c r="M1017" s="157">
        <f>G1017*(1+L1017/100)</f>
        <v>0</v>
      </c>
      <c r="N1017" s="157">
        <v>0</v>
      </c>
      <c r="O1017" s="157">
        <f>ROUND(E1017*N1017,2)</f>
        <v>0</v>
      </c>
      <c r="P1017" s="157">
        <v>0</v>
      </c>
      <c r="Q1017" s="157">
        <f>ROUND(E1017*P1017,2)</f>
        <v>0</v>
      </c>
      <c r="R1017" s="157"/>
      <c r="S1017" s="157" t="s">
        <v>213</v>
      </c>
      <c r="T1017" s="157" t="s">
        <v>214</v>
      </c>
      <c r="U1017" s="157">
        <v>1.8919999999999999</v>
      </c>
      <c r="V1017" s="157">
        <f>ROUND(E1017*U1017,2)</f>
        <v>583.04</v>
      </c>
      <c r="W1017" s="157"/>
      <c r="X1017" s="157" t="s">
        <v>1006</v>
      </c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1007</v>
      </c>
      <c r="AH1017" s="147"/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x14ac:dyDescent="0.2">
      <c r="A1018" s="164" t="s">
        <v>208</v>
      </c>
      <c r="B1018" s="165" t="s">
        <v>131</v>
      </c>
      <c r="C1018" s="184" t="s">
        <v>132</v>
      </c>
      <c r="D1018" s="166"/>
      <c r="E1018" s="167"/>
      <c r="F1018" s="168"/>
      <c r="G1018" s="169">
        <f>SUMIF(AG1019:AG1055,"&lt;&gt;NOR",G1019:G1055)</f>
        <v>0</v>
      </c>
      <c r="H1018" s="163"/>
      <c r="I1018" s="163">
        <f>SUM(I1019:I1055)</f>
        <v>0</v>
      </c>
      <c r="J1018" s="163"/>
      <c r="K1018" s="163">
        <f>SUM(K1019:K1055)</f>
        <v>0</v>
      </c>
      <c r="L1018" s="163"/>
      <c r="M1018" s="163">
        <f>SUM(M1019:M1055)</f>
        <v>0</v>
      </c>
      <c r="N1018" s="163"/>
      <c r="O1018" s="163">
        <f>SUM(O1019:O1055)</f>
        <v>0.33</v>
      </c>
      <c r="P1018" s="163"/>
      <c r="Q1018" s="163">
        <f>SUM(Q1019:Q1055)</f>
        <v>0</v>
      </c>
      <c r="R1018" s="163"/>
      <c r="S1018" s="163"/>
      <c r="T1018" s="163"/>
      <c r="U1018" s="163"/>
      <c r="V1018" s="163">
        <f>SUM(V1019:V1055)</f>
        <v>27.3</v>
      </c>
      <c r="W1018" s="163"/>
      <c r="X1018" s="163"/>
      <c r="AG1018" t="s">
        <v>209</v>
      </c>
    </row>
    <row r="1019" spans="1:60" ht="22.5" outlineLevel="1" x14ac:dyDescent="0.2">
      <c r="A1019" s="170">
        <v>204</v>
      </c>
      <c r="B1019" s="171" t="s">
        <v>1008</v>
      </c>
      <c r="C1019" s="185" t="s">
        <v>1009</v>
      </c>
      <c r="D1019" s="172" t="s">
        <v>223</v>
      </c>
      <c r="E1019" s="173">
        <v>12.087999999999999</v>
      </c>
      <c r="F1019" s="174"/>
      <c r="G1019" s="175">
        <f>ROUND(E1019*F1019,2)</f>
        <v>0</v>
      </c>
      <c r="H1019" s="158"/>
      <c r="I1019" s="157">
        <f>ROUND(E1019*H1019,2)</f>
        <v>0</v>
      </c>
      <c r="J1019" s="158"/>
      <c r="K1019" s="157">
        <f>ROUND(E1019*J1019,2)</f>
        <v>0</v>
      </c>
      <c r="L1019" s="157">
        <v>21</v>
      </c>
      <c r="M1019" s="157">
        <f>G1019*(1+L1019/100)</f>
        <v>0</v>
      </c>
      <c r="N1019" s="157">
        <v>4.0999999999999999E-4</v>
      </c>
      <c r="O1019" s="157">
        <f>ROUND(E1019*N1019,2)</f>
        <v>0</v>
      </c>
      <c r="P1019" s="157">
        <v>0</v>
      </c>
      <c r="Q1019" s="157">
        <f>ROUND(E1019*P1019,2)</f>
        <v>0</v>
      </c>
      <c r="R1019" s="157"/>
      <c r="S1019" s="157" t="s">
        <v>213</v>
      </c>
      <c r="T1019" s="157" t="s">
        <v>214</v>
      </c>
      <c r="U1019" s="157">
        <v>0.22991</v>
      </c>
      <c r="V1019" s="157">
        <f>ROUND(E1019*U1019,2)</f>
        <v>2.78</v>
      </c>
      <c r="W1019" s="157"/>
      <c r="X1019" s="157" t="s">
        <v>215</v>
      </c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240</v>
      </c>
      <c r="AH1019" s="147"/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 x14ac:dyDescent="0.2">
      <c r="A1020" s="154"/>
      <c r="B1020" s="155"/>
      <c r="C1020" s="186" t="s">
        <v>1010</v>
      </c>
      <c r="D1020" s="159"/>
      <c r="E1020" s="160">
        <v>6.1360000000000001</v>
      </c>
      <c r="F1020" s="157"/>
      <c r="G1020" s="157"/>
      <c r="H1020" s="157"/>
      <c r="I1020" s="157"/>
      <c r="J1020" s="157"/>
      <c r="K1020" s="157"/>
      <c r="L1020" s="157"/>
      <c r="M1020" s="157"/>
      <c r="N1020" s="157"/>
      <c r="O1020" s="157"/>
      <c r="P1020" s="157"/>
      <c r="Q1020" s="157"/>
      <c r="R1020" s="157"/>
      <c r="S1020" s="157"/>
      <c r="T1020" s="157"/>
      <c r="U1020" s="157"/>
      <c r="V1020" s="157"/>
      <c r="W1020" s="157"/>
      <c r="X1020" s="157"/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218</v>
      </c>
      <c r="AH1020" s="147">
        <v>0</v>
      </c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1" x14ac:dyDescent="0.2">
      <c r="A1021" s="154"/>
      <c r="B1021" s="155"/>
      <c r="C1021" s="186" t="s">
        <v>1011</v>
      </c>
      <c r="D1021" s="159"/>
      <c r="E1021" s="160">
        <v>5.952</v>
      </c>
      <c r="F1021" s="157"/>
      <c r="G1021" s="157"/>
      <c r="H1021" s="157"/>
      <c r="I1021" s="157"/>
      <c r="J1021" s="157"/>
      <c r="K1021" s="157"/>
      <c r="L1021" s="157"/>
      <c r="M1021" s="157"/>
      <c r="N1021" s="157"/>
      <c r="O1021" s="157"/>
      <c r="P1021" s="157"/>
      <c r="Q1021" s="157"/>
      <c r="R1021" s="157"/>
      <c r="S1021" s="157"/>
      <c r="T1021" s="157"/>
      <c r="U1021" s="157"/>
      <c r="V1021" s="157"/>
      <c r="W1021" s="157"/>
      <c r="X1021" s="157"/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218</v>
      </c>
      <c r="AH1021" s="147">
        <v>0</v>
      </c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ht="22.5" outlineLevel="1" x14ac:dyDescent="0.2">
      <c r="A1022" s="170">
        <v>205</v>
      </c>
      <c r="B1022" s="171" t="s">
        <v>1012</v>
      </c>
      <c r="C1022" s="185" t="s">
        <v>1013</v>
      </c>
      <c r="D1022" s="172" t="s">
        <v>223</v>
      </c>
      <c r="E1022" s="173">
        <v>18.047999999999998</v>
      </c>
      <c r="F1022" s="174"/>
      <c r="G1022" s="175">
        <f>ROUND(E1022*F1022,2)</f>
        <v>0</v>
      </c>
      <c r="H1022" s="158"/>
      <c r="I1022" s="157">
        <f>ROUND(E1022*H1022,2)</f>
        <v>0</v>
      </c>
      <c r="J1022" s="158"/>
      <c r="K1022" s="157">
        <f>ROUND(E1022*J1022,2)</f>
        <v>0</v>
      </c>
      <c r="L1022" s="157">
        <v>21</v>
      </c>
      <c r="M1022" s="157">
        <f>G1022*(1+L1022/100)</f>
        <v>0</v>
      </c>
      <c r="N1022" s="157">
        <v>5.8E-4</v>
      </c>
      <c r="O1022" s="157">
        <f>ROUND(E1022*N1022,2)</f>
        <v>0.01</v>
      </c>
      <c r="P1022" s="157">
        <v>0</v>
      </c>
      <c r="Q1022" s="157">
        <f>ROUND(E1022*P1022,2)</f>
        <v>0</v>
      </c>
      <c r="R1022" s="157"/>
      <c r="S1022" s="157" t="s">
        <v>213</v>
      </c>
      <c r="T1022" s="157" t="s">
        <v>214</v>
      </c>
      <c r="U1022" s="157">
        <v>0.26600000000000001</v>
      </c>
      <c r="V1022" s="157">
        <f>ROUND(E1022*U1022,2)</f>
        <v>4.8</v>
      </c>
      <c r="W1022" s="157"/>
      <c r="X1022" s="157" t="s">
        <v>215</v>
      </c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1014</v>
      </c>
      <c r="AH1022" s="147"/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1" x14ac:dyDescent="0.2">
      <c r="A1023" s="154"/>
      <c r="B1023" s="155"/>
      <c r="C1023" s="186" t="s">
        <v>1015</v>
      </c>
      <c r="D1023" s="159"/>
      <c r="E1023" s="160">
        <v>18.047999999999998</v>
      </c>
      <c r="F1023" s="157"/>
      <c r="G1023" s="157"/>
      <c r="H1023" s="157"/>
      <c r="I1023" s="157"/>
      <c r="J1023" s="157"/>
      <c r="K1023" s="157"/>
      <c r="L1023" s="157"/>
      <c r="M1023" s="157"/>
      <c r="N1023" s="157"/>
      <c r="O1023" s="157"/>
      <c r="P1023" s="157"/>
      <c r="Q1023" s="157"/>
      <c r="R1023" s="157"/>
      <c r="S1023" s="157"/>
      <c r="T1023" s="157"/>
      <c r="U1023" s="157"/>
      <c r="V1023" s="157"/>
      <c r="W1023" s="157"/>
      <c r="X1023" s="157"/>
      <c r="Y1023" s="147"/>
      <c r="Z1023" s="147"/>
      <c r="AA1023" s="147"/>
      <c r="AB1023" s="147"/>
      <c r="AC1023" s="147"/>
      <c r="AD1023" s="147"/>
      <c r="AE1023" s="147"/>
      <c r="AF1023" s="147"/>
      <c r="AG1023" s="147" t="s">
        <v>218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ht="22.5" outlineLevel="1" x14ac:dyDescent="0.2">
      <c r="A1024" s="170">
        <v>206</v>
      </c>
      <c r="B1024" s="171" t="s">
        <v>1016</v>
      </c>
      <c r="C1024" s="185" t="s">
        <v>1017</v>
      </c>
      <c r="D1024" s="172" t="s">
        <v>223</v>
      </c>
      <c r="E1024" s="173">
        <v>12.087999999999999</v>
      </c>
      <c r="F1024" s="174"/>
      <c r="G1024" s="175">
        <f>ROUND(E1024*F1024,2)</f>
        <v>0</v>
      </c>
      <c r="H1024" s="158"/>
      <c r="I1024" s="157">
        <f>ROUND(E1024*H1024,2)</f>
        <v>0</v>
      </c>
      <c r="J1024" s="158"/>
      <c r="K1024" s="157">
        <f>ROUND(E1024*J1024,2)</f>
        <v>0</v>
      </c>
      <c r="L1024" s="157">
        <v>21</v>
      </c>
      <c r="M1024" s="157">
        <f>G1024*(1+L1024/100)</f>
        <v>0</v>
      </c>
      <c r="N1024" s="157">
        <v>2.9999999999999997E-4</v>
      </c>
      <c r="O1024" s="157">
        <f>ROUND(E1024*N1024,2)</f>
        <v>0</v>
      </c>
      <c r="P1024" s="157">
        <v>0</v>
      </c>
      <c r="Q1024" s="157">
        <f>ROUND(E1024*P1024,2)</f>
        <v>0</v>
      </c>
      <c r="R1024" s="157"/>
      <c r="S1024" s="157" t="s">
        <v>213</v>
      </c>
      <c r="T1024" s="157" t="s">
        <v>214</v>
      </c>
      <c r="U1024" s="157">
        <v>2.75E-2</v>
      </c>
      <c r="V1024" s="157">
        <f>ROUND(E1024*U1024,2)</f>
        <v>0.33</v>
      </c>
      <c r="W1024" s="157"/>
      <c r="X1024" s="157" t="s">
        <v>215</v>
      </c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1014</v>
      </c>
      <c r="AH1024" s="147"/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1" x14ac:dyDescent="0.2">
      <c r="A1025" s="154"/>
      <c r="B1025" s="155"/>
      <c r="C1025" s="186" t="s">
        <v>1010</v>
      </c>
      <c r="D1025" s="159"/>
      <c r="E1025" s="160">
        <v>6.1360000000000001</v>
      </c>
      <c r="F1025" s="157"/>
      <c r="G1025" s="157"/>
      <c r="H1025" s="157"/>
      <c r="I1025" s="157"/>
      <c r="J1025" s="157"/>
      <c r="K1025" s="157"/>
      <c r="L1025" s="157"/>
      <c r="M1025" s="157"/>
      <c r="N1025" s="157"/>
      <c r="O1025" s="157"/>
      <c r="P1025" s="157"/>
      <c r="Q1025" s="157"/>
      <c r="R1025" s="157"/>
      <c r="S1025" s="157"/>
      <c r="T1025" s="157"/>
      <c r="U1025" s="157"/>
      <c r="V1025" s="157"/>
      <c r="W1025" s="157"/>
      <c r="X1025" s="157"/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218</v>
      </c>
      <c r="AH1025" s="147">
        <v>0</v>
      </c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1" x14ac:dyDescent="0.2">
      <c r="A1026" s="154"/>
      <c r="B1026" s="155"/>
      <c r="C1026" s="186" t="s">
        <v>1011</v>
      </c>
      <c r="D1026" s="159"/>
      <c r="E1026" s="160">
        <v>5.952</v>
      </c>
      <c r="F1026" s="157"/>
      <c r="G1026" s="157"/>
      <c r="H1026" s="157"/>
      <c r="I1026" s="157"/>
      <c r="J1026" s="157"/>
      <c r="K1026" s="157"/>
      <c r="L1026" s="157"/>
      <c r="M1026" s="157"/>
      <c r="N1026" s="157"/>
      <c r="O1026" s="157"/>
      <c r="P1026" s="157"/>
      <c r="Q1026" s="157"/>
      <c r="R1026" s="157"/>
      <c r="S1026" s="157"/>
      <c r="T1026" s="157"/>
      <c r="U1026" s="157"/>
      <c r="V1026" s="157"/>
      <c r="W1026" s="157"/>
      <c r="X1026" s="157"/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218</v>
      </c>
      <c r="AH1026" s="147">
        <v>0</v>
      </c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ht="22.5" outlineLevel="1" x14ac:dyDescent="0.2">
      <c r="A1027" s="170">
        <v>207</v>
      </c>
      <c r="B1027" s="171" t="s">
        <v>1018</v>
      </c>
      <c r="C1027" s="185" t="s">
        <v>1019</v>
      </c>
      <c r="D1027" s="172" t="s">
        <v>223</v>
      </c>
      <c r="E1027" s="173">
        <v>18.047999999999998</v>
      </c>
      <c r="F1027" s="174"/>
      <c r="G1027" s="175">
        <f>ROUND(E1027*F1027,2)</f>
        <v>0</v>
      </c>
      <c r="H1027" s="158"/>
      <c r="I1027" s="157">
        <f>ROUND(E1027*H1027,2)</f>
        <v>0</v>
      </c>
      <c r="J1027" s="158"/>
      <c r="K1027" s="157">
        <f>ROUND(E1027*J1027,2)</f>
        <v>0</v>
      </c>
      <c r="L1027" s="157">
        <v>21</v>
      </c>
      <c r="M1027" s="157">
        <f>G1027*(1+L1027/100)</f>
        <v>0</v>
      </c>
      <c r="N1027" s="157">
        <v>5.1999999999999995E-4</v>
      </c>
      <c r="O1027" s="157">
        <f>ROUND(E1027*N1027,2)</f>
        <v>0.01</v>
      </c>
      <c r="P1027" s="157">
        <v>0</v>
      </c>
      <c r="Q1027" s="157">
        <f>ROUND(E1027*P1027,2)</f>
        <v>0</v>
      </c>
      <c r="R1027" s="157"/>
      <c r="S1027" s="157" t="s">
        <v>213</v>
      </c>
      <c r="T1027" s="157" t="s">
        <v>214</v>
      </c>
      <c r="U1027" s="157">
        <v>4.9000000000000002E-2</v>
      </c>
      <c r="V1027" s="157">
        <f>ROUND(E1027*U1027,2)</f>
        <v>0.88</v>
      </c>
      <c r="W1027" s="157"/>
      <c r="X1027" s="157" t="s">
        <v>215</v>
      </c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1014</v>
      </c>
      <c r="AH1027" s="147"/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1" x14ac:dyDescent="0.2">
      <c r="A1028" s="154"/>
      <c r="B1028" s="155"/>
      <c r="C1028" s="186" t="s">
        <v>1015</v>
      </c>
      <c r="D1028" s="159"/>
      <c r="E1028" s="160">
        <v>18.047999999999998</v>
      </c>
      <c r="F1028" s="157"/>
      <c r="G1028" s="157"/>
      <c r="H1028" s="157"/>
      <c r="I1028" s="157"/>
      <c r="J1028" s="157"/>
      <c r="K1028" s="157"/>
      <c r="L1028" s="157"/>
      <c r="M1028" s="157"/>
      <c r="N1028" s="157"/>
      <c r="O1028" s="157"/>
      <c r="P1028" s="157"/>
      <c r="Q1028" s="157"/>
      <c r="R1028" s="157"/>
      <c r="S1028" s="157"/>
      <c r="T1028" s="157"/>
      <c r="U1028" s="157"/>
      <c r="V1028" s="157"/>
      <c r="W1028" s="157"/>
      <c r="X1028" s="157"/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218</v>
      </c>
      <c r="AH1028" s="147">
        <v>0</v>
      </c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ht="22.5" outlineLevel="1" x14ac:dyDescent="0.2">
      <c r="A1029" s="170">
        <v>208</v>
      </c>
      <c r="B1029" s="171" t="s">
        <v>1020</v>
      </c>
      <c r="C1029" s="185" t="s">
        <v>1021</v>
      </c>
      <c r="D1029" s="172" t="s">
        <v>223</v>
      </c>
      <c r="E1029" s="173">
        <v>31.282</v>
      </c>
      <c r="F1029" s="174"/>
      <c r="G1029" s="175">
        <f>ROUND(E1029*F1029,2)</f>
        <v>0</v>
      </c>
      <c r="H1029" s="158"/>
      <c r="I1029" s="157">
        <f>ROUND(E1029*H1029,2)</f>
        <v>0</v>
      </c>
      <c r="J1029" s="158"/>
      <c r="K1029" s="157">
        <f>ROUND(E1029*J1029,2)</f>
        <v>0</v>
      </c>
      <c r="L1029" s="157">
        <v>21</v>
      </c>
      <c r="M1029" s="157">
        <f>G1029*(1+L1029/100)</f>
        <v>0</v>
      </c>
      <c r="N1029" s="157">
        <v>4.1999999999999997E-3</v>
      </c>
      <c r="O1029" s="157">
        <f>ROUND(E1029*N1029,2)</f>
        <v>0.13</v>
      </c>
      <c r="P1029" s="157">
        <v>0</v>
      </c>
      <c r="Q1029" s="157">
        <f>ROUND(E1029*P1029,2)</f>
        <v>0</v>
      </c>
      <c r="R1029" s="157"/>
      <c r="S1029" s="157" t="s">
        <v>213</v>
      </c>
      <c r="T1029" s="157" t="s">
        <v>214</v>
      </c>
      <c r="U1029" s="157">
        <v>0.46100000000000002</v>
      </c>
      <c r="V1029" s="157">
        <f>ROUND(E1029*U1029,2)</f>
        <v>14.42</v>
      </c>
      <c r="W1029" s="157"/>
      <c r="X1029" s="157" t="s">
        <v>215</v>
      </c>
      <c r="Y1029" s="147"/>
      <c r="Z1029" s="147"/>
      <c r="AA1029" s="147"/>
      <c r="AB1029" s="147"/>
      <c r="AC1029" s="147"/>
      <c r="AD1029" s="147"/>
      <c r="AE1029" s="147"/>
      <c r="AF1029" s="147"/>
      <c r="AG1029" s="147" t="s">
        <v>1014</v>
      </c>
      <c r="AH1029" s="147"/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outlineLevel="1" x14ac:dyDescent="0.2">
      <c r="A1030" s="154"/>
      <c r="B1030" s="155"/>
      <c r="C1030" s="186" t="s">
        <v>289</v>
      </c>
      <c r="D1030" s="159"/>
      <c r="E1030" s="160"/>
      <c r="F1030" s="157"/>
      <c r="G1030" s="157"/>
      <c r="H1030" s="157"/>
      <c r="I1030" s="157"/>
      <c r="J1030" s="157"/>
      <c r="K1030" s="157"/>
      <c r="L1030" s="157"/>
      <c r="M1030" s="157"/>
      <c r="N1030" s="157"/>
      <c r="O1030" s="157"/>
      <c r="P1030" s="157"/>
      <c r="Q1030" s="157"/>
      <c r="R1030" s="157"/>
      <c r="S1030" s="157"/>
      <c r="T1030" s="157"/>
      <c r="U1030" s="157"/>
      <c r="V1030" s="157"/>
      <c r="W1030" s="157"/>
      <c r="X1030" s="157"/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218</v>
      </c>
      <c r="AH1030" s="147">
        <v>0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1" x14ac:dyDescent="0.2">
      <c r="A1031" s="154"/>
      <c r="B1031" s="155"/>
      <c r="C1031" s="186" t="s">
        <v>311</v>
      </c>
      <c r="D1031" s="159"/>
      <c r="E1031" s="160">
        <v>6.5</v>
      </c>
      <c r="F1031" s="157"/>
      <c r="G1031" s="157"/>
      <c r="H1031" s="157"/>
      <c r="I1031" s="157"/>
      <c r="J1031" s="157"/>
      <c r="K1031" s="157"/>
      <c r="L1031" s="157"/>
      <c r="M1031" s="157"/>
      <c r="N1031" s="157"/>
      <c r="O1031" s="157"/>
      <c r="P1031" s="157"/>
      <c r="Q1031" s="157"/>
      <c r="R1031" s="157"/>
      <c r="S1031" s="157"/>
      <c r="T1031" s="157"/>
      <c r="U1031" s="157"/>
      <c r="V1031" s="157"/>
      <c r="W1031" s="157"/>
      <c r="X1031" s="157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218</v>
      </c>
      <c r="AH1031" s="147">
        <v>0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outlineLevel="1" x14ac:dyDescent="0.2">
      <c r="A1032" s="154"/>
      <c r="B1032" s="155"/>
      <c r="C1032" s="186" t="s">
        <v>1022</v>
      </c>
      <c r="D1032" s="159"/>
      <c r="E1032" s="160">
        <v>2.1539999999999999</v>
      </c>
      <c r="F1032" s="157"/>
      <c r="G1032" s="157"/>
      <c r="H1032" s="157"/>
      <c r="I1032" s="157"/>
      <c r="J1032" s="157"/>
      <c r="K1032" s="157"/>
      <c r="L1032" s="157"/>
      <c r="M1032" s="157"/>
      <c r="N1032" s="157"/>
      <c r="O1032" s="157"/>
      <c r="P1032" s="157"/>
      <c r="Q1032" s="157"/>
      <c r="R1032" s="157"/>
      <c r="S1032" s="157"/>
      <c r="T1032" s="157"/>
      <c r="U1032" s="157"/>
      <c r="V1032" s="157"/>
      <c r="W1032" s="157"/>
      <c r="X1032" s="157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218</v>
      </c>
      <c r="AH1032" s="147">
        <v>0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outlineLevel="1" x14ac:dyDescent="0.2">
      <c r="A1033" s="154"/>
      <c r="B1033" s="155"/>
      <c r="C1033" s="186" t="s">
        <v>1023</v>
      </c>
      <c r="D1033" s="159"/>
      <c r="E1033" s="160">
        <v>5.4</v>
      </c>
      <c r="F1033" s="157"/>
      <c r="G1033" s="157"/>
      <c r="H1033" s="157"/>
      <c r="I1033" s="157"/>
      <c r="J1033" s="157"/>
      <c r="K1033" s="157"/>
      <c r="L1033" s="157"/>
      <c r="M1033" s="157"/>
      <c r="N1033" s="157"/>
      <c r="O1033" s="157"/>
      <c r="P1033" s="157"/>
      <c r="Q1033" s="157"/>
      <c r="R1033" s="157"/>
      <c r="S1033" s="157"/>
      <c r="T1033" s="157"/>
      <c r="U1033" s="157"/>
      <c r="V1033" s="157"/>
      <c r="W1033" s="157"/>
      <c r="X1033" s="157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218</v>
      </c>
      <c r="AH1033" s="147">
        <v>0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1" x14ac:dyDescent="0.2">
      <c r="A1034" s="154"/>
      <c r="B1034" s="155"/>
      <c r="C1034" s="186" t="s">
        <v>292</v>
      </c>
      <c r="D1034" s="159"/>
      <c r="E1034" s="160"/>
      <c r="F1034" s="157"/>
      <c r="G1034" s="157"/>
      <c r="H1034" s="157"/>
      <c r="I1034" s="157"/>
      <c r="J1034" s="157"/>
      <c r="K1034" s="157"/>
      <c r="L1034" s="157"/>
      <c r="M1034" s="157"/>
      <c r="N1034" s="157"/>
      <c r="O1034" s="157"/>
      <c r="P1034" s="157"/>
      <c r="Q1034" s="157"/>
      <c r="R1034" s="157"/>
      <c r="S1034" s="157"/>
      <c r="T1034" s="157"/>
      <c r="U1034" s="157"/>
      <c r="V1034" s="157"/>
      <c r="W1034" s="157"/>
      <c r="X1034" s="157"/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218</v>
      </c>
      <c r="AH1034" s="147">
        <v>0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 x14ac:dyDescent="0.2">
      <c r="A1035" s="154"/>
      <c r="B1035" s="155"/>
      <c r="C1035" s="186" t="s">
        <v>319</v>
      </c>
      <c r="D1035" s="159"/>
      <c r="E1035" s="160">
        <v>8.6</v>
      </c>
      <c r="F1035" s="157"/>
      <c r="G1035" s="157"/>
      <c r="H1035" s="157"/>
      <c r="I1035" s="157"/>
      <c r="J1035" s="157"/>
      <c r="K1035" s="157"/>
      <c r="L1035" s="157"/>
      <c r="M1035" s="157"/>
      <c r="N1035" s="157"/>
      <c r="O1035" s="157"/>
      <c r="P1035" s="157"/>
      <c r="Q1035" s="157"/>
      <c r="R1035" s="157"/>
      <c r="S1035" s="157"/>
      <c r="T1035" s="157"/>
      <c r="U1035" s="157"/>
      <c r="V1035" s="157"/>
      <c r="W1035" s="157"/>
      <c r="X1035" s="157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218</v>
      </c>
      <c r="AH1035" s="147">
        <v>0</v>
      </c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ht="22.5" outlineLevel="1" x14ac:dyDescent="0.2">
      <c r="A1036" s="154"/>
      <c r="B1036" s="155"/>
      <c r="C1036" s="186" t="s">
        <v>1024</v>
      </c>
      <c r="D1036" s="159"/>
      <c r="E1036" s="160">
        <v>3.3580000000000001</v>
      </c>
      <c r="F1036" s="157"/>
      <c r="G1036" s="157"/>
      <c r="H1036" s="157"/>
      <c r="I1036" s="157"/>
      <c r="J1036" s="157"/>
      <c r="K1036" s="157"/>
      <c r="L1036" s="157"/>
      <c r="M1036" s="157"/>
      <c r="N1036" s="157"/>
      <c r="O1036" s="157"/>
      <c r="P1036" s="157"/>
      <c r="Q1036" s="157"/>
      <c r="R1036" s="157"/>
      <c r="S1036" s="157"/>
      <c r="T1036" s="157"/>
      <c r="U1036" s="157"/>
      <c r="V1036" s="157"/>
      <c r="W1036" s="157"/>
      <c r="X1036" s="157"/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218</v>
      </c>
      <c r="AH1036" s="147">
        <v>0</v>
      </c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 x14ac:dyDescent="0.2">
      <c r="A1037" s="154"/>
      <c r="B1037" s="155"/>
      <c r="C1037" s="186" t="s">
        <v>320</v>
      </c>
      <c r="D1037" s="159"/>
      <c r="E1037" s="160">
        <v>3.7</v>
      </c>
      <c r="F1037" s="157"/>
      <c r="G1037" s="157"/>
      <c r="H1037" s="157"/>
      <c r="I1037" s="157"/>
      <c r="J1037" s="157"/>
      <c r="K1037" s="157"/>
      <c r="L1037" s="157"/>
      <c r="M1037" s="157"/>
      <c r="N1037" s="157"/>
      <c r="O1037" s="157"/>
      <c r="P1037" s="157"/>
      <c r="Q1037" s="157"/>
      <c r="R1037" s="157"/>
      <c r="S1037" s="157"/>
      <c r="T1037" s="157"/>
      <c r="U1037" s="157"/>
      <c r="V1037" s="157"/>
      <c r="W1037" s="157"/>
      <c r="X1037" s="157"/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218</v>
      </c>
      <c r="AH1037" s="147">
        <v>0</v>
      </c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outlineLevel="1" x14ac:dyDescent="0.2">
      <c r="A1038" s="154"/>
      <c r="B1038" s="155"/>
      <c r="C1038" s="186" t="s">
        <v>1025</v>
      </c>
      <c r="D1038" s="159"/>
      <c r="E1038" s="160">
        <v>1.57</v>
      </c>
      <c r="F1038" s="157"/>
      <c r="G1038" s="157"/>
      <c r="H1038" s="157"/>
      <c r="I1038" s="157"/>
      <c r="J1038" s="157"/>
      <c r="K1038" s="157"/>
      <c r="L1038" s="157"/>
      <c r="M1038" s="157"/>
      <c r="N1038" s="157"/>
      <c r="O1038" s="157"/>
      <c r="P1038" s="157"/>
      <c r="Q1038" s="157"/>
      <c r="R1038" s="157"/>
      <c r="S1038" s="157"/>
      <c r="T1038" s="157"/>
      <c r="U1038" s="157"/>
      <c r="V1038" s="157"/>
      <c r="W1038" s="157"/>
      <c r="X1038" s="157"/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218</v>
      </c>
      <c r="AH1038" s="147">
        <v>0</v>
      </c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outlineLevel="1" x14ac:dyDescent="0.2">
      <c r="A1039" s="170">
        <v>209</v>
      </c>
      <c r="B1039" s="171" t="s">
        <v>1026</v>
      </c>
      <c r="C1039" s="185" t="s">
        <v>1027</v>
      </c>
      <c r="D1039" s="172" t="s">
        <v>430</v>
      </c>
      <c r="E1039" s="173">
        <v>37.21</v>
      </c>
      <c r="F1039" s="174"/>
      <c r="G1039" s="175">
        <f>ROUND(E1039*F1039,2)</f>
        <v>0</v>
      </c>
      <c r="H1039" s="158"/>
      <c r="I1039" s="157">
        <f>ROUND(E1039*H1039,2)</f>
        <v>0</v>
      </c>
      <c r="J1039" s="158"/>
      <c r="K1039" s="157">
        <f>ROUND(E1039*J1039,2)</f>
        <v>0</v>
      </c>
      <c r="L1039" s="157">
        <v>21</v>
      </c>
      <c r="M1039" s="157">
        <f>G1039*(1+L1039/100)</f>
        <v>0</v>
      </c>
      <c r="N1039" s="157">
        <v>3.2000000000000003E-4</v>
      </c>
      <c r="O1039" s="157">
        <f>ROUND(E1039*N1039,2)</f>
        <v>0.01</v>
      </c>
      <c r="P1039" s="157">
        <v>0</v>
      </c>
      <c r="Q1039" s="157">
        <f>ROUND(E1039*P1039,2)</f>
        <v>0</v>
      </c>
      <c r="R1039" s="157"/>
      <c r="S1039" s="157" t="s">
        <v>213</v>
      </c>
      <c r="T1039" s="157" t="s">
        <v>214</v>
      </c>
      <c r="U1039" s="157">
        <v>0.11</v>
      </c>
      <c r="V1039" s="157">
        <f>ROUND(E1039*U1039,2)</f>
        <v>4.09</v>
      </c>
      <c r="W1039" s="157"/>
      <c r="X1039" s="157" t="s">
        <v>215</v>
      </c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1014</v>
      </c>
      <c r="AH1039" s="147"/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1" x14ac:dyDescent="0.2">
      <c r="A1040" s="154"/>
      <c r="B1040" s="155"/>
      <c r="C1040" s="186" t="s">
        <v>289</v>
      </c>
      <c r="D1040" s="159"/>
      <c r="E1040" s="160"/>
      <c r="F1040" s="157"/>
      <c r="G1040" s="157"/>
      <c r="H1040" s="157"/>
      <c r="I1040" s="157"/>
      <c r="J1040" s="157"/>
      <c r="K1040" s="157"/>
      <c r="L1040" s="157"/>
      <c r="M1040" s="157"/>
      <c r="N1040" s="157"/>
      <c r="O1040" s="157"/>
      <c r="P1040" s="157"/>
      <c r="Q1040" s="157"/>
      <c r="R1040" s="157"/>
      <c r="S1040" s="157"/>
      <c r="T1040" s="157"/>
      <c r="U1040" s="157"/>
      <c r="V1040" s="157"/>
      <c r="W1040" s="157"/>
      <c r="X1040" s="157"/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218</v>
      </c>
      <c r="AH1040" s="147">
        <v>0</v>
      </c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1" x14ac:dyDescent="0.2">
      <c r="A1041" s="154"/>
      <c r="B1041" s="155"/>
      <c r="C1041" s="186" t="s">
        <v>1028</v>
      </c>
      <c r="D1041" s="159"/>
      <c r="E1041" s="160">
        <v>12.57</v>
      </c>
      <c r="F1041" s="157"/>
      <c r="G1041" s="157"/>
      <c r="H1041" s="157"/>
      <c r="I1041" s="157"/>
      <c r="J1041" s="157"/>
      <c r="K1041" s="157"/>
      <c r="L1041" s="157"/>
      <c r="M1041" s="157"/>
      <c r="N1041" s="157"/>
      <c r="O1041" s="157"/>
      <c r="P1041" s="157"/>
      <c r="Q1041" s="157"/>
      <c r="R1041" s="157"/>
      <c r="S1041" s="157"/>
      <c r="T1041" s="157"/>
      <c r="U1041" s="157"/>
      <c r="V1041" s="157"/>
      <c r="W1041" s="157"/>
      <c r="X1041" s="157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218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1" x14ac:dyDescent="0.2">
      <c r="A1042" s="154"/>
      <c r="B1042" s="155"/>
      <c r="C1042" s="186" t="s">
        <v>292</v>
      </c>
      <c r="D1042" s="159"/>
      <c r="E1042" s="160"/>
      <c r="F1042" s="157"/>
      <c r="G1042" s="157"/>
      <c r="H1042" s="157"/>
      <c r="I1042" s="157"/>
      <c r="J1042" s="157"/>
      <c r="K1042" s="157"/>
      <c r="L1042" s="157"/>
      <c r="M1042" s="157"/>
      <c r="N1042" s="157"/>
      <c r="O1042" s="157"/>
      <c r="P1042" s="157"/>
      <c r="Q1042" s="157"/>
      <c r="R1042" s="157"/>
      <c r="S1042" s="157"/>
      <c r="T1042" s="157"/>
      <c r="U1042" s="157"/>
      <c r="V1042" s="157"/>
      <c r="W1042" s="157"/>
      <c r="X1042" s="157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218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outlineLevel="1" x14ac:dyDescent="0.2">
      <c r="A1043" s="154"/>
      <c r="B1043" s="155"/>
      <c r="C1043" s="186" t="s">
        <v>1029</v>
      </c>
      <c r="D1043" s="159"/>
      <c r="E1043" s="160">
        <v>16.79</v>
      </c>
      <c r="F1043" s="157"/>
      <c r="G1043" s="157"/>
      <c r="H1043" s="157"/>
      <c r="I1043" s="157"/>
      <c r="J1043" s="157"/>
      <c r="K1043" s="157"/>
      <c r="L1043" s="157"/>
      <c r="M1043" s="157"/>
      <c r="N1043" s="157"/>
      <c r="O1043" s="157"/>
      <c r="P1043" s="157"/>
      <c r="Q1043" s="157"/>
      <c r="R1043" s="157"/>
      <c r="S1043" s="157"/>
      <c r="T1043" s="157"/>
      <c r="U1043" s="157"/>
      <c r="V1043" s="157"/>
      <c r="W1043" s="157"/>
      <c r="X1043" s="157"/>
      <c r="Y1043" s="147"/>
      <c r="Z1043" s="147"/>
      <c r="AA1043" s="147"/>
      <c r="AB1043" s="147"/>
      <c r="AC1043" s="147"/>
      <c r="AD1043" s="147"/>
      <c r="AE1043" s="147"/>
      <c r="AF1043" s="147"/>
      <c r="AG1043" s="147" t="s">
        <v>218</v>
      </c>
      <c r="AH1043" s="147">
        <v>0</v>
      </c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outlineLevel="1" x14ac:dyDescent="0.2">
      <c r="A1044" s="154"/>
      <c r="B1044" s="155"/>
      <c r="C1044" s="186" t="s">
        <v>1030</v>
      </c>
      <c r="D1044" s="159"/>
      <c r="E1044" s="160">
        <v>7.85</v>
      </c>
      <c r="F1044" s="157"/>
      <c r="G1044" s="157"/>
      <c r="H1044" s="157"/>
      <c r="I1044" s="157"/>
      <c r="J1044" s="157"/>
      <c r="K1044" s="157"/>
      <c r="L1044" s="157"/>
      <c r="M1044" s="157"/>
      <c r="N1044" s="157"/>
      <c r="O1044" s="157"/>
      <c r="P1044" s="157"/>
      <c r="Q1044" s="157"/>
      <c r="R1044" s="157"/>
      <c r="S1044" s="157"/>
      <c r="T1044" s="157"/>
      <c r="U1044" s="157"/>
      <c r="V1044" s="157"/>
      <c r="W1044" s="157"/>
      <c r="X1044" s="157"/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218</v>
      </c>
      <c r="AH1044" s="147">
        <v>0</v>
      </c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1" x14ac:dyDescent="0.2">
      <c r="A1045" s="170">
        <v>210</v>
      </c>
      <c r="B1045" s="171" t="s">
        <v>1031</v>
      </c>
      <c r="C1045" s="185" t="s">
        <v>1032</v>
      </c>
      <c r="D1045" s="172" t="s">
        <v>223</v>
      </c>
      <c r="E1045" s="173">
        <v>36.163200000000003</v>
      </c>
      <c r="F1045" s="174"/>
      <c r="G1045" s="175">
        <f>ROUND(E1045*F1045,2)</f>
        <v>0</v>
      </c>
      <c r="H1045" s="158"/>
      <c r="I1045" s="157">
        <f>ROUND(E1045*H1045,2)</f>
        <v>0</v>
      </c>
      <c r="J1045" s="158"/>
      <c r="K1045" s="157">
        <f>ROUND(E1045*J1045,2)</f>
        <v>0</v>
      </c>
      <c r="L1045" s="157">
        <v>21</v>
      </c>
      <c r="M1045" s="157">
        <f>G1045*(1+L1045/100)</f>
        <v>0</v>
      </c>
      <c r="N1045" s="157">
        <v>4.5999999999999999E-3</v>
      </c>
      <c r="O1045" s="157">
        <f>ROUND(E1045*N1045,2)</f>
        <v>0.17</v>
      </c>
      <c r="P1045" s="157">
        <v>0</v>
      </c>
      <c r="Q1045" s="157">
        <f>ROUND(E1045*P1045,2)</f>
        <v>0</v>
      </c>
      <c r="R1045" s="157" t="s">
        <v>380</v>
      </c>
      <c r="S1045" s="157" t="s">
        <v>213</v>
      </c>
      <c r="T1045" s="157" t="s">
        <v>214</v>
      </c>
      <c r="U1045" s="157">
        <v>0</v>
      </c>
      <c r="V1045" s="157">
        <f>ROUND(E1045*U1045,2)</f>
        <v>0</v>
      </c>
      <c r="W1045" s="157"/>
      <c r="X1045" s="157" t="s">
        <v>381</v>
      </c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423</v>
      </c>
      <c r="AH1045" s="147"/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1" x14ac:dyDescent="0.2">
      <c r="A1046" s="154"/>
      <c r="B1046" s="155"/>
      <c r="C1046" s="188" t="s">
        <v>251</v>
      </c>
      <c r="D1046" s="161"/>
      <c r="E1046" s="162"/>
      <c r="F1046" s="157"/>
      <c r="G1046" s="157"/>
      <c r="H1046" s="157"/>
      <c r="I1046" s="157"/>
      <c r="J1046" s="157"/>
      <c r="K1046" s="157"/>
      <c r="L1046" s="157"/>
      <c r="M1046" s="157"/>
      <c r="N1046" s="157"/>
      <c r="O1046" s="157"/>
      <c r="P1046" s="157"/>
      <c r="Q1046" s="157"/>
      <c r="R1046" s="157"/>
      <c r="S1046" s="157"/>
      <c r="T1046" s="157"/>
      <c r="U1046" s="157"/>
      <c r="V1046" s="157"/>
      <c r="W1046" s="157"/>
      <c r="X1046" s="157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218</v>
      </c>
      <c r="AH1046" s="147"/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1" x14ac:dyDescent="0.2">
      <c r="A1047" s="154"/>
      <c r="B1047" s="155"/>
      <c r="C1047" s="189" t="s">
        <v>1033</v>
      </c>
      <c r="D1047" s="161"/>
      <c r="E1047" s="162"/>
      <c r="F1047" s="157"/>
      <c r="G1047" s="157"/>
      <c r="H1047" s="157"/>
      <c r="I1047" s="157"/>
      <c r="J1047" s="157"/>
      <c r="K1047" s="157"/>
      <c r="L1047" s="157"/>
      <c r="M1047" s="157"/>
      <c r="N1047" s="157"/>
      <c r="O1047" s="157"/>
      <c r="P1047" s="157"/>
      <c r="Q1047" s="157"/>
      <c r="R1047" s="157"/>
      <c r="S1047" s="157"/>
      <c r="T1047" s="157"/>
      <c r="U1047" s="157"/>
      <c r="V1047" s="157"/>
      <c r="W1047" s="157"/>
      <c r="X1047" s="157"/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218</v>
      </c>
      <c r="AH1047" s="147">
        <v>2</v>
      </c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 x14ac:dyDescent="0.2">
      <c r="A1048" s="154"/>
      <c r="B1048" s="155"/>
      <c r="C1048" s="189" t="s">
        <v>1034</v>
      </c>
      <c r="D1048" s="161"/>
      <c r="E1048" s="162">
        <v>6.1360000000000001</v>
      </c>
      <c r="F1048" s="157"/>
      <c r="G1048" s="157"/>
      <c r="H1048" s="157"/>
      <c r="I1048" s="157"/>
      <c r="J1048" s="157"/>
      <c r="K1048" s="157"/>
      <c r="L1048" s="157"/>
      <c r="M1048" s="157"/>
      <c r="N1048" s="157"/>
      <c r="O1048" s="157"/>
      <c r="P1048" s="157"/>
      <c r="Q1048" s="157"/>
      <c r="R1048" s="157"/>
      <c r="S1048" s="157"/>
      <c r="T1048" s="157"/>
      <c r="U1048" s="157"/>
      <c r="V1048" s="157"/>
      <c r="W1048" s="157"/>
      <c r="X1048" s="157"/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218</v>
      </c>
      <c r="AH1048" s="147">
        <v>2</v>
      </c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1" x14ac:dyDescent="0.2">
      <c r="A1049" s="154"/>
      <c r="B1049" s="155"/>
      <c r="C1049" s="189" t="s">
        <v>1035</v>
      </c>
      <c r="D1049" s="161"/>
      <c r="E1049" s="162">
        <v>5.952</v>
      </c>
      <c r="F1049" s="157"/>
      <c r="G1049" s="157"/>
      <c r="H1049" s="157"/>
      <c r="I1049" s="157"/>
      <c r="J1049" s="157"/>
      <c r="K1049" s="157"/>
      <c r="L1049" s="157"/>
      <c r="M1049" s="157"/>
      <c r="N1049" s="157"/>
      <c r="O1049" s="157"/>
      <c r="P1049" s="157"/>
      <c r="Q1049" s="157"/>
      <c r="R1049" s="157"/>
      <c r="S1049" s="157"/>
      <c r="T1049" s="157"/>
      <c r="U1049" s="157"/>
      <c r="V1049" s="157"/>
      <c r="W1049" s="157"/>
      <c r="X1049" s="157"/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218</v>
      </c>
      <c r="AH1049" s="147">
        <v>2</v>
      </c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 x14ac:dyDescent="0.2">
      <c r="A1050" s="154"/>
      <c r="B1050" s="155"/>
      <c r="C1050" s="189" t="s">
        <v>417</v>
      </c>
      <c r="D1050" s="161"/>
      <c r="E1050" s="162"/>
      <c r="F1050" s="157"/>
      <c r="G1050" s="157"/>
      <c r="H1050" s="157"/>
      <c r="I1050" s="157"/>
      <c r="J1050" s="157"/>
      <c r="K1050" s="157"/>
      <c r="L1050" s="157"/>
      <c r="M1050" s="157"/>
      <c r="N1050" s="157"/>
      <c r="O1050" s="157"/>
      <c r="P1050" s="157"/>
      <c r="Q1050" s="157"/>
      <c r="R1050" s="157"/>
      <c r="S1050" s="157"/>
      <c r="T1050" s="157"/>
      <c r="U1050" s="157"/>
      <c r="V1050" s="157"/>
      <c r="W1050" s="157"/>
      <c r="X1050" s="157"/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218</v>
      </c>
      <c r="AH1050" s="147">
        <v>2</v>
      </c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 x14ac:dyDescent="0.2">
      <c r="A1051" s="154"/>
      <c r="B1051" s="155"/>
      <c r="C1051" s="189" t="s">
        <v>1036</v>
      </c>
      <c r="D1051" s="161"/>
      <c r="E1051" s="162"/>
      <c r="F1051" s="157"/>
      <c r="G1051" s="157"/>
      <c r="H1051" s="157"/>
      <c r="I1051" s="157"/>
      <c r="J1051" s="157"/>
      <c r="K1051" s="157"/>
      <c r="L1051" s="157"/>
      <c r="M1051" s="157"/>
      <c r="N1051" s="157"/>
      <c r="O1051" s="157"/>
      <c r="P1051" s="157"/>
      <c r="Q1051" s="157"/>
      <c r="R1051" s="157"/>
      <c r="S1051" s="157"/>
      <c r="T1051" s="157"/>
      <c r="U1051" s="157"/>
      <c r="V1051" s="157"/>
      <c r="W1051" s="157"/>
      <c r="X1051" s="157"/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218</v>
      </c>
      <c r="AH1051" s="147">
        <v>2</v>
      </c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 x14ac:dyDescent="0.2">
      <c r="A1052" s="154"/>
      <c r="B1052" s="155"/>
      <c r="C1052" s="189" t="s">
        <v>1037</v>
      </c>
      <c r="D1052" s="161"/>
      <c r="E1052" s="162">
        <v>18.047999999999998</v>
      </c>
      <c r="F1052" s="157"/>
      <c r="G1052" s="157"/>
      <c r="H1052" s="157"/>
      <c r="I1052" s="157"/>
      <c r="J1052" s="157"/>
      <c r="K1052" s="157"/>
      <c r="L1052" s="157"/>
      <c r="M1052" s="157"/>
      <c r="N1052" s="157"/>
      <c r="O1052" s="157"/>
      <c r="P1052" s="157"/>
      <c r="Q1052" s="157"/>
      <c r="R1052" s="157"/>
      <c r="S1052" s="157"/>
      <c r="T1052" s="157"/>
      <c r="U1052" s="157"/>
      <c r="V1052" s="157"/>
      <c r="W1052" s="157"/>
      <c r="X1052" s="157"/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218</v>
      </c>
      <c r="AH1052" s="147">
        <v>2</v>
      </c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outlineLevel="1" x14ac:dyDescent="0.2">
      <c r="A1053" s="154"/>
      <c r="B1053" s="155"/>
      <c r="C1053" s="188" t="s">
        <v>253</v>
      </c>
      <c r="D1053" s="161"/>
      <c r="E1053" s="162"/>
      <c r="F1053" s="157"/>
      <c r="G1053" s="157"/>
      <c r="H1053" s="157"/>
      <c r="I1053" s="157"/>
      <c r="J1053" s="157"/>
      <c r="K1053" s="157"/>
      <c r="L1053" s="157"/>
      <c r="M1053" s="157"/>
      <c r="N1053" s="157"/>
      <c r="O1053" s="157"/>
      <c r="P1053" s="157"/>
      <c r="Q1053" s="157"/>
      <c r="R1053" s="157"/>
      <c r="S1053" s="157"/>
      <c r="T1053" s="157"/>
      <c r="U1053" s="157"/>
      <c r="V1053" s="157"/>
      <c r="W1053" s="157"/>
      <c r="X1053" s="157"/>
      <c r="Y1053" s="147"/>
      <c r="Z1053" s="147"/>
      <c r="AA1053" s="147"/>
      <c r="AB1053" s="147"/>
      <c r="AC1053" s="147"/>
      <c r="AD1053" s="147"/>
      <c r="AE1053" s="147"/>
      <c r="AF1053" s="147"/>
      <c r="AG1053" s="147" t="s">
        <v>218</v>
      </c>
      <c r="AH1053" s="147"/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1" x14ac:dyDescent="0.2">
      <c r="A1054" s="154"/>
      <c r="B1054" s="155"/>
      <c r="C1054" s="186" t="s">
        <v>1038</v>
      </c>
      <c r="D1054" s="159"/>
      <c r="E1054" s="160">
        <v>36.163200000000003</v>
      </c>
      <c r="F1054" s="157"/>
      <c r="G1054" s="157"/>
      <c r="H1054" s="157"/>
      <c r="I1054" s="157"/>
      <c r="J1054" s="157"/>
      <c r="K1054" s="157"/>
      <c r="L1054" s="157"/>
      <c r="M1054" s="157"/>
      <c r="N1054" s="157"/>
      <c r="O1054" s="157"/>
      <c r="P1054" s="157"/>
      <c r="Q1054" s="157"/>
      <c r="R1054" s="157"/>
      <c r="S1054" s="157"/>
      <c r="T1054" s="157"/>
      <c r="U1054" s="157"/>
      <c r="V1054" s="157"/>
      <c r="W1054" s="157"/>
      <c r="X1054" s="157"/>
      <c r="Y1054" s="147"/>
      <c r="Z1054" s="147"/>
      <c r="AA1054" s="147"/>
      <c r="AB1054" s="147"/>
      <c r="AC1054" s="147"/>
      <c r="AD1054" s="147"/>
      <c r="AE1054" s="147"/>
      <c r="AF1054" s="147"/>
      <c r="AG1054" s="147" t="s">
        <v>218</v>
      </c>
      <c r="AH1054" s="147">
        <v>0</v>
      </c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1" x14ac:dyDescent="0.2">
      <c r="A1055" s="154">
        <v>211</v>
      </c>
      <c r="B1055" s="155" t="s">
        <v>1039</v>
      </c>
      <c r="C1055" s="190" t="s">
        <v>1040</v>
      </c>
      <c r="D1055" s="156" t="s">
        <v>0</v>
      </c>
      <c r="E1055" s="182"/>
      <c r="F1055" s="158"/>
      <c r="G1055" s="157">
        <f>ROUND(E1055*F1055,2)</f>
        <v>0</v>
      </c>
      <c r="H1055" s="158"/>
      <c r="I1055" s="157">
        <f>ROUND(E1055*H1055,2)</f>
        <v>0</v>
      </c>
      <c r="J1055" s="158"/>
      <c r="K1055" s="157">
        <f>ROUND(E1055*J1055,2)</f>
        <v>0</v>
      </c>
      <c r="L1055" s="157">
        <v>21</v>
      </c>
      <c r="M1055" s="157">
        <f>G1055*(1+L1055/100)</f>
        <v>0</v>
      </c>
      <c r="N1055" s="157">
        <v>0</v>
      </c>
      <c r="O1055" s="157">
        <f>ROUND(E1055*N1055,2)</f>
        <v>0</v>
      </c>
      <c r="P1055" s="157">
        <v>0</v>
      </c>
      <c r="Q1055" s="157">
        <f>ROUND(E1055*P1055,2)</f>
        <v>0</v>
      </c>
      <c r="R1055" s="157"/>
      <c r="S1055" s="157" t="s">
        <v>213</v>
      </c>
      <c r="T1055" s="157" t="s">
        <v>214</v>
      </c>
      <c r="U1055" s="157">
        <v>0</v>
      </c>
      <c r="V1055" s="157">
        <f>ROUND(E1055*U1055,2)</f>
        <v>0</v>
      </c>
      <c r="W1055" s="157"/>
      <c r="X1055" s="157" t="s">
        <v>1006</v>
      </c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1007</v>
      </c>
      <c r="AH1055" s="147"/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x14ac:dyDescent="0.2">
      <c r="A1056" s="164" t="s">
        <v>208</v>
      </c>
      <c r="B1056" s="165" t="s">
        <v>133</v>
      </c>
      <c r="C1056" s="184" t="s">
        <v>134</v>
      </c>
      <c r="D1056" s="166"/>
      <c r="E1056" s="167"/>
      <c r="F1056" s="168"/>
      <c r="G1056" s="169">
        <f>SUMIF(AG1057:AG1130,"&lt;&gt;NOR",G1057:G1130)</f>
        <v>0</v>
      </c>
      <c r="H1056" s="163"/>
      <c r="I1056" s="163">
        <f>SUM(I1057:I1130)</f>
        <v>0</v>
      </c>
      <c r="J1056" s="163"/>
      <c r="K1056" s="163">
        <f>SUM(K1057:K1130)</f>
        <v>0</v>
      </c>
      <c r="L1056" s="163"/>
      <c r="M1056" s="163">
        <f>SUM(M1057:M1130)</f>
        <v>0</v>
      </c>
      <c r="N1056" s="163"/>
      <c r="O1056" s="163">
        <f>SUM(O1057:O1130)</f>
        <v>2.65</v>
      </c>
      <c r="P1056" s="163"/>
      <c r="Q1056" s="163">
        <f>SUM(Q1057:Q1130)</f>
        <v>0</v>
      </c>
      <c r="R1056" s="163"/>
      <c r="S1056" s="163"/>
      <c r="T1056" s="163"/>
      <c r="U1056" s="163"/>
      <c r="V1056" s="163">
        <f>SUM(V1057:V1130)</f>
        <v>457.33</v>
      </c>
      <c r="W1056" s="163"/>
      <c r="X1056" s="163"/>
      <c r="AG1056" t="s">
        <v>209</v>
      </c>
    </row>
    <row r="1057" spans="1:60" ht="22.5" outlineLevel="1" x14ac:dyDescent="0.2">
      <c r="A1057" s="170">
        <v>212</v>
      </c>
      <c r="B1057" s="171" t="s">
        <v>1041</v>
      </c>
      <c r="C1057" s="185" t="s">
        <v>1042</v>
      </c>
      <c r="D1057" s="172" t="s">
        <v>223</v>
      </c>
      <c r="E1057" s="173">
        <v>354.4674</v>
      </c>
      <c r="F1057" s="174"/>
      <c r="G1057" s="175">
        <f>ROUND(E1057*F1057,2)</f>
        <v>0</v>
      </c>
      <c r="H1057" s="158"/>
      <c r="I1057" s="157">
        <f>ROUND(E1057*H1057,2)</f>
        <v>0</v>
      </c>
      <c r="J1057" s="158"/>
      <c r="K1057" s="157">
        <f>ROUND(E1057*J1057,2)</f>
        <v>0</v>
      </c>
      <c r="L1057" s="157">
        <v>21</v>
      </c>
      <c r="M1057" s="157">
        <f>G1057*(1+L1057/100)</f>
        <v>0</v>
      </c>
      <c r="N1057" s="157">
        <v>2.2000000000000001E-4</v>
      </c>
      <c r="O1057" s="157">
        <f>ROUND(E1057*N1057,2)</f>
        <v>0.08</v>
      </c>
      <c r="P1057" s="157">
        <v>0</v>
      </c>
      <c r="Q1057" s="157">
        <f>ROUND(E1057*P1057,2)</f>
        <v>0</v>
      </c>
      <c r="R1057" s="157"/>
      <c r="S1057" s="157" t="s">
        <v>213</v>
      </c>
      <c r="T1057" s="157" t="s">
        <v>214</v>
      </c>
      <c r="U1057" s="157">
        <v>2.75E-2</v>
      </c>
      <c r="V1057" s="157">
        <f>ROUND(E1057*U1057,2)</f>
        <v>9.75</v>
      </c>
      <c r="W1057" s="157"/>
      <c r="X1057" s="157" t="s">
        <v>215</v>
      </c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216</v>
      </c>
      <c r="AH1057" s="147"/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 x14ac:dyDescent="0.2">
      <c r="A1058" s="154"/>
      <c r="B1058" s="155"/>
      <c r="C1058" s="186" t="s">
        <v>552</v>
      </c>
      <c r="D1058" s="159"/>
      <c r="E1058" s="160"/>
      <c r="F1058" s="157"/>
      <c r="G1058" s="157"/>
      <c r="H1058" s="157"/>
      <c r="I1058" s="157"/>
      <c r="J1058" s="157"/>
      <c r="K1058" s="157"/>
      <c r="L1058" s="157"/>
      <c r="M1058" s="157"/>
      <c r="N1058" s="157"/>
      <c r="O1058" s="157"/>
      <c r="P1058" s="157"/>
      <c r="Q1058" s="157"/>
      <c r="R1058" s="157"/>
      <c r="S1058" s="157"/>
      <c r="T1058" s="157"/>
      <c r="U1058" s="157"/>
      <c r="V1058" s="157"/>
      <c r="W1058" s="157"/>
      <c r="X1058" s="157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218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1" x14ac:dyDescent="0.2">
      <c r="A1059" s="154"/>
      <c r="B1059" s="155"/>
      <c r="C1059" s="186" t="s">
        <v>1043</v>
      </c>
      <c r="D1059" s="159"/>
      <c r="E1059" s="160">
        <v>311.92099999999999</v>
      </c>
      <c r="F1059" s="157"/>
      <c r="G1059" s="157"/>
      <c r="H1059" s="157"/>
      <c r="I1059" s="157"/>
      <c r="J1059" s="157"/>
      <c r="K1059" s="157"/>
      <c r="L1059" s="157"/>
      <c r="M1059" s="157"/>
      <c r="N1059" s="157"/>
      <c r="O1059" s="157"/>
      <c r="P1059" s="157"/>
      <c r="Q1059" s="157"/>
      <c r="R1059" s="157"/>
      <c r="S1059" s="157"/>
      <c r="T1059" s="157"/>
      <c r="U1059" s="157"/>
      <c r="V1059" s="157"/>
      <c r="W1059" s="157"/>
      <c r="X1059" s="157"/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218</v>
      </c>
      <c r="AH1059" s="147">
        <v>0</v>
      </c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 ht="22.5" outlineLevel="1" x14ac:dyDescent="0.2">
      <c r="A1060" s="154"/>
      <c r="B1060" s="155"/>
      <c r="C1060" s="186" t="s">
        <v>1044</v>
      </c>
      <c r="D1060" s="159"/>
      <c r="E1060" s="160">
        <v>42.546399999999998</v>
      </c>
      <c r="F1060" s="157"/>
      <c r="G1060" s="157"/>
      <c r="H1060" s="157"/>
      <c r="I1060" s="157"/>
      <c r="J1060" s="157"/>
      <c r="K1060" s="157"/>
      <c r="L1060" s="157"/>
      <c r="M1060" s="157"/>
      <c r="N1060" s="157"/>
      <c r="O1060" s="157"/>
      <c r="P1060" s="157"/>
      <c r="Q1060" s="157"/>
      <c r="R1060" s="157"/>
      <c r="S1060" s="157"/>
      <c r="T1060" s="157"/>
      <c r="U1060" s="157"/>
      <c r="V1060" s="157"/>
      <c r="W1060" s="157"/>
      <c r="X1060" s="157"/>
      <c r="Y1060" s="147"/>
      <c r="Z1060" s="147"/>
      <c r="AA1060" s="147"/>
      <c r="AB1060" s="147"/>
      <c r="AC1060" s="147"/>
      <c r="AD1060" s="147"/>
      <c r="AE1060" s="147"/>
      <c r="AF1060" s="147"/>
      <c r="AG1060" s="147" t="s">
        <v>218</v>
      </c>
      <c r="AH1060" s="147">
        <v>0</v>
      </c>
      <c r="AI1060" s="147"/>
      <c r="AJ1060" s="147"/>
      <c r="AK1060" s="147"/>
      <c r="AL1060" s="147"/>
      <c r="AM1060" s="147"/>
      <c r="AN1060" s="147"/>
      <c r="AO1060" s="147"/>
      <c r="AP1060" s="147"/>
      <c r="AQ1060" s="147"/>
      <c r="AR1060" s="147"/>
      <c r="AS1060" s="147"/>
      <c r="AT1060" s="147"/>
      <c r="AU1060" s="147"/>
      <c r="AV1060" s="147"/>
      <c r="AW1060" s="147"/>
      <c r="AX1060" s="147"/>
      <c r="AY1060" s="147"/>
      <c r="AZ1060" s="147"/>
      <c r="BA1060" s="147"/>
      <c r="BB1060" s="147"/>
      <c r="BC1060" s="147"/>
      <c r="BD1060" s="147"/>
      <c r="BE1060" s="147"/>
      <c r="BF1060" s="147"/>
      <c r="BG1060" s="147"/>
      <c r="BH1060" s="147"/>
    </row>
    <row r="1061" spans="1:60" ht="22.5" outlineLevel="1" x14ac:dyDescent="0.2">
      <c r="A1061" s="170">
        <v>213</v>
      </c>
      <c r="B1061" s="171" t="s">
        <v>1045</v>
      </c>
      <c r="C1061" s="185" t="s">
        <v>1046</v>
      </c>
      <c r="D1061" s="172" t="s">
        <v>223</v>
      </c>
      <c r="E1061" s="173">
        <v>4.29</v>
      </c>
      <c r="F1061" s="174"/>
      <c r="G1061" s="175">
        <f>ROUND(E1061*F1061,2)</f>
        <v>0</v>
      </c>
      <c r="H1061" s="158"/>
      <c r="I1061" s="157">
        <f>ROUND(E1061*H1061,2)</f>
        <v>0</v>
      </c>
      <c r="J1061" s="158"/>
      <c r="K1061" s="157">
        <f>ROUND(E1061*J1061,2)</f>
        <v>0</v>
      </c>
      <c r="L1061" s="157">
        <v>21</v>
      </c>
      <c r="M1061" s="157">
        <f>G1061*(1+L1061/100)</f>
        <v>0</v>
      </c>
      <c r="N1061" s="157">
        <v>3.5E-4</v>
      </c>
      <c r="O1061" s="157">
        <f>ROUND(E1061*N1061,2)</f>
        <v>0</v>
      </c>
      <c r="P1061" s="157">
        <v>0</v>
      </c>
      <c r="Q1061" s="157">
        <f>ROUND(E1061*P1061,2)</f>
        <v>0</v>
      </c>
      <c r="R1061" s="157"/>
      <c r="S1061" s="157" t="s">
        <v>213</v>
      </c>
      <c r="T1061" s="157" t="s">
        <v>214</v>
      </c>
      <c r="U1061" s="157">
        <v>0.2</v>
      </c>
      <c r="V1061" s="157">
        <f>ROUND(E1061*U1061,2)</f>
        <v>0.86</v>
      </c>
      <c r="W1061" s="157"/>
      <c r="X1061" s="157" t="s">
        <v>215</v>
      </c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216</v>
      </c>
      <c r="AH1061" s="147"/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 x14ac:dyDescent="0.2">
      <c r="A1062" s="154"/>
      <c r="B1062" s="155"/>
      <c r="C1062" s="186" t="s">
        <v>1047</v>
      </c>
      <c r="D1062" s="159"/>
      <c r="E1062" s="160">
        <v>4.29</v>
      </c>
      <c r="F1062" s="157"/>
      <c r="G1062" s="157"/>
      <c r="H1062" s="157"/>
      <c r="I1062" s="157"/>
      <c r="J1062" s="157"/>
      <c r="K1062" s="157"/>
      <c r="L1062" s="157"/>
      <c r="M1062" s="157"/>
      <c r="N1062" s="157"/>
      <c r="O1062" s="157"/>
      <c r="P1062" s="157"/>
      <c r="Q1062" s="157"/>
      <c r="R1062" s="157"/>
      <c r="S1062" s="157"/>
      <c r="T1062" s="157"/>
      <c r="U1062" s="157"/>
      <c r="V1062" s="157"/>
      <c r="W1062" s="157"/>
      <c r="X1062" s="157"/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218</v>
      </c>
      <c r="AH1062" s="147">
        <v>0</v>
      </c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ht="22.5" outlineLevel="1" x14ac:dyDescent="0.2">
      <c r="A1063" s="170">
        <v>214</v>
      </c>
      <c r="B1063" s="171" t="s">
        <v>1048</v>
      </c>
      <c r="C1063" s="185" t="s">
        <v>1049</v>
      </c>
      <c r="D1063" s="172" t="s">
        <v>223</v>
      </c>
      <c r="E1063" s="173">
        <v>311.92099999999999</v>
      </c>
      <c r="F1063" s="174"/>
      <c r="G1063" s="175">
        <f>ROUND(E1063*F1063,2)</f>
        <v>0</v>
      </c>
      <c r="H1063" s="158"/>
      <c r="I1063" s="157">
        <f>ROUND(E1063*H1063,2)</f>
        <v>0</v>
      </c>
      <c r="J1063" s="158"/>
      <c r="K1063" s="157">
        <f>ROUND(E1063*J1063,2)</f>
        <v>0</v>
      </c>
      <c r="L1063" s="157">
        <v>21</v>
      </c>
      <c r="M1063" s="157">
        <f>G1063*(1+L1063/100)</f>
        <v>0</v>
      </c>
      <c r="N1063" s="157">
        <v>0</v>
      </c>
      <c r="O1063" s="157">
        <f>ROUND(E1063*N1063,2)</f>
        <v>0</v>
      </c>
      <c r="P1063" s="157">
        <v>0</v>
      </c>
      <c r="Q1063" s="157">
        <f>ROUND(E1063*P1063,2)</f>
        <v>0</v>
      </c>
      <c r="R1063" s="157"/>
      <c r="S1063" s="157" t="s">
        <v>213</v>
      </c>
      <c r="T1063" s="157" t="s">
        <v>214</v>
      </c>
      <c r="U1063" s="157">
        <v>0.20699999999999999</v>
      </c>
      <c r="V1063" s="157">
        <f>ROUND(E1063*U1063,2)</f>
        <v>64.569999999999993</v>
      </c>
      <c r="W1063" s="157"/>
      <c r="X1063" s="157" t="s">
        <v>215</v>
      </c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216</v>
      </c>
      <c r="AH1063" s="147"/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 x14ac:dyDescent="0.2">
      <c r="A1064" s="154"/>
      <c r="B1064" s="155"/>
      <c r="C1064" s="186" t="s">
        <v>552</v>
      </c>
      <c r="D1064" s="159"/>
      <c r="E1064" s="160"/>
      <c r="F1064" s="157"/>
      <c r="G1064" s="157"/>
      <c r="H1064" s="157"/>
      <c r="I1064" s="157"/>
      <c r="J1064" s="157"/>
      <c r="K1064" s="157"/>
      <c r="L1064" s="157"/>
      <c r="M1064" s="157"/>
      <c r="N1064" s="157"/>
      <c r="O1064" s="157"/>
      <c r="P1064" s="157"/>
      <c r="Q1064" s="157"/>
      <c r="R1064" s="157"/>
      <c r="S1064" s="157"/>
      <c r="T1064" s="157"/>
      <c r="U1064" s="157"/>
      <c r="V1064" s="157"/>
      <c r="W1064" s="157"/>
      <c r="X1064" s="157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218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outlineLevel="1" x14ac:dyDescent="0.2">
      <c r="A1065" s="154"/>
      <c r="B1065" s="155"/>
      <c r="C1065" s="186" t="s">
        <v>1043</v>
      </c>
      <c r="D1065" s="159"/>
      <c r="E1065" s="160">
        <v>311.92099999999999</v>
      </c>
      <c r="F1065" s="157"/>
      <c r="G1065" s="157"/>
      <c r="H1065" s="157"/>
      <c r="I1065" s="157"/>
      <c r="J1065" s="157"/>
      <c r="K1065" s="157"/>
      <c r="L1065" s="157"/>
      <c r="M1065" s="157"/>
      <c r="N1065" s="157"/>
      <c r="O1065" s="157"/>
      <c r="P1065" s="157"/>
      <c r="Q1065" s="157"/>
      <c r="R1065" s="157"/>
      <c r="S1065" s="157"/>
      <c r="T1065" s="157"/>
      <c r="U1065" s="157"/>
      <c r="V1065" s="157"/>
      <c r="W1065" s="157"/>
      <c r="X1065" s="157"/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218</v>
      </c>
      <c r="AH1065" s="147">
        <v>0</v>
      </c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ht="22.5" outlineLevel="1" x14ac:dyDescent="0.2">
      <c r="A1066" s="170">
        <v>215</v>
      </c>
      <c r="B1066" s="171" t="s">
        <v>1050</v>
      </c>
      <c r="C1066" s="185" t="s">
        <v>1051</v>
      </c>
      <c r="D1066" s="172" t="s">
        <v>223</v>
      </c>
      <c r="E1066" s="173">
        <v>372.02800000000002</v>
      </c>
      <c r="F1066" s="174"/>
      <c r="G1066" s="175">
        <f>ROUND(E1066*F1066,2)</f>
        <v>0</v>
      </c>
      <c r="H1066" s="158"/>
      <c r="I1066" s="157">
        <f>ROUND(E1066*H1066,2)</f>
        <v>0</v>
      </c>
      <c r="J1066" s="158"/>
      <c r="K1066" s="157">
        <f>ROUND(E1066*J1066,2)</f>
        <v>0</v>
      </c>
      <c r="L1066" s="157">
        <v>21</v>
      </c>
      <c r="M1066" s="157">
        <f>G1066*(1+L1066/100)</f>
        <v>0</v>
      </c>
      <c r="N1066" s="157">
        <v>0</v>
      </c>
      <c r="O1066" s="157">
        <f>ROUND(E1066*N1066,2)</f>
        <v>0</v>
      </c>
      <c r="P1066" s="157">
        <v>0</v>
      </c>
      <c r="Q1066" s="157">
        <f>ROUND(E1066*P1066,2)</f>
        <v>0</v>
      </c>
      <c r="R1066" s="157"/>
      <c r="S1066" s="157" t="s">
        <v>213</v>
      </c>
      <c r="T1066" s="157" t="s">
        <v>214</v>
      </c>
      <c r="U1066" s="157">
        <v>0.84799999999999998</v>
      </c>
      <c r="V1066" s="157">
        <f>ROUND(E1066*U1066,2)</f>
        <v>315.48</v>
      </c>
      <c r="W1066" s="157"/>
      <c r="X1066" s="157" t="s">
        <v>215</v>
      </c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1014</v>
      </c>
      <c r="AH1066" s="147"/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1" x14ac:dyDescent="0.2">
      <c r="A1067" s="154"/>
      <c r="B1067" s="155"/>
      <c r="C1067" s="186" t="s">
        <v>552</v>
      </c>
      <c r="D1067" s="159"/>
      <c r="E1067" s="160"/>
      <c r="F1067" s="157"/>
      <c r="G1067" s="157"/>
      <c r="H1067" s="157"/>
      <c r="I1067" s="157"/>
      <c r="J1067" s="157"/>
      <c r="K1067" s="157"/>
      <c r="L1067" s="157"/>
      <c r="M1067" s="157"/>
      <c r="N1067" s="157"/>
      <c r="O1067" s="157"/>
      <c r="P1067" s="157"/>
      <c r="Q1067" s="157"/>
      <c r="R1067" s="157"/>
      <c r="S1067" s="157"/>
      <c r="T1067" s="157"/>
      <c r="U1067" s="157"/>
      <c r="V1067" s="157"/>
      <c r="W1067" s="157"/>
      <c r="X1067" s="157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218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 x14ac:dyDescent="0.2">
      <c r="A1068" s="154"/>
      <c r="B1068" s="155"/>
      <c r="C1068" s="186" t="s">
        <v>1052</v>
      </c>
      <c r="D1068" s="159"/>
      <c r="E1068" s="160">
        <v>304.23899999999998</v>
      </c>
      <c r="F1068" s="157"/>
      <c r="G1068" s="157"/>
      <c r="H1068" s="157"/>
      <c r="I1068" s="157"/>
      <c r="J1068" s="157"/>
      <c r="K1068" s="157"/>
      <c r="L1068" s="157"/>
      <c r="M1068" s="157"/>
      <c r="N1068" s="157"/>
      <c r="O1068" s="157"/>
      <c r="P1068" s="157"/>
      <c r="Q1068" s="157"/>
      <c r="R1068" s="157"/>
      <c r="S1068" s="157"/>
      <c r="T1068" s="157"/>
      <c r="U1068" s="157"/>
      <c r="V1068" s="157"/>
      <c r="W1068" s="157"/>
      <c r="X1068" s="157"/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218</v>
      </c>
      <c r="AH1068" s="147">
        <v>0</v>
      </c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ht="22.5" outlineLevel="1" x14ac:dyDescent="0.2">
      <c r="A1069" s="154"/>
      <c r="B1069" s="155"/>
      <c r="C1069" s="186" t="s">
        <v>1053</v>
      </c>
      <c r="D1069" s="159"/>
      <c r="E1069" s="160">
        <v>56.713999999999999</v>
      </c>
      <c r="F1069" s="157"/>
      <c r="G1069" s="157"/>
      <c r="H1069" s="157"/>
      <c r="I1069" s="157"/>
      <c r="J1069" s="157"/>
      <c r="K1069" s="157"/>
      <c r="L1069" s="157"/>
      <c r="M1069" s="157"/>
      <c r="N1069" s="157"/>
      <c r="O1069" s="157"/>
      <c r="P1069" s="157"/>
      <c r="Q1069" s="157"/>
      <c r="R1069" s="157"/>
      <c r="S1069" s="157"/>
      <c r="T1069" s="157"/>
      <c r="U1069" s="157"/>
      <c r="V1069" s="157"/>
      <c r="W1069" s="157"/>
      <c r="X1069" s="157"/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218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1" x14ac:dyDescent="0.2">
      <c r="A1070" s="154"/>
      <c r="B1070" s="155"/>
      <c r="C1070" s="186" t="s">
        <v>404</v>
      </c>
      <c r="D1070" s="159"/>
      <c r="E1070" s="160"/>
      <c r="F1070" s="157"/>
      <c r="G1070" s="157"/>
      <c r="H1070" s="157"/>
      <c r="I1070" s="157"/>
      <c r="J1070" s="157"/>
      <c r="K1070" s="157"/>
      <c r="L1070" s="157"/>
      <c r="M1070" s="157"/>
      <c r="N1070" s="157"/>
      <c r="O1070" s="157"/>
      <c r="P1070" s="157"/>
      <c r="Q1070" s="157"/>
      <c r="R1070" s="157"/>
      <c r="S1070" s="157"/>
      <c r="T1070" s="157"/>
      <c r="U1070" s="157"/>
      <c r="V1070" s="157"/>
      <c r="W1070" s="157"/>
      <c r="X1070" s="157"/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218</v>
      </c>
      <c r="AH1070" s="147">
        <v>0</v>
      </c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outlineLevel="1" x14ac:dyDescent="0.2">
      <c r="A1071" s="154"/>
      <c r="B1071" s="155"/>
      <c r="C1071" s="186" t="s">
        <v>1054</v>
      </c>
      <c r="D1071" s="159"/>
      <c r="E1071" s="160"/>
      <c r="F1071" s="157"/>
      <c r="G1071" s="157"/>
      <c r="H1071" s="157"/>
      <c r="I1071" s="157"/>
      <c r="J1071" s="157"/>
      <c r="K1071" s="157"/>
      <c r="L1071" s="157"/>
      <c r="M1071" s="157"/>
      <c r="N1071" s="157"/>
      <c r="O1071" s="157"/>
      <c r="P1071" s="157"/>
      <c r="Q1071" s="157"/>
      <c r="R1071" s="157"/>
      <c r="S1071" s="157"/>
      <c r="T1071" s="157"/>
      <c r="U1071" s="157"/>
      <c r="V1071" s="157"/>
      <c r="W1071" s="157"/>
      <c r="X1071" s="157"/>
      <c r="Y1071" s="147"/>
      <c r="Z1071" s="147"/>
      <c r="AA1071" s="147"/>
      <c r="AB1071" s="147"/>
      <c r="AC1071" s="147"/>
      <c r="AD1071" s="147"/>
      <c r="AE1071" s="147"/>
      <c r="AF1071" s="147"/>
      <c r="AG1071" s="147" t="s">
        <v>218</v>
      </c>
      <c r="AH1071" s="147">
        <v>0</v>
      </c>
      <c r="AI1071" s="147"/>
      <c r="AJ1071" s="147"/>
      <c r="AK1071" s="147"/>
      <c r="AL1071" s="147"/>
      <c r="AM1071" s="147"/>
      <c r="AN1071" s="147"/>
      <c r="AO1071" s="147"/>
      <c r="AP1071" s="147"/>
      <c r="AQ1071" s="147"/>
      <c r="AR1071" s="147"/>
      <c r="AS1071" s="147"/>
      <c r="AT1071" s="147"/>
      <c r="AU1071" s="147"/>
      <c r="AV1071" s="147"/>
      <c r="AW1071" s="147"/>
      <c r="AX1071" s="147"/>
      <c r="AY1071" s="147"/>
      <c r="AZ1071" s="147"/>
      <c r="BA1071" s="147"/>
      <c r="BB1071" s="147"/>
      <c r="BC1071" s="147"/>
      <c r="BD1071" s="147"/>
      <c r="BE1071" s="147"/>
      <c r="BF1071" s="147"/>
      <c r="BG1071" s="147"/>
      <c r="BH1071" s="147"/>
    </row>
    <row r="1072" spans="1:60" outlineLevel="1" x14ac:dyDescent="0.2">
      <c r="A1072" s="154"/>
      <c r="B1072" s="155"/>
      <c r="C1072" s="186" t="s">
        <v>1055</v>
      </c>
      <c r="D1072" s="159"/>
      <c r="E1072" s="160">
        <v>6.125</v>
      </c>
      <c r="F1072" s="157"/>
      <c r="G1072" s="157"/>
      <c r="H1072" s="157"/>
      <c r="I1072" s="157"/>
      <c r="J1072" s="157"/>
      <c r="K1072" s="157"/>
      <c r="L1072" s="157"/>
      <c r="M1072" s="157"/>
      <c r="N1072" s="157"/>
      <c r="O1072" s="157"/>
      <c r="P1072" s="157"/>
      <c r="Q1072" s="157"/>
      <c r="R1072" s="157"/>
      <c r="S1072" s="157"/>
      <c r="T1072" s="157"/>
      <c r="U1072" s="157"/>
      <c r="V1072" s="157"/>
      <c r="W1072" s="157"/>
      <c r="X1072" s="157"/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218</v>
      </c>
      <c r="AH1072" s="147">
        <v>0</v>
      </c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outlineLevel="1" x14ac:dyDescent="0.2">
      <c r="A1073" s="154"/>
      <c r="B1073" s="155"/>
      <c r="C1073" s="186" t="s">
        <v>1056</v>
      </c>
      <c r="D1073" s="159"/>
      <c r="E1073" s="160">
        <v>4.95</v>
      </c>
      <c r="F1073" s="157"/>
      <c r="G1073" s="157"/>
      <c r="H1073" s="157"/>
      <c r="I1073" s="157"/>
      <c r="J1073" s="157"/>
      <c r="K1073" s="157"/>
      <c r="L1073" s="157"/>
      <c r="M1073" s="157"/>
      <c r="N1073" s="157"/>
      <c r="O1073" s="157"/>
      <c r="P1073" s="157"/>
      <c r="Q1073" s="157"/>
      <c r="R1073" s="157"/>
      <c r="S1073" s="157"/>
      <c r="T1073" s="157"/>
      <c r="U1073" s="157"/>
      <c r="V1073" s="157"/>
      <c r="W1073" s="157"/>
      <c r="X1073" s="157"/>
      <c r="Y1073" s="147"/>
      <c r="Z1073" s="147"/>
      <c r="AA1073" s="147"/>
      <c r="AB1073" s="147"/>
      <c r="AC1073" s="147"/>
      <c r="AD1073" s="147"/>
      <c r="AE1073" s="147"/>
      <c r="AF1073" s="147"/>
      <c r="AG1073" s="147" t="s">
        <v>218</v>
      </c>
      <c r="AH1073" s="147">
        <v>0</v>
      </c>
      <c r="AI1073" s="147"/>
      <c r="AJ1073" s="147"/>
      <c r="AK1073" s="147"/>
      <c r="AL1073" s="147"/>
      <c r="AM1073" s="147"/>
      <c r="AN1073" s="147"/>
      <c r="AO1073" s="147"/>
      <c r="AP1073" s="147"/>
      <c r="AQ1073" s="147"/>
      <c r="AR1073" s="147"/>
      <c r="AS1073" s="147"/>
      <c r="AT1073" s="147"/>
      <c r="AU1073" s="147"/>
      <c r="AV1073" s="147"/>
      <c r="AW1073" s="147"/>
      <c r="AX1073" s="147"/>
      <c r="AY1073" s="147"/>
      <c r="AZ1073" s="147"/>
      <c r="BA1073" s="147"/>
      <c r="BB1073" s="147"/>
      <c r="BC1073" s="147"/>
      <c r="BD1073" s="147"/>
      <c r="BE1073" s="147"/>
      <c r="BF1073" s="147"/>
      <c r="BG1073" s="147"/>
      <c r="BH1073" s="147"/>
    </row>
    <row r="1074" spans="1:60" outlineLevel="1" x14ac:dyDescent="0.2">
      <c r="A1074" s="170">
        <v>216</v>
      </c>
      <c r="B1074" s="171" t="s">
        <v>1057</v>
      </c>
      <c r="C1074" s="185" t="s">
        <v>1058</v>
      </c>
      <c r="D1074" s="172" t="s">
        <v>430</v>
      </c>
      <c r="E1074" s="173">
        <v>90.92</v>
      </c>
      <c r="F1074" s="174"/>
      <c r="G1074" s="175">
        <f>ROUND(E1074*F1074,2)</f>
        <v>0</v>
      </c>
      <c r="H1074" s="158"/>
      <c r="I1074" s="157">
        <f>ROUND(E1074*H1074,2)</f>
        <v>0</v>
      </c>
      <c r="J1074" s="158"/>
      <c r="K1074" s="157">
        <f>ROUND(E1074*J1074,2)</f>
        <v>0</v>
      </c>
      <c r="L1074" s="157">
        <v>21</v>
      </c>
      <c r="M1074" s="157">
        <f>G1074*(1+L1074/100)</f>
        <v>0</v>
      </c>
      <c r="N1074" s="157">
        <v>7.6000000000000004E-4</v>
      </c>
      <c r="O1074" s="157">
        <f>ROUND(E1074*N1074,2)</f>
        <v>7.0000000000000007E-2</v>
      </c>
      <c r="P1074" s="157">
        <v>0</v>
      </c>
      <c r="Q1074" s="157">
        <f>ROUND(E1074*P1074,2)</f>
        <v>0</v>
      </c>
      <c r="R1074" s="157"/>
      <c r="S1074" s="157" t="s">
        <v>213</v>
      </c>
      <c r="T1074" s="157" t="s">
        <v>214</v>
      </c>
      <c r="U1074" s="157">
        <v>0.189</v>
      </c>
      <c r="V1074" s="157">
        <f>ROUND(E1074*U1074,2)</f>
        <v>17.18</v>
      </c>
      <c r="W1074" s="157"/>
      <c r="X1074" s="157" t="s">
        <v>215</v>
      </c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1014</v>
      </c>
      <c r="AH1074" s="147"/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1" x14ac:dyDescent="0.2">
      <c r="A1075" s="154"/>
      <c r="B1075" s="155"/>
      <c r="C1075" s="186" t="s">
        <v>1059</v>
      </c>
      <c r="D1075" s="159"/>
      <c r="E1075" s="160"/>
      <c r="F1075" s="157"/>
      <c r="G1075" s="157"/>
      <c r="H1075" s="157"/>
      <c r="I1075" s="157"/>
      <c r="J1075" s="157"/>
      <c r="K1075" s="157"/>
      <c r="L1075" s="157"/>
      <c r="M1075" s="157"/>
      <c r="N1075" s="157"/>
      <c r="O1075" s="157"/>
      <c r="P1075" s="157"/>
      <c r="Q1075" s="157"/>
      <c r="R1075" s="157"/>
      <c r="S1075" s="157"/>
      <c r="T1075" s="157"/>
      <c r="U1075" s="157"/>
      <c r="V1075" s="157"/>
      <c r="W1075" s="157"/>
      <c r="X1075" s="157"/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218</v>
      </c>
      <c r="AH1075" s="147">
        <v>0</v>
      </c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1" x14ac:dyDescent="0.2">
      <c r="A1076" s="154"/>
      <c r="B1076" s="155"/>
      <c r="C1076" s="186" t="s">
        <v>1060</v>
      </c>
      <c r="D1076" s="159"/>
      <c r="E1076" s="160">
        <v>76.42</v>
      </c>
      <c r="F1076" s="157"/>
      <c r="G1076" s="157"/>
      <c r="H1076" s="157"/>
      <c r="I1076" s="157"/>
      <c r="J1076" s="157"/>
      <c r="K1076" s="157"/>
      <c r="L1076" s="157"/>
      <c r="M1076" s="157"/>
      <c r="N1076" s="157"/>
      <c r="O1076" s="157"/>
      <c r="P1076" s="157"/>
      <c r="Q1076" s="157"/>
      <c r="R1076" s="157"/>
      <c r="S1076" s="157"/>
      <c r="T1076" s="157"/>
      <c r="U1076" s="157"/>
      <c r="V1076" s="157"/>
      <c r="W1076" s="157"/>
      <c r="X1076" s="157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218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outlineLevel="1" x14ac:dyDescent="0.2">
      <c r="A1077" s="154"/>
      <c r="B1077" s="155"/>
      <c r="C1077" s="186" t="s">
        <v>1061</v>
      </c>
      <c r="D1077" s="159"/>
      <c r="E1077" s="160">
        <v>4.5999999999999996</v>
      </c>
      <c r="F1077" s="157"/>
      <c r="G1077" s="157"/>
      <c r="H1077" s="157"/>
      <c r="I1077" s="157"/>
      <c r="J1077" s="157"/>
      <c r="K1077" s="157"/>
      <c r="L1077" s="157"/>
      <c r="M1077" s="157"/>
      <c r="N1077" s="157"/>
      <c r="O1077" s="157"/>
      <c r="P1077" s="157"/>
      <c r="Q1077" s="157"/>
      <c r="R1077" s="157"/>
      <c r="S1077" s="157"/>
      <c r="T1077" s="157"/>
      <c r="U1077" s="157"/>
      <c r="V1077" s="157"/>
      <c r="W1077" s="157"/>
      <c r="X1077" s="157"/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218</v>
      </c>
      <c r="AH1077" s="147">
        <v>0</v>
      </c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 x14ac:dyDescent="0.2">
      <c r="A1078" s="154"/>
      <c r="B1078" s="155"/>
      <c r="C1078" s="186" t="s">
        <v>1062</v>
      </c>
      <c r="D1078" s="159"/>
      <c r="E1078" s="160">
        <v>9.9</v>
      </c>
      <c r="F1078" s="157"/>
      <c r="G1078" s="157"/>
      <c r="H1078" s="157"/>
      <c r="I1078" s="157"/>
      <c r="J1078" s="157"/>
      <c r="K1078" s="157"/>
      <c r="L1078" s="157"/>
      <c r="M1078" s="157"/>
      <c r="N1078" s="157"/>
      <c r="O1078" s="157"/>
      <c r="P1078" s="157"/>
      <c r="Q1078" s="157"/>
      <c r="R1078" s="157"/>
      <c r="S1078" s="157"/>
      <c r="T1078" s="157"/>
      <c r="U1078" s="157"/>
      <c r="V1078" s="157"/>
      <c r="W1078" s="157"/>
      <c r="X1078" s="157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218</v>
      </c>
      <c r="AH1078" s="147">
        <v>0</v>
      </c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ht="22.5" outlineLevel="1" x14ac:dyDescent="0.2">
      <c r="A1079" s="170">
        <v>217</v>
      </c>
      <c r="B1079" s="171" t="s">
        <v>1063</v>
      </c>
      <c r="C1079" s="185" t="s">
        <v>1064</v>
      </c>
      <c r="D1079" s="172" t="s">
        <v>223</v>
      </c>
      <c r="E1079" s="173">
        <v>356.63420000000002</v>
      </c>
      <c r="F1079" s="174"/>
      <c r="G1079" s="175">
        <f>ROUND(E1079*F1079,2)</f>
        <v>0</v>
      </c>
      <c r="H1079" s="158"/>
      <c r="I1079" s="157">
        <f>ROUND(E1079*H1079,2)</f>
        <v>0</v>
      </c>
      <c r="J1079" s="158"/>
      <c r="K1079" s="157">
        <f>ROUND(E1079*J1079,2)</f>
        <v>0</v>
      </c>
      <c r="L1079" s="157">
        <v>21</v>
      </c>
      <c r="M1079" s="157">
        <f>G1079*(1+L1079/100)</f>
        <v>0</v>
      </c>
      <c r="N1079" s="157">
        <v>0</v>
      </c>
      <c r="O1079" s="157">
        <f>ROUND(E1079*N1079,2)</f>
        <v>0</v>
      </c>
      <c r="P1079" s="157">
        <v>0</v>
      </c>
      <c r="Q1079" s="157">
        <f>ROUND(E1079*P1079,2)</f>
        <v>0</v>
      </c>
      <c r="R1079" s="157"/>
      <c r="S1079" s="157" t="s">
        <v>213</v>
      </c>
      <c r="T1079" s="157" t="s">
        <v>214</v>
      </c>
      <c r="U1079" s="157">
        <v>0.1</v>
      </c>
      <c r="V1079" s="157">
        <f>ROUND(E1079*U1079,2)</f>
        <v>35.659999999999997</v>
      </c>
      <c r="W1079" s="157"/>
      <c r="X1079" s="157" t="s">
        <v>215</v>
      </c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1014</v>
      </c>
      <c r="AH1079" s="147"/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outlineLevel="1" x14ac:dyDescent="0.2">
      <c r="A1080" s="154"/>
      <c r="B1080" s="155"/>
      <c r="C1080" s="186" t="s">
        <v>552</v>
      </c>
      <c r="D1080" s="159"/>
      <c r="E1080" s="160"/>
      <c r="F1080" s="157"/>
      <c r="G1080" s="157"/>
      <c r="H1080" s="157"/>
      <c r="I1080" s="157"/>
      <c r="J1080" s="157"/>
      <c r="K1080" s="157"/>
      <c r="L1080" s="157"/>
      <c r="M1080" s="157"/>
      <c r="N1080" s="157"/>
      <c r="O1080" s="157"/>
      <c r="P1080" s="157"/>
      <c r="Q1080" s="157"/>
      <c r="R1080" s="157"/>
      <c r="S1080" s="157"/>
      <c r="T1080" s="157"/>
      <c r="U1080" s="157"/>
      <c r="V1080" s="157"/>
      <c r="W1080" s="157"/>
      <c r="X1080" s="157"/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218</v>
      </c>
      <c r="AH1080" s="147">
        <v>0</v>
      </c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outlineLevel="1" x14ac:dyDescent="0.2">
      <c r="A1081" s="154"/>
      <c r="B1081" s="155"/>
      <c r="C1081" s="186" t="s">
        <v>1052</v>
      </c>
      <c r="D1081" s="159"/>
      <c r="E1081" s="160">
        <v>304.23899999999998</v>
      </c>
      <c r="F1081" s="157"/>
      <c r="G1081" s="157"/>
      <c r="H1081" s="157"/>
      <c r="I1081" s="157"/>
      <c r="J1081" s="157"/>
      <c r="K1081" s="157"/>
      <c r="L1081" s="157"/>
      <c r="M1081" s="157"/>
      <c r="N1081" s="157"/>
      <c r="O1081" s="157"/>
      <c r="P1081" s="157"/>
      <c r="Q1081" s="157"/>
      <c r="R1081" s="157"/>
      <c r="S1081" s="157"/>
      <c r="T1081" s="157"/>
      <c r="U1081" s="157"/>
      <c r="V1081" s="157"/>
      <c r="W1081" s="157"/>
      <c r="X1081" s="157"/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218</v>
      </c>
      <c r="AH1081" s="147">
        <v>0</v>
      </c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ht="22.5" outlineLevel="1" x14ac:dyDescent="0.2">
      <c r="A1082" s="154"/>
      <c r="B1082" s="155"/>
      <c r="C1082" s="186" t="s">
        <v>1065</v>
      </c>
      <c r="D1082" s="159"/>
      <c r="E1082" s="160">
        <v>41.3202</v>
      </c>
      <c r="F1082" s="157"/>
      <c r="G1082" s="157"/>
      <c r="H1082" s="157"/>
      <c r="I1082" s="157"/>
      <c r="J1082" s="157"/>
      <c r="K1082" s="157"/>
      <c r="L1082" s="157"/>
      <c r="M1082" s="157"/>
      <c r="N1082" s="157"/>
      <c r="O1082" s="157"/>
      <c r="P1082" s="157"/>
      <c r="Q1082" s="157"/>
      <c r="R1082" s="157"/>
      <c r="S1082" s="157"/>
      <c r="T1082" s="157"/>
      <c r="U1082" s="157"/>
      <c r="V1082" s="157"/>
      <c r="W1082" s="157"/>
      <c r="X1082" s="157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218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1" x14ac:dyDescent="0.2">
      <c r="A1083" s="154"/>
      <c r="B1083" s="155"/>
      <c r="C1083" s="186" t="s">
        <v>404</v>
      </c>
      <c r="D1083" s="159"/>
      <c r="E1083" s="160"/>
      <c r="F1083" s="157"/>
      <c r="G1083" s="157"/>
      <c r="H1083" s="157"/>
      <c r="I1083" s="157"/>
      <c r="J1083" s="157"/>
      <c r="K1083" s="157"/>
      <c r="L1083" s="157"/>
      <c r="M1083" s="157"/>
      <c r="N1083" s="157"/>
      <c r="O1083" s="157"/>
      <c r="P1083" s="157"/>
      <c r="Q1083" s="157"/>
      <c r="R1083" s="157"/>
      <c r="S1083" s="157"/>
      <c r="T1083" s="157"/>
      <c r="U1083" s="157"/>
      <c r="V1083" s="157"/>
      <c r="W1083" s="157"/>
      <c r="X1083" s="157"/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218</v>
      </c>
      <c r="AH1083" s="147">
        <v>0</v>
      </c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outlineLevel="1" x14ac:dyDescent="0.2">
      <c r="A1084" s="154"/>
      <c r="B1084" s="155"/>
      <c r="C1084" s="186" t="s">
        <v>1054</v>
      </c>
      <c r="D1084" s="159"/>
      <c r="E1084" s="160"/>
      <c r="F1084" s="157"/>
      <c r="G1084" s="157"/>
      <c r="H1084" s="157"/>
      <c r="I1084" s="157"/>
      <c r="J1084" s="157"/>
      <c r="K1084" s="157"/>
      <c r="L1084" s="157"/>
      <c r="M1084" s="157"/>
      <c r="N1084" s="157"/>
      <c r="O1084" s="157"/>
      <c r="P1084" s="157"/>
      <c r="Q1084" s="157"/>
      <c r="R1084" s="157"/>
      <c r="S1084" s="157"/>
      <c r="T1084" s="157"/>
      <c r="U1084" s="157"/>
      <c r="V1084" s="157"/>
      <c r="W1084" s="157"/>
      <c r="X1084" s="157"/>
      <c r="Y1084" s="147"/>
      <c r="Z1084" s="147"/>
      <c r="AA1084" s="147"/>
      <c r="AB1084" s="147"/>
      <c r="AC1084" s="147"/>
      <c r="AD1084" s="147"/>
      <c r="AE1084" s="147"/>
      <c r="AF1084" s="147"/>
      <c r="AG1084" s="147" t="s">
        <v>218</v>
      </c>
      <c r="AH1084" s="147">
        <v>0</v>
      </c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outlineLevel="1" x14ac:dyDescent="0.2">
      <c r="A1085" s="154"/>
      <c r="B1085" s="155"/>
      <c r="C1085" s="186" t="s">
        <v>1055</v>
      </c>
      <c r="D1085" s="159"/>
      <c r="E1085" s="160">
        <v>6.125</v>
      </c>
      <c r="F1085" s="157"/>
      <c r="G1085" s="157"/>
      <c r="H1085" s="157"/>
      <c r="I1085" s="157"/>
      <c r="J1085" s="157"/>
      <c r="K1085" s="157"/>
      <c r="L1085" s="157"/>
      <c r="M1085" s="157"/>
      <c r="N1085" s="157"/>
      <c r="O1085" s="157"/>
      <c r="P1085" s="157"/>
      <c r="Q1085" s="157"/>
      <c r="R1085" s="157"/>
      <c r="S1085" s="157"/>
      <c r="T1085" s="157"/>
      <c r="U1085" s="157"/>
      <c r="V1085" s="157"/>
      <c r="W1085" s="157"/>
      <c r="X1085" s="157"/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218</v>
      </c>
      <c r="AH1085" s="147">
        <v>0</v>
      </c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1" x14ac:dyDescent="0.2">
      <c r="A1086" s="154"/>
      <c r="B1086" s="155"/>
      <c r="C1086" s="186" t="s">
        <v>1056</v>
      </c>
      <c r="D1086" s="159"/>
      <c r="E1086" s="160">
        <v>4.95</v>
      </c>
      <c r="F1086" s="157"/>
      <c r="G1086" s="157"/>
      <c r="H1086" s="157"/>
      <c r="I1086" s="157"/>
      <c r="J1086" s="157"/>
      <c r="K1086" s="157"/>
      <c r="L1086" s="157"/>
      <c r="M1086" s="157"/>
      <c r="N1086" s="157"/>
      <c r="O1086" s="157"/>
      <c r="P1086" s="157"/>
      <c r="Q1086" s="157"/>
      <c r="R1086" s="157"/>
      <c r="S1086" s="157"/>
      <c r="T1086" s="157"/>
      <c r="U1086" s="157"/>
      <c r="V1086" s="157"/>
      <c r="W1086" s="157"/>
      <c r="X1086" s="157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218</v>
      </c>
      <c r="AH1086" s="147">
        <v>0</v>
      </c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ht="22.5" outlineLevel="1" x14ac:dyDescent="0.2">
      <c r="A1087" s="170">
        <v>218</v>
      </c>
      <c r="B1087" s="171" t="s">
        <v>1066</v>
      </c>
      <c r="C1087" s="185" t="s">
        <v>1067</v>
      </c>
      <c r="D1087" s="172" t="s">
        <v>223</v>
      </c>
      <c r="E1087" s="173">
        <v>5.1479999999999997</v>
      </c>
      <c r="F1087" s="174"/>
      <c r="G1087" s="175">
        <f>ROUND(E1087*F1087,2)</f>
        <v>0</v>
      </c>
      <c r="H1087" s="158"/>
      <c r="I1087" s="157">
        <f>ROUND(E1087*H1087,2)</f>
        <v>0</v>
      </c>
      <c r="J1087" s="158"/>
      <c r="K1087" s="157">
        <f>ROUND(E1087*J1087,2)</f>
        <v>0</v>
      </c>
      <c r="L1087" s="157">
        <v>21</v>
      </c>
      <c r="M1087" s="157">
        <f>G1087*(1+L1087/100)</f>
        <v>0</v>
      </c>
      <c r="N1087" s="157">
        <v>4.2000000000000002E-4</v>
      </c>
      <c r="O1087" s="157">
        <f>ROUND(E1087*N1087,2)</f>
        <v>0</v>
      </c>
      <c r="P1087" s="157">
        <v>0</v>
      </c>
      <c r="Q1087" s="157">
        <f>ROUND(E1087*P1087,2)</f>
        <v>0</v>
      </c>
      <c r="R1087" s="157"/>
      <c r="S1087" s="157" t="s">
        <v>213</v>
      </c>
      <c r="T1087" s="157" t="s">
        <v>214</v>
      </c>
      <c r="U1087" s="157">
        <v>0.28999999999999998</v>
      </c>
      <c r="V1087" s="157">
        <f>ROUND(E1087*U1087,2)</f>
        <v>1.49</v>
      </c>
      <c r="W1087" s="157"/>
      <c r="X1087" s="157" t="s">
        <v>215</v>
      </c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216</v>
      </c>
      <c r="AH1087" s="147"/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outlineLevel="1" x14ac:dyDescent="0.2">
      <c r="A1088" s="154"/>
      <c r="B1088" s="155"/>
      <c r="C1088" s="186" t="s">
        <v>552</v>
      </c>
      <c r="D1088" s="159"/>
      <c r="E1088" s="160"/>
      <c r="F1088" s="157"/>
      <c r="G1088" s="157"/>
      <c r="H1088" s="157"/>
      <c r="I1088" s="157"/>
      <c r="J1088" s="157"/>
      <c r="K1088" s="157"/>
      <c r="L1088" s="157"/>
      <c r="M1088" s="157"/>
      <c r="N1088" s="157"/>
      <c r="O1088" s="157"/>
      <c r="P1088" s="157"/>
      <c r="Q1088" s="157"/>
      <c r="R1088" s="157"/>
      <c r="S1088" s="157"/>
      <c r="T1088" s="157"/>
      <c r="U1088" s="157"/>
      <c r="V1088" s="157"/>
      <c r="W1088" s="157"/>
      <c r="X1088" s="157"/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218</v>
      </c>
      <c r="AH1088" s="147">
        <v>0</v>
      </c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 x14ac:dyDescent="0.2">
      <c r="A1089" s="154"/>
      <c r="B1089" s="155"/>
      <c r="C1089" s="186" t="s">
        <v>1068</v>
      </c>
      <c r="D1089" s="159"/>
      <c r="E1089" s="160">
        <v>5.1479999999999997</v>
      </c>
      <c r="F1089" s="157"/>
      <c r="G1089" s="157"/>
      <c r="H1089" s="157"/>
      <c r="I1089" s="157"/>
      <c r="J1089" s="157"/>
      <c r="K1089" s="157"/>
      <c r="L1089" s="157"/>
      <c r="M1089" s="157"/>
      <c r="N1089" s="157"/>
      <c r="O1089" s="157"/>
      <c r="P1089" s="157"/>
      <c r="Q1089" s="157"/>
      <c r="R1089" s="157"/>
      <c r="S1089" s="157"/>
      <c r="T1089" s="157"/>
      <c r="U1089" s="157"/>
      <c r="V1089" s="157"/>
      <c r="W1089" s="157"/>
      <c r="X1089" s="157"/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218</v>
      </c>
      <c r="AH1089" s="147">
        <v>0</v>
      </c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ht="22.5" outlineLevel="1" x14ac:dyDescent="0.2">
      <c r="A1090" s="170">
        <v>219</v>
      </c>
      <c r="B1090" s="171" t="s">
        <v>1069</v>
      </c>
      <c r="C1090" s="185" t="s">
        <v>1070</v>
      </c>
      <c r="D1090" s="172" t="s">
        <v>223</v>
      </c>
      <c r="E1090" s="173">
        <v>42.546399999999998</v>
      </c>
      <c r="F1090" s="174"/>
      <c r="G1090" s="175">
        <f>ROUND(E1090*F1090,2)</f>
        <v>0</v>
      </c>
      <c r="H1090" s="158"/>
      <c r="I1090" s="157">
        <f>ROUND(E1090*H1090,2)</f>
        <v>0</v>
      </c>
      <c r="J1090" s="158"/>
      <c r="K1090" s="157">
        <f>ROUND(E1090*J1090,2)</f>
        <v>0</v>
      </c>
      <c r="L1090" s="157">
        <v>21</v>
      </c>
      <c r="M1090" s="157">
        <f>G1090*(1+L1090/100)</f>
        <v>0</v>
      </c>
      <c r="N1090" s="157">
        <v>0</v>
      </c>
      <c r="O1090" s="157">
        <f>ROUND(E1090*N1090,2)</f>
        <v>0</v>
      </c>
      <c r="P1090" s="157">
        <v>0</v>
      </c>
      <c r="Q1090" s="157">
        <f>ROUND(E1090*P1090,2)</f>
        <v>0</v>
      </c>
      <c r="R1090" s="157"/>
      <c r="S1090" s="157" t="s">
        <v>213</v>
      </c>
      <c r="T1090" s="157" t="s">
        <v>214</v>
      </c>
      <c r="U1090" s="157">
        <v>0.28999999999999998</v>
      </c>
      <c r="V1090" s="157">
        <f>ROUND(E1090*U1090,2)</f>
        <v>12.34</v>
      </c>
      <c r="W1090" s="157"/>
      <c r="X1090" s="157" t="s">
        <v>215</v>
      </c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216</v>
      </c>
      <c r="AH1090" s="147"/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outlineLevel="1" x14ac:dyDescent="0.2">
      <c r="A1091" s="154"/>
      <c r="B1091" s="155"/>
      <c r="C1091" s="186" t="s">
        <v>552</v>
      </c>
      <c r="D1091" s="159"/>
      <c r="E1091" s="160"/>
      <c r="F1091" s="157"/>
      <c r="G1091" s="157"/>
      <c r="H1091" s="157"/>
      <c r="I1091" s="157"/>
      <c r="J1091" s="157"/>
      <c r="K1091" s="157"/>
      <c r="L1091" s="157"/>
      <c r="M1091" s="157"/>
      <c r="N1091" s="157"/>
      <c r="O1091" s="157"/>
      <c r="P1091" s="157"/>
      <c r="Q1091" s="157"/>
      <c r="R1091" s="157"/>
      <c r="S1091" s="157"/>
      <c r="T1091" s="157"/>
      <c r="U1091" s="157"/>
      <c r="V1091" s="157"/>
      <c r="W1091" s="157"/>
      <c r="X1091" s="157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218</v>
      </c>
      <c r="AH1091" s="147">
        <v>0</v>
      </c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ht="22.5" outlineLevel="1" x14ac:dyDescent="0.2">
      <c r="A1092" s="154"/>
      <c r="B1092" s="155"/>
      <c r="C1092" s="186" t="s">
        <v>1044</v>
      </c>
      <c r="D1092" s="159"/>
      <c r="E1092" s="160">
        <v>42.546399999999998</v>
      </c>
      <c r="F1092" s="157"/>
      <c r="G1092" s="157"/>
      <c r="H1092" s="157"/>
      <c r="I1092" s="157"/>
      <c r="J1092" s="157"/>
      <c r="K1092" s="157"/>
      <c r="L1092" s="157"/>
      <c r="M1092" s="157"/>
      <c r="N1092" s="157"/>
      <c r="O1092" s="157"/>
      <c r="P1092" s="157"/>
      <c r="Q1092" s="157"/>
      <c r="R1092" s="157"/>
      <c r="S1092" s="157"/>
      <c r="T1092" s="157"/>
      <c r="U1092" s="157"/>
      <c r="V1092" s="157"/>
      <c r="W1092" s="157"/>
      <c r="X1092" s="157"/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218</v>
      </c>
      <c r="AH1092" s="147">
        <v>0</v>
      </c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ht="22.5" outlineLevel="1" x14ac:dyDescent="0.2">
      <c r="A1093" s="176">
        <v>220</v>
      </c>
      <c r="B1093" s="177" t="s">
        <v>1071</v>
      </c>
      <c r="C1093" s="187" t="s">
        <v>1072</v>
      </c>
      <c r="D1093" s="178" t="s">
        <v>325</v>
      </c>
      <c r="E1093" s="179">
        <v>3</v>
      </c>
      <c r="F1093" s="180"/>
      <c r="G1093" s="181">
        <f>ROUND(E1093*F1093,2)</f>
        <v>0</v>
      </c>
      <c r="H1093" s="158"/>
      <c r="I1093" s="157">
        <f>ROUND(E1093*H1093,2)</f>
        <v>0</v>
      </c>
      <c r="J1093" s="158"/>
      <c r="K1093" s="157">
        <f>ROUND(E1093*J1093,2)</f>
        <v>0</v>
      </c>
      <c r="L1093" s="157">
        <v>21</v>
      </c>
      <c r="M1093" s="157">
        <f>G1093*(1+L1093/100)</f>
        <v>0</v>
      </c>
      <c r="N1093" s="157">
        <v>0</v>
      </c>
      <c r="O1093" s="157">
        <f>ROUND(E1093*N1093,2)</f>
        <v>0</v>
      </c>
      <c r="P1093" s="157">
        <v>0</v>
      </c>
      <c r="Q1093" s="157">
        <f>ROUND(E1093*P1093,2)</f>
        <v>0</v>
      </c>
      <c r="R1093" s="157"/>
      <c r="S1093" s="157" t="s">
        <v>236</v>
      </c>
      <c r="T1093" s="157" t="s">
        <v>237</v>
      </c>
      <c r="U1093" s="157">
        <v>0</v>
      </c>
      <c r="V1093" s="157">
        <f>ROUND(E1093*U1093,2)</f>
        <v>0</v>
      </c>
      <c r="W1093" s="157"/>
      <c r="X1093" s="157" t="s">
        <v>215</v>
      </c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216</v>
      </c>
      <c r="AH1093" s="147"/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ht="22.5" outlineLevel="1" x14ac:dyDescent="0.2">
      <c r="A1094" s="176">
        <v>221</v>
      </c>
      <c r="B1094" s="177" t="s">
        <v>1073</v>
      </c>
      <c r="C1094" s="187" t="s">
        <v>1074</v>
      </c>
      <c r="D1094" s="178" t="s">
        <v>325</v>
      </c>
      <c r="E1094" s="179">
        <v>2</v>
      </c>
      <c r="F1094" s="180"/>
      <c r="G1094" s="181">
        <f>ROUND(E1094*F1094,2)</f>
        <v>0</v>
      </c>
      <c r="H1094" s="158"/>
      <c r="I1094" s="157">
        <f>ROUND(E1094*H1094,2)</f>
        <v>0</v>
      </c>
      <c r="J1094" s="158"/>
      <c r="K1094" s="157">
        <f>ROUND(E1094*J1094,2)</f>
        <v>0</v>
      </c>
      <c r="L1094" s="157">
        <v>21</v>
      </c>
      <c r="M1094" s="157">
        <f>G1094*(1+L1094/100)</f>
        <v>0</v>
      </c>
      <c r="N1094" s="157">
        <v>0</v>
      </c>
      <c r="O1094" s="157">
        <f>ROUND(E1094*N1094,2)</f>
        <v>0</v>
      </c>
      <c r="P1094" s="157">
        <v>0</v>
      </c>
      <c r="Q1094" s="157">
        <f>ROUND(E1094*P1094,2)</f>
        <v>0</v>
      </c>
      <c r="R1094" s="157"/>
      <c r="S1094" s="157" t="s">
        <v>236</v>
      </c>
      <c r="T1094" s="157" t="s">
        <v>237</v>
      </c>
      <c r="U1094" s="157">
        <v>0</v>
      </c>
      <c r="V1094" s="157">
        <f>ROUND(E1094*U1094,2)</f>
        <v>0</v>
      </c>
      <c r="W1094" s="157"/>
      <c r="X1094" s="157" t="s">
        <v>215</v>
      </c>
      <c r="Y1094" s="147"/>
      <c r="Z1094" s="147"/>
      <c r="AA1094" s="147"/>
      <c r="AB1094" s="147"/>
      <c r="AC1094" s="147"/>
      <c r="AD1094" s="147"/>
      <c r="AE1094" s="147"/>
      <c r="AF1094" s="147"/>
      <c r="AG1094" s="147" t="s">
        <v>216</v>
      </c>
      <c r="AH1094" s="147"/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47"/>
      <c r="BB1094" s="147"/>
      <c r="BC1094" s="147"/>
      <c r="BD1094" s="147"/>
      <c r="BE1094" s="147"/>
      <c r="BF1094" s="147"/>
      <c r="BG1094" s="147"/>
      <c r="BH1094" s="147"/>
    </row>
    <row r="1095" spans="1:60" ht="22.5" outlineLevel="1" x14ac:dyDescent="0.2">
      <c r="A1095" s="170">
        <v>222</v>
      </c>
      <c r="B1095" s="171" t="s">
        <v>1075</v>
      </c>
      <c r="C1095" s="185" t="s">
        <v>1076</v>
      </c>
      <c r="D1095" s="172" t="s">
        <v>223</v>
      </c>
      <c r="E1095" s="173">
        <v>446.43360000000001</v>
      </c>
      <c r="F1095" s="174"/>
      <c r="G1095" s="175">
        <f>ROUND(E1095*F1095,2)</f>
        <v>0</v>
      </c>
      <c r="H1095" s="158"/>
      <c r="I1095" s="157">
        <f>ROUND(E1095*H1095,2)</f>
        <v>0</v>
      </c>
      <c r="J1095" s="158"/>
      <c r="K1095" s="157">
        <f>ROUND(E1095*J1095,2)</f>
        <v>0</v>
      </c>
      <c r="L1095" s="157">
        <v>21</v>
      </c>
      <c r="M1095" s="157">
        <f>G1095*(1+L1095/100)</f>
        <v>0</v>
      </c>
      <c r="N1095" s="157">
        <v>1.8500000000000001E-3</v>
      </c>
      <c r="O1095" s="157">
        <f>ROUND(E1095*N1095,2)</f>
        <v>0.83</v>
      </c>
      <c r="P1095" s="157">
        <v>0</v>
      </c>
      <c r="Q1095" s="157">
        <f>ROUND(E1095*P1095,2)</f>
        <v>0</v>
      </c>
      <c r="R1095" s="157" t="s">
        <v>380</v>
      </c>
      <c r="S1095" s="157" t="s">
        <v>213</v>
      </c>
      <c r="T1095" s="157" t="s">
        <v>214</v>
      </c>
      <c r="U1095" s="157">
        <v>0</v>
      </c>
      <c r="V1095" s="157">
        <f>ROUND(E1095*U1095,2)</f>
        <v>0</v>
      </c>
      <c r="W1095" s="157"/>
      <c r="X1095" s="157" t="s">
        <v>381</v>
      </c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382</v>
      </c>
      <c r="AH1095" s="147"/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outlineLevel="1" x14ac:dyDescent="0.2">
      <c r="A1096" s="154"/>
      <c r="B1096" s="155"/>
      <c r="C1096" s="188" t="s">
        <v>251</v>
      </c>
      <c r="D1096" s="161"/>
      <c r="E1096" s="162"/>
      <c r="F1096" s="157"/>
      <c r="G1096" s="157"/>
      <c r="H1096" s="157"/>
      <c r="I1096" s="157"/>
      <c r="J1096" s="157"/>
      <c r="K1096" s="157"/>
      <c r="L1096" s="157"/>
      <c r="M1096" s="157"/>
      <c r="N1096" s="157"/>
      <c r="O1096" s="157"/>
      <c r="P1096" s="157"/>
      <c r="Q1096" s="157"/>
      <c r="R1096" s="157"/>
      <c r="S1096" s="157"/>
      <c r="T1096" s="157"/>
      <c r="U1096" s="157"/>
      <c r="V1096" s="157"/>
      <c r="W1096" s="157"/>
      <c r="X1096" s="157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218</v>
      </c>
      <c r="AH1096" s="147"/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outlineLevel="1" x14ac:dyDescent="0.2">
      <c r="A1097" s="154"/>
      <c r="B1097" s="155"/>
      <c r="C1097" s="189" t="s">
        <v>1077</v>
      </c>
      <c r="D1097" s="161"/>
      <c r="E1097" s="162"/>
      <c r="F1097" s="157"/>
      <c r="G1097" s="157"/>
      <c r="H1097" s="157"/>
      <c r="I1097" s="157"/>
      <c r="J1097" s="157"/>
      <c r="K1097" s="157"/>
      <c r="L1097" s="157"/>
      <c r="M1097" s="157"/>
      <c r="N1097" s="157"/>
      <c r="O1097" s="157"/>
      <c r="P1097" s="157"/>
      <c r="Q1097" s="157"/>
      <c r="R1097" s="157"/>
      <c r="S1097" s="157"/>
      <c r="T1097" s="157"/>
      <c r="U1097" s="157"/>
      <c r="V1097" s="157"/>
      <c r="W1097" s="157"/>
      <c r="X1097" s="157"/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218</v>
      </c>
      <c r="AH1097" s="147">
        <v>2</v>
      </c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outlineLevel="1" x14ac:dyDescent="0.2">
      <c r="A1098" s="154"/>
      <c r="B1098" s="155"/>
      <c r="C1098" s="189" t="s">
        <v>1078</v>
      </c>
      <c r="D1098" s="161"/>
      <c r="E1098" s="162">
        <v>304.23899999999998</v>
      </c>
      <c r="F1098" s="157"/>
      <c r="G1098" s="157"/>
      <c r="H1098" s="157"/>
      <c r="I1098" s="157"/>
      <c r="J1098" s="157"/>
      <c r="K1098" s="157"/>
      <c r="L1098" s="157"/>
      <c r="M1098" s="157"/>
      <c r="N1098" s="157"/>
      <c r="O1098" s="157"/>
      <c r="P1098" s="157"/>
      <c r="Q1098" s="157"/>
      <c r="R1098" s="157"/>
      <c r="S1098" s="157"/>
      <c r="T1098" s="157"/>
      <c r="U1098" s="157"/>
      <c r="V1098" s="157"/>
      <c r="W1098" s="157"/>
      <c r="X1098" s="157"/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218</v>
      </c>
      <c r="AH1098" s="147">
        <v>2</v>
      </c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ht="22.5" outlineLevel="1" x14ac:dyDescent="0.2">
      <c r="A1099" s="154"/>
      <c r="B1099" s="155"/>
      <c r="C1099" s="189" t="s">
        <v>1079</v>
      </c>
      <c r="D1099" s="161"/>
      <c r="E1099" s="162">
        <v>56.713999999999999</v>
      </c>
      <c r="F1099" s="157"/>
      <c r="G1099" s="157"/>
      <c r="H1099" s="157"/>
      <c r="I1099" s="157"/>
      <c r="J1099" s="157"/>
      <c r="K1099" s="157"/>
      <c r="L1099" s="157"/>
      <c r="M1099" s="157"/>
      <c r="N1099" s="157"/>
      <c r="O1099" s="157"/>
      <c r="P1099" s="157"/>
      <c r="Q1099" s="157"/>
      <c r="R1099" s="157"/>
      <c r="S1099" s="157"/>
      <c r="T1099" s="157"/>
      <c r="U1099" s="157"/>
      <c r="V1099" s="157"/>
      <c r="W1099" s="157"/>
      <c r="X1099" s="157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218</v>
      </c>
      <c r="AH1099" s="147">
        <v>2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 x14ac:dyDescent="0.2">
      <c r="A1100" s="154"/>
      <c r="B1100" s="155"/>
      <c r="C1100" s="189" t="s">
        <v>417</v>
      </c>
      <c r="D1100" s="161"/>
      <c r="E1100" s="162"/>
      <c r="F1100" s="157"/>
      <c r="G1100" s="157"/>
      <c r="H1100" s="157"/>
      <c r="I1100" s="157"/>
      <c r="J1100" s="157"/>
      <c r="K1100" s="157"/>
      <c r="L1100" s="157"/>
      <c r="M1100" s="157"/>
      <c r="N1100" s="157"/>
      <c r="O1100" s="157"/>
      <c r="P1100" s="157"/>
      <c r="Q1100" s="157"/>
      <c r="R1100" s="157"/>
      <c r="S1100" s="157"/>
      <c r="T1100" s="157"/>
      <c r="U1100" s="157"/>
      <c r="V1100" s="157"/>
      <c r="W1100" s="157"/>
      <c r="X1100" s="157"/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218</v>
      </c>
      <c r="AH1100" s="147">
        <v>2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outlineLevel="1" x14ac:dyDescent="0.2">
      <c r="A1101" s="154"/>
      <c r="B1101" s="155"/>
      <c r="C1101" s="189" t="s">
        <v>1080</v>
      </c>
      <c r="D1101" s="161"/>
      <c r="E1101" s="162"/>
      <c r="F1101" s="157"/>
      <c r="G1101" s="157"/>
      <c r="H1101" s="157"/>
      <c r="I1101" s="157"/>
      <c r="J1101" s="157"/>
      <c r="K1101" s="157"/>
      <c r="L1101" s="157"/>
      <c r="M1101" s="157"/>
      <c r="N1101" s="157"/>
      <c r="O1101" s="157"/>
      <c r="P1101" s="157"/>
      <c r="Q1101" s="157"/>
      <c r="R1101" s="157"/>
      <c r="S1101" s="157"/>
      <c r="T1101" s="157"/>
      <c r="U1101" s="157"/>
      <c r="V1101" s="157"/>
      <c r="W1101" s="157"/>
      <c r="X1101" s="157"/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218</v>
      </c>
      <c r="AH1101" s="147">
        <v>2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1" x14ac:dyDescent="0.2">
      <c r="A1102" s="154"/>
      <c r="B1102" s="155"/>
      <c r="C1102" s="189" t="s">
        <v>1081</v>
      </c>
      <c r="D1102" s="161"/>
      <c r="E1102" s="162">
        <v>6.125</v>
      </c>
      <c r="F1102" s="157"/>
      <c r="G1102" s="157"/>
      <c r="H1102" s="157"/>
      <c r="I1102" s="157"/>
      <c r="J1102" s="157"/>
      <c r="K1102" s="157"/>
      <c r="L1102" s="157"/>
      <c r="M1102" s="157"/>
      <c r="N1102" s="157"/>
      <c r="O1102" s="157"/>
      <c r="P1102" s="157"/>
      <c r="Q1102" s="157"/>
      <c r="R1102" s="157"/>
      <c r="S1102" s="157"/>
      <c r="T1102" s="157"/>
      <c r="U1102" s="157"/>
      <c r="V1102" s="157"/>
      <c r="W1102" s="157"/>
      <c r="X1102" s="157"/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218</v>
      </c>
      <c r="AH1102" s="147">
        <v>2</v>
      </c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1" x14ac:dyDescent="0.2">
      <c r="A1103" s="154"/>
      <c r="B1103" s="155"/>
      <c r="C1103" s="189" t="s">
        <v>1082</v>
      </c>
      <c r="D1103" s="161"/>
      <c r="E1103" s="162">
        <v>4.95</v>
      </c>
      <c r="F1103" s="157"/>
      <c r="G1103" s="157"/>
      <c r="H1103" s="157"/>
      <c r="I1103" s="157"/>
      <c r="J1103" s="157"/>
      <c r="K1103" s="157"/>
      <c r="L1103" s="157"/>
      <c r="M1103" s="157"/>
      <c r="N1103" s="157"/>
      <c r="O1103" s="157"/>
      <c r="P1103" s="157"/>
      <c r="Q1103" s="157"/>
      <c r="R1103" s="157"/>
      <c r="S1103" s="157"/>
      <c r="T1103" s="157"/>
      <c r="U1103" s="157"/>
      <c r="V1103" s="157"/>
      <c r="W1103" s="157"/>
      <c r="X1103" s="157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218</v>
      </c>
      <c r="AH1103" s="147">
        <v>2</v>
      </c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 x14ac:dyDescent="0.2">
      <c r="A1104" s="154"/>
      <c r="B1104" s="155"/>
      <c r="C1104" s="188" t="s">
        <v>253</v>
      </c>
      <c r="D1104" s="161"/>
      <c r="E1104" s="162"/>
      <c r="F1104" s="157"/>
      <c r="G1104" s="157"/>
      <c r="H1104" s="157"/>
      <c r="I1104" s="157"/>
      <c r="J1104" s="157"/>
      <c r="K1104" s="157"/>
      <c r="L1104" s="157"/>
      <c r="M1104" s="157"/>
      <c r="N1104" s="157"/>
      <c r="O1104" s="157"/>
      <c r="P1104" s="157"/>
      <c r="Q1104" s="157"/>
      <c r="R1104" s="157"/>
      <c r="S1104" s="157"/>
      <c r="T1104" s="157"/>
      <c r="U1104" s="157"/>
      <c r="V1104" s="157"/>
      <c r="W1104" s="157"/>
      <c r="X1104" s="157"/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218</v>
      </c>
      <c r="AH1104" s="147"/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1" x14ac:dyDescent="0.2">
      <c r="A1105" s="154"/>
      <c r="B1105" s="155"/>
      <c r="C1105" s="186" t="s">
        <v>1083</v>
      </c>
      <c r="D1105" s="159"/>
      <c r="E1105" s="160">
        <v>446.43360000000001</v>
      </c>
      <c r="F1105" s="157"/>
      <c r="G1105" s="157"/>
      <c r="H1105" s="157"/>
      <c r="I1105" s="157"/>
      <c r="J1105" s="157"/>
      <c r="K1105" s="157"/>
      <c r="L1105" s="157"/>
      <c r="M1105" s="157"/>
      <c r="N1105" s="157"/>
      <c r="O1105" s="157"/>
      <c r="P1105" s="157"/>
      <c r="Q1105" s="157"/>
      <c r="R1105" s="157"/>
      <c r="S1105" s="157"/>
      <c r="T1105" s="157"/>
      <c r="U1105" s="157"/>
      <c r="V1105" s="157"/>
      <c r="W1105" s="157"/>
      <c r="X1105" s="157"/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218</v>
      </c>
      <c r="AH1105" s="147">
        <v>0</v>
      </c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1" x14ac:dyDescent="0.2">
      <c r="A1106" s="170">
        <v>223</v>
      </c>
      <c r="B1106" s="171" t="s">
        <v>1084</v>
      </c>
      <c r="C1106" s="185" t="s">
        <v>1085</v>
      </c>
      <c r="D1106" s="172" t="s">
        <v>223</v>
      </c>
      <c r="E1106" s="173">
        <v>11.3256</v>
      </c>
      <c r="F1106" s="174"/>
      <c r="G1106" s="175">
        <f>ROUND(E1106*F1106,2)</f>
        <v>0</v>
      </c>
      <c r="H1106" s="158"/>
      <c r="I1106" s="157">
        <f>ROUND(E1106*H1106,2)</f>
        <v>0</v>
      </c>
      <c r="J1106" s="158"/>
      <c r="K1106" s="157">
        <f>ROUND(E1106*J1106,2)</f>
        <v>0</v>
      </c>
      <c r="L1106" s="157">
        <v>21</v>
      </c>
      <c r="M1106" s="157">
        <f>G1106*(1+L1106/100)</f>
        <v>0</v>
      </c>
      <c r="N1106" s="157">
        <v>4.3E-3</v>
      </c>
      <c r="O1106" s="157">
        <f>ROUND(E1106*N1106,2)</f>
        <v>0.05</v>
      </c>
      <c r="P1106" s="157">
        <v>0</v>
      </c>
      <c r="Q1106" s="157">
        <f>ROUND(E1106*P1106,2)</f>
        <v>0</v>
      </c>
      <c r="R1106" s="157" t="s">
        <v>380</v>
      </c>
      <c r="S1106" s="157" t="s">
        <v>213</v>
      </c>
      <c r="T1106" s="157" t="s">
        <v>214</v>
      </c>
      <c r="U1106" s="157">
        <v>0</v>
      </c>
      <c r="V1106" s="157">
        <f>ROUND(E1106*U1106,2)</f>
        <v>0</v>
      </c>
      <c r="W1106" s="157"/>
      <c r="X1106" s="157" t="s">
        <v>381</v>
      </c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382</v>
      </c>
      <c r="AH1106" s="147"/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outlineLevel="1" x14ac:dyDescent="0.2">
      <c r="A1107" s="154"/>
      <c r="B1107" s="155"/>
      <c r="C1107" s="188" t="s">
        <v>251</v>
      </c>
      <c r="D1107" s="161"/>
      <c r="E1107" s="162"/>
      <c r="F1107" s="157"/>
      <c r="G1107" s="157"/>
      <c r="H1107" s="157"/>
      <c r="I1107" s="157"/>
      <c r="J1107" s="157"/>
      <c r="K1107" s="157"/>
      <c r="L1107" s="157"/>
      <c r="M1107" s="157"/>
      <c r="N1107" s="157"/>
      <c r="O1107" s="157"/>
      <c r="P1107" s="157"/>
      <c r="Q1107" s="157"/>
      <c r="R1107" s="157"/>
      <c r="S1107" s="157"/>
      <c r="T1107" s="157"/>
      <c r="U1107" s="157"/>
      <c r="V1107" s="157"/>
      <c r="W1107" s="157"/>
      <c r="X1107" s="157"/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218</v>
      </c>
      <c r="AH1107" s="147"/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1" x14ac:dyDescent="0.2">
      <c r="A1108" s="154"/>
      <c r="B1108" s="155"/>
      <c r="C1108" s="189" t="s">
        <v>1086</v>
      </c>
      <c r="D1108" s="161"/>
      <c r="E1108" s="162">
        <v>4.29</v>
      </c>
      <c r="F1108" s="157"/>
      <c r="G1108" s="157"/>
      <c r="H1108" s="157"/>
      <c r="I1108" s="157"/>
      <c r="J1108" s="157"/>
      <c r="K1108" s="157"/>
      <c r="L1108" s="157"/>
      <c r="M1108" s="157"/>
      <c r="N1108" s="157"/>
      <c r="O1108" s="157"/>
      <c r="P1108" s="157"/>
      <c r="Q1108" s="157"/>
      <c r="R1108" s="157"/>
      <c r="S1108" s="157"/>
      <c r="T1108" s="157"/>
      <c r="U1108" s="157"/>
      <c r="V1108" s="157"/>
      <c r="W1108" s="157"/>
      <c r="X1108" s="157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218</v>
      </c>
      <c r="AH1108" s="147">
        <v>2</v>
      </c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outlineLevel="1" x14ac:dyDescent="0.2">
      <c r="A1109" s="154"/>
      <c r="B1109" s="155"/>
      <c r="C1109" s="189" t="s">
        <v>1087</v>
      </c>
      <c r="D1109" s="161"/>
      <c r="E1109" s="162">
        <v>5.1479999999999997</v>
      </c>
      <c r="F1109" s="157"/>
      <c r="G1109" s="157"/>
      <c r="H1109" s="157"/>
      <c r="I1109" s="157"/>
      <c r="J1109" s="157"/>
      <c r="K1109" s="157"/>
      <c r="L1109" s="157"/>
      <c r="M1109" s="157"/>
      <c r="N1109" s="157"/>
      <c r="O1109" s="157"/>
      <c r="P1109" s="157"/>
      <c r="Q1109" s="157"/>
      <c r="R1109" s="157"/>
      <c r="S1109" s="157"/>
      <c r="T1109" s="157"/>
      <c r="U1109" s="157"/>
      <c r="V1109" s="157"/>
      <c r="W1109" s="157"/>
      <c r="X1109" s="157"/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218</v>
      </c>
      <c r="AH1109" s="147">
        <v>2</v>
      </c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outlineLevel="1" x14ac:dyDescent="0.2">
      <c r="A1110" s="154"/>
      <c r="B1110" s="155"/>
      <c r="C1110" s="188" t="s">
        <v>253</v>
      </c>
      <c r="D1110" s="161"/>
      <c r="E1110" s="162"/>
      <c r="F1110" s="157"/>
      <c r="G1110" s="157"/>
      <c r="H1110" s="157"/>
      <c r="I1110" s="157"/>
      <c r="J1110" s="157"/>
      <c r="K1110" s="157"/>
      <c r="L1110" s="157"/>
      <c r="M1110" s="157"/>
      <c r="N1110" s="157"/>
      <c r="O1110" s="157"/>
      <c r="P1110" s="157"/>
      <c r="Q1110" s="157"/>
      <c r="R1110" s="157"/>
      <c r="S1110" s="157"/>
      <c r="T1110" s="157"/>
      <c r="U1110" s="157"/>
      <c r="V1110" s="157"/>
      <c r="W1110" s="157"/>
      <c r="X1110" s="157"/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218</v>
      </c>
      <c r="AH1110" s="147"/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outlineLevel="1" x14ac:dyDescent="0.2">
      <c r="A1111" s="154"/>
      <c r="B1111" s="155"/>
      <c r="C1111" s="186" t="s">
        <v>1088</v>
      </c>
      <c r="D1111" s="159"/>
      <c r="E1111" s="160">
        <v>11.3256</v>
      </c>
      <c r="F1111" s="157"/>
      <c r="G1111" s="157"/>
      <c r="H1111" s="157"/>
      <c r="I1111" s="157"/>
      <c r="J1111" s="157"/>
      <c r="K1111" s="157"/>
      <c r="L1111" s="157"/>
      <c r="M1111" s="157"/>
      <c r="N1111" s="157"/>
      <c r="O1111" s="157"/>
      <c r="P1111" s="157"/>
      <c r="Q1111" s="157"/>
      <c r="R1111" s="157"/>
      <c r="S1111" s="157"/>
      <c r="T1111" s="157"/>
      <c r="U1111" s="157"/>
      <c r="V1111" s="157"/>
      <c r="W1111" s="157"/>
      <c r="X1111" s="157"/>
      <c r="Y1111" s="147"/>
      <c r="Z1111" s="147"/>
      <c r="AA1111" s="147"/>
      <c r="AB1111" s="147"/>
      <c r="AC1111" s="147"/>
      <c r="AD1111" s="147"/>
      <c r="AE1111" s="147"/>
      <c r="AF1111" s="147"/>
      <c r="AG1111" s="147" t="s">
        <v>218</v>
      </c>
      <c r="AH1111" s="147">
        <v>0</v>
      </c>
      <c r="AI1111" s="147"/>
      <c r="AJ1111" s="147"/>
      <c r="AK1111" s="147"/>
      <c r="AL1111" s="147"/>
      <c r="AM1111" s="147"/>
      <c r="AN1111" s="147"/>
      <c r="AO1111" s="147"/>
      <c r="AP1111" s="147"/>
      <c r="AQ1111" s="147"/>
      <c r="AR1111" s="147"/>
      <c r="AS1111" s="147"/>
      <c r="AT1111" s="147"/>
      <c r="AU1111" s="147"/>
      <c r="AV1111" s="147"/>
      <c r="AW1111" s="147"/>
      <c r="AX1111" s="147"/>
      <c r="AY1111" s="147"/>
      <c r="AZ1111" s="147"/>
      <c r="BA1111" s="147"/>
      <c r="BB1111" s="147"/>
      <c r="BC1111" s="147"/>
      <c r="BD1111" s="147"/>
      <c r="BE1111" s="147"/>
      <c r="BF1111" s="147"/>
      <c r="BG1111" s="147"/>
      <c r="BH1111" s="147"/>
    </row>
    <row r="1112" spans="1:60" outlineLevel="1" x14ac:dyDescent="0.2">
      <c r="A1112" s="170">
        <v>224</v>
      </c>
      <c r="B1112" s="171" t="s">
        <v>1089</v>
      </c>
      <c r="C1112" s="185" t="s">
        <v>1090</v>
      </c>
      <c r="D1112" s="172" t="s">
        <v>223</v>
      </c>
      <c r="E1112" s="173">
        <v>425.36088000000001</v>
      </c>
      <c r="F1112" s="174"/>
      <c r="G1112" s="175">
        <f>ROUND(E1112*F1112,2)</f>
        <v>0</v>
      </c>
      <c r="H1112" s="158"/>
      <c r="I1112" s="157">
        <f>ROUND(E1112*H1112,2)</f>
        <v>0</v>
      </c>
      <c r="J1112" s="158"/>
      <c r="K1112" s="157">
        <f>ROUND(E1112*J1112,2)</f>
        <v>0</v>
      </c>
      <c r="L1112" s="157">
        <v>21</v>
      </c>
      <c r="M1112" s="157">
        <f>G1112*(1+L1112/100)</f>
        <v>0</v>
      </c>
      <c r="N1112" s="157">
        <v>3.5000000000000001E-3</v>
      </c>
      <c r="O1112" s="157">
        <f>ROUND(E1112*N1112,2)</f>
        <v>1.49</v>
      </c>
      <c r="P1112" s="157">
        <v>0</v>
      </c>
      <c r="Q1112" s="157">
        <f>ROUND(E1112*P1112,2)</f>
        <v>0</v>
      </c>
      <c r="R1112" s="157" t="s">
        <v>380</v>
      </c>
      <c r="S1112" s="157" t="s">
        <v>213</v>
      </c>
      <c r="T1112" s="157" t="s">
        <v>214</v>
      </c>
      <c r="U1112" s="157">
        <v>0</v>
      </c>
      <c r="V1112" s="157">
        <f>ROUND(E1112*U1112,2)</f>
        <v>0</v>
      </c>
      <c r="W1112" s="157"/>
      <c r="X1112" s="157" t="s">
        <v>381</v>
      </c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382</v>
      </c>
      <c r="AH1112" s="147"/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outlineLevel="1" x14ac:dyDescent="0.2">
      <c r="A1113" s="154"/>
      <c r="B1113" s="155"/>
      <c r="C1113" s="188" t="s">
        <v>251</v>
      </c>
      <c r="D1113" s="161"/>
      <c r="E1113" s="162"/>
      <c r="F1113" s="157"/>
      <c r="G1113" s="157"/>
      <c r="H1113" s="157"/>
      <c r="I1113" s="157"/>
      <c r="J1113" s="157"/>
      <c r="K1113" s="157"/>
      <c r="L1113" s="157"/>
      <c r="M1113" s="157"/>
      <c r="N1113" s="157"/>
      <c r="O1113" s="157"/>
      <c r="P1113" s="157"/>
      <c r="Q1113" s="157"/>
      <c r="R1113" s="157"/>
      <c r="S1113" s="157"/>
      <c r="T1113" s="157"/>
      <c r="U1113" s="157"/>
      <c r="V1113" s="157"/>
      <c r="W1113" s="157"/>
      <c r="X1113" s="157"/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218</v>
      </c>
      <c r="AH1113" s="147"/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outlineLevel="1" x14ac:dyDescent="0.2">
      <c r="A1114" s="154"/>
      <c r="B1114" s="155"/>
      <c r="C1114" s="189" t="s">
        <v>1077</v>
      </c>
      <c r="D1114" s="161"/>
      <c r="E1114" s="162"/>
      <c r="F1114" s="157"/>
      <c r="G1114" s="157"/>
      <c r="H1114" s="157"/>
      <c r="I1114" s="157"/>
      <c r="J1114" s="157"/>
      <c r="K1114" s="157"/>
      <c r="L1114" s="157"/>
      <c r="M1114" s="157"/>
      <c r="N1114" s="157"/>
      <c r="O1114" s="157"/>
      <c r="P1114" s="157"/>
      <c r="Q1114" s="157"/>
      <c r="R1114" s="157"/>
      <c r="S1114" s="157"/>
      <c r="T1114" s="157"/>
      <c r="U1114" s="157"/>
      <c r="V1114" s="157"/>
      <c r="W1114" s="157"/>
      <c r="X1114" s="157"/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218</v>
      </c>
      <c r="AH1114" s="147">
        <v>2</v>
      </c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outlineLevel="1" x14ac:dyDescent="0.2">
      <c r="A1115" s="154"/>
      <c r="B1115" s="155"/>
      <c r="C1115" s="189" t="s">
        <v>1091</v>
      </c>
      <c r="D1115" s="161"/>
      <c r="E1115" s="162">
        <v>311.92099999999999</v>
      </c>
      <c r="F1115" s="157"/>
      <c r="G1115" s="157"/>
      <c r="H1115" s="157"/>
      <c r="I1115" s="157"/>
      <c r="J1115" s="157"/>
      <c r="K1115" s="157"/>
      <c r="L1115" s="157"/>
      <c r="M1115" s="157"/>
      <c r="N1115" s="157"/>
      <c r="O1115" s="157"/>
      <c r="P1115" s="157"/>
      <c r="Q1115" s="157"/>
      <c r="R1115" s="157"/>
      <c r="S1115" s="157"/>
      <c r="T1115" s="157"/>
      <c r="U1115" s="157"/>
      <c r="V1115" s="157"/>
      <c r="W1115" s="157"/>
      <c r="X1115" s="157"/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218</v>
      </c>
      <c r="AH1115" s="147">
        <v>2</v>
      </c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ht="22.5" outlineLevel="1" x14ac:dyDescent="0.2">
      <c r="A1116" s="154"/>
      <c r="B1116" s="155"/>
      <c r="C1116" s="189" t="s">
        <v>1092</v>
      </c>
      <c r="D1116" s="161"/>
      <c r="E1116" s="162">
        <v>42.546399999999998</v>
      </c>
      <c r="F1116" s="157"/>
      <c r="G1116" s="157"/>
      <c r="H1116" s="157"/>
      <c r="I1116" s="157"/>
      <c r="J1116" s="157"/>
      <c r="K1116" s="157"/>
      <c r="L1116" s="157"/>
      <c r="M1116" s="157"/>
      <c r="N1116" s="157"/>
      <c r="O1116" s="157"/>
      <c r="P1116" s="157"/>
      <c r="Q1116" s="157"/>
      <c r="R1116" s="157"/>
      <c r="S1116" s="157"/>
      <c r="T1116" s="157"/>
      <c r="U1116" s="157"/>
      <c r="V1116" s="157"/>
      <c r="W1116" s="157"/>
      <c r="X1116" s="157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218</v>
      </c>
      <c r="AH1116" s="147">
        <v>2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 x14ac:dyDescent="0.2">
      <c r="A1117" s="154"/>
      <c r="B1117" s="155"/>
      <c r="C1117" s="188" t="s">
        <v>253</v>
      </c>
      <c r="D1117" s="161"/>
      <c r="E1117" s="162"/>
      <c r="F1117" s="157"/>
      <c r="G1117" s="157"/>
      <c r="H1117" s="157"/>
      <c r="I1117" s="157"/>
      <c r="J1117" s="157"/>
      <c r="K1117" s="157"/>
      <c r="L1117" s="157"/>
      <c r="M1117" s="157"/>
      <c r="N1117" s="157"/>
      <c r="O1117" s="157"/>
      <c r="P1117" s="157"/>
      <c r="Q1117" s="157"/>
      <c r="R1117" s="157"/>
      <c r="S1117" s="157"/>
      <c r="T1117" s="157"/>
      <c r="U1117" s="157"/>
      <c r="V1117" s="157"/>
      <c r="W1117" s="157"/>
      <c r="X1117" s="157"/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218</v>
      </c>
      <c r="AH1117" s="147"/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 x14ac:dyDescent="0.2">
      <c r="A1118" s="154"/>
      <c r="B1118" s="155"/>
      <c r="C1118" s="186" t="s">
        <v>1093</v>
      </c>
      <c r="D1118" s="159"/>
      <c r="E1118" s="160">
        <v>425.36088000000001</v>
      </c>
      <c r="F1118" s="157"/>
      <c r="G1118" s="157"/>
      <c r="H1118" s="157"/>
      <c r="I1118" s="157"/>
      <c r="J1118" s="157"/>
      <c r="K1118" s="157"/>
      <c r="L1118" s="157"/>
      <c r="M1118" s="157"/>
      <c r="N1118" s="157"/>
      <c r="O1118" s="157"/>
      <c r="P1118" s="157"/>
      <c r="Q1118" s="157"/>
      <c r="R1118" s="157"/>
      <c r="S1118" s="157"/>
      <c r="T1118" s="157"/>
      <c r="U1118" s="157"/>
      <c r="V1118" s="157"/>
      <c r="W1118" s="157"/>
      <c r="X1118" s="157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218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 x14ac:dyDescent="0.2">
      <c r="A1119" s="170">
        <v>225</v>
      </c>
      <c r="B1119" s="171" t="s">
        <v>1094</v>
      </c>
      <c r="C1119" s="185" t="s">
        <v>1095</v>
      </c>
      <c r="D1119" s="172" t="s">
        <v>223</v>
      </c>
      <c r="E1119" s="173">
        <v>427.96104000000003</v>
      </c>
      <c r="F1119" s="174"/>
      <c r="G1119" s="175">
        <f>ROUND(E1119*F1119,2)</f>
        <v>0</v>
      </c>
      <c r="H1119" s="158"/>
      <c r="I1119" s="157">
        <f>ROUND(E1119*H1119,2)</f>
        <v>0</v>
      </c>
      <c r="J1119" s="158"/>
      <c r="K1119" s="157">
        <f>ROUND(E1119*J1119,2)</f>
        <v>0</v>
      </c>
      <c r="L1119" s="157">
        <v>21</v>
      </c>
      <c r="M1119" s="157">
        <f>G1119*(1+L1119/100)</f>
        <v>0</v>
      </c>
      <c r="N1119" s="157">
        <v>2.9999999999999997E-4</v>
      </c>
      <c r="O1119" s="157">
        <f>ROUND(E1119*N1119,2)</f>
        <v>0.13</v>
      </c>
      <c r="P1119" s="157">
        <v>0</v>
      </c>
      <c r="Q1119" s="157">
        <f>ROUND(E1119*P1119,2)</f>
        <v>0</v>
      </c>
      <c r="R1119" s="157" t="s">
        <v>380</v>
      </c>
      <c r="S1119" s="157" t="s">
        <v>213</v>
      </c>
      <c r="T1119" s="157" t="s">
        <v>214</v>
      </c>
      <c r="U1119" s="157">
        <v>0</v>
      </c>
      <c r="V1119" s="157">
        <f>ROUND(E1119*U1119,2)</f>
        <v>0</v>
      </c>
      <c r="W1119" s="157"/>
      <c r="X1119" s="157" t="s">
        <v>381</v>
      </c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382</v>
      </c>
      <c r="AH1119" s="147"/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 x14ac:dyDescent="0.2">
      <c r="A1120" s="154"/>
      <c r="B1120" s="155"/>
      <c r="C1120" s="188" t="s">
        <v>251</v>
      </c>
      <c r="D1120" s="161"/>
      <c r="E1120" s="162"/>
      <c r="F1120" s="157"/>
      <c r="G1120" s="157"/>
      <c r="H1120" s="157"/>
      <c r="I1120" s="157"/>
      <c r="J1120" s="157"/>
      <c r="K1120" s="157"/>
      <c r="L1120" s="157"/>
      <c r="M1120" s="157"/>
      <c r="N1120" s="157"/>
      <c r="O1120" s="157"/>
      <c r="P1120" s="157"/>
      <c r="Q1120" s="157"/>
      <c r="R1120" s="157"/>
      <c r="S1120" s="157"/>
      <c r="T1120" s="157"/>
      <c r="U1120" s="157"/>
      <c r="V1120" s="157"/>
      <c r="W1120" s="157"/>
      <c r="X1120" s="157"/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218</v>
      </c>
      <c r="AH1120" s="147"/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outlineLevel="1" x14ac:dyDescent="0.2">
      <c r="A1121" s="154"/>
      <c r="B1121" s="155"/>
      <c r="C1121" s="189" t="s">
        <v>1077</v>
      </c>
      <c r="D1121" s="161"/>
      <c r="E1121" s="162"/>
      <c r="F1121" s="157"/>
      <c r="G1121" s="157"/>
      <c r="H1121" s="157"/>
      <c r="I1121" s="157"/>
      <c r="J1121" s="157"/>
      <c r="K1121" s="157"/>
      <c r="L1121" s="157"/>
      <c r="M1121" s="157"/>
      <c r="N1121" s="157"/>
      <c r="O1121" s="157"/>
      <c r="P1121" s="157"/>
      <c r="Q1121" s="157"/>
      <c r="R1121" s="157"/>
      <c r="S1121" s="157"/>
      <c r="T1121" s="157"/>
      <c r="U1121" s="157"/>
      <c r="V1121" s="157"/>
      <c r="W1121" s="157"/>
      <c r="X1121" s="157"/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218</v>
      </c>
      <c r="AH1121" s="147">
        <v>2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1" x14ac:dyDescent="0.2">
      <c r="A1122" s="154"/>
      <c r="B1122" s="155"/>
      <c r="C1122" s="189" t="s">
        <v>1078</v>
      </c>
      <c r="D1122" s="161"/>
      <c r="E1122" s="162">
        <v>304.23899999999998</v>
      </c>
      <c r="F1122" s="157"/>
      <c r="G1122" s="157"/>
      <c r="H1122" s="157"/>
      <c r="I1122" s="157"/>
      <c r="J1122" s="157"/>
      <c r="K1122" s="157"/>
      <c r="L1122" s="157"/>
      <c r="M1122" s="157"/>
      <c r="N1122" s="157"/>
      <c r="O1122" s="157"/>
      <c r="P1122" s="157"/>
      <c r="Q1122" s="157"/>
      <c r="R1122" s="157"/>
      <c r="S1122" s="157"/>
      <c r="T1122" s="157"/>
      <c r="U1122" s="157"/>
      <c r="V1122" s="157"/>
      <c r="W1122" s="157"/>
      <c r="X1122" s="157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218</v>
      </c>
      <c r="AH1122" s="147">
        <v>2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ht="22.5" outlineLevel="1" x14ac:dyDescent="0.2">
      <c r="A1123" s="154"/>
      <c r="B1123" s="155"/>
      <c r="C1123" s="189" t="s">
        <v>1096</v>
      </c>
      <c r="D1123" s="161"/>
      <c r="E1123" s="162">
        <v>41.3202</v>
      </c>
      <c r="F1123" s="157"/>
      <c r="G1123" s="157"/>
      <c r="H1123" s="157"/>
      <c r="I1123" s="157"/>
      <c r="J1123" s="157"/>
      <c r="K1123" s="157"/>
      <c r="L1123" s="157"/>
      <c r="M1123" s="157"/>
      <c r="N1123" s="157"/>
      <c r="O1123" s="157"/>
      <c r="P1123" s="157"/>
      <c r="Q1123" s="157"/>
      <c r="R1123" s="157"/>
      <c r="S1123" s="157"/>
      <c r="T1123" s="157"/>
      <c r="U1123" s="157"/>
      <c r="V1123" s="157"/>
      <c r="W1123" s="157"/>
      <c r="X1123" s="157"/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218</v>
      </c>
      <c r="AH1123" s="147">
        <v>2</v>
      </c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outlineLevel="1" x14ac:dyDescent="0.2">
      <c r="A1124" s="154"/>
      <c r="B1124" s="155"/>
      <c r="C1124" s="189" t="s">
        <v>417</v>
      </c>
      <c r="D1124" s="161"/>
      <c r="E1124" s="162"/>
      <c r="F1124" s="157"/>
      <c r="G1124" s="157"/>
      <c r="H1124" s="157"/>
      <c r="I1124" s="157"/>
      <c r="J1124" s="157"/>
      <c r="K1124" s="157"/>
      <c r="L1124" s="157"/>
      <c r="M1124" s="157"/>
      <c r="N1124" s="157"/>
      <c r="O1124" s="157"/>
      <c r="P1124" s="157"/>
      <c r="Q1124" s="157"/>
      <c r="R1124" s="157"/>
      <c r="S1124" s="157"/>
      <c r="T1124" s="157"/>
      <c r="U1124" s="157"/>
      <c r="V1124" s="157"/>
      <c r="W1124" s="157"/>
      <c r="X1124" s="157"/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218</v>
      </c>
      <c r="AH1124" s="147">
        <v>2</v>
      </c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outlineLevel="1" x14ac:dyDescent="0.2">
      <c r="A1125" s="154"/>
      <c r="B1125" s="155"/>
      <c r="C1125" s="189" t="s">
        <v>1080</v>
      </c>
      <c r="D1125" s="161"/>
      <c r="E1125" s="162"/>
      <c r="F1125" s="157"/>
      <c r="G1125" s="157"/>
      <c r="H1125" s="157"/>
      <c r="I1125" s="157"/>
      <c r="J1125" s="157"/>
      <c r="K1125" s="157"/>
      <c r="L1125" s="157"/>
      <c r="M1125" s="157"/>
      <c r="N1125" s="157"/>
      <c r="O1125" s="157"/>
      <c r="P1125" s="157"/>
      <c r="Q1125" s="157"/>
      <c r="R1125" s="157"/>
      <c r="S1125" s="157"/>
      <c r="T1125" s="157"/>
      <c r="U1125" s="157"/>
      <c r="V1125" s="157"/>
      <c r="W1125" s="157"/>
      <c r="X1125" s="157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218</v>
      </c>
      <c r="AH1125" s="147">
        <v>2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1" x14ac:dyDescent="0.2">
      <c r="A1126" s="154"/>
      <c r="B1126" s="155"/>
      <c r="C1126" s="189" t="s">
        <v>1081</v>
      </c>
      <c r="D1126" s="161"/>
      <c r="E1126" s="162">
        <v>6.125</v>
      </c>
      <c r="F1126" s="157"/>
      <c r="G1126" s="157"/>
      <c r="H1126" s="157"/>
      <c r="I1126" s="157"/>
      <c r="J1126" s="157"/>
      <c r="K1126" s="157"/>
      <c r="L1126" s="157"/>
      <c r="M1126" s="157"/>
      <c r="N1126" s="157"/>
      <c r="O1126" s="157"/>
      <c r="P1126" s="157"/>
      <c r="Q1126" s="157"/>
      <c r="R1126" s="157"/>
      <c r="S1126" s="157"/>
      <c r="T1126" s="157"/>
      <c r="U1126" s="157"/>
      <c r="V1126" s="157"/>
      <c r="W1126" s="157"/>
      <c r="X1126" s="157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218</v>
      </c>
      <c r="AH1126" s="147">
        <v>2</v>
      </c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outlineLevel="1" x14ac:dyDescent="0.2">
      <c r="A1127" s="154"/>
      <c r="B1127" s="155"/>
      <c r="C1127" s="189" t="s">
        <v>1082</v>
      </c>
      <c r="D1127" s="161"/>
      <c r="E1127" s="162">
        <v>4.95</v>
      </c>
      <c r="F1127" s="157"/>
      <c r="G1127" s="157"/>
      <c r="H1127" s="157"/>
      <c r="I1127" s="157"/>
      <c r="J1127" s="157"/>
      <c r="K1127" s="157"/>
      <c r="L1127" s="157"/>
      <c r="M1127" s="157"/>
      <c r="N1127" s="157"/>
      <c r="O1127" s="157"/>
      <c r="P1127" s="157"/>
      <c r="Q1127" s="157"/>
      <c r="R1127" s="157"/>
      <c r="S1127" s="157"/>
      <c r="T1127" s="157"/>
      <c r="U1127" s="157"/>
      <c r="V1127" s="157"/>
      <c r="W1127" s="157"/>
      <c r="X1127" s="157"/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218</v>
      </c>
      <c r="AH1127" s="147">
        <v>2</v>
      </c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outlineLevel="1" x14ac:dyDescent="0.2">
      <c r="A1128" s="154"/>
      <c r="B1128" s="155"/>
      <c r="C1128" s="188" t="s">
        <v>253</v>
      </c>
      <c r="D1128" s="161"/>
      <c r="E1128" s="162"/>
      <c r="F1128" s="157"/>
      <c r="G1128" s="157"/>
      <c r="H1128" s="157"/>
      <c r="I1128" s="157"/>
      <c r="J1128" s="157"/>
      <c r="K1128" s="157"/>
      <c r="L1128" s="157"/>
      <c r="M1128" s="157"/>
      <c r="N1128" s="157"/>
      <c r="O1128" s="157"/>
      <c r="P1128" s="157"/>
      <c r="Q1128" s="157"/>
      <c r="R1128" s="157"/>
      <c r="S1128" s="157"/>
      <c r="T1128" s="157"/>
      <c r="U1128" s="157"/>
      <c r="V1128" s="157"/>
      <c r="W1128" s="157"/>
      <c r="X1128" s="157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218</v>
      </c>
      <c r="AH1128" s="147"/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outlineLevel="1" x14ac:dyDescent="0.2">
      <c r="A1129" s="154"/>
      <c r="B1129" s="155"/>
      <c r="C1129" s="186" t="s">
        <v>1097</v>
      </c>
      <c r="D1129" s="159"/>
      <c r="E1129" s="160">
        <v>427.96104000000003</v>
      </c>
      <c r="F1129" s="157"/>
      <c r="G1129" s="157"/>
      <c r="H1129" s="157"/>
      <c r="I1129" s="157"/>
      <c r="J1129" s="157"/>
      <c r="K1129" s="157"/>
      <c r="L1129" s="157"/>
      <c r="M1129" s="157"/>
      <c r="N1129" s="157"/>
      <c r="O1129" s="157"/>
      <c r="P1129" s="157"/>
      <c r="Q1129" s="157"/>
      <c r="R1129" s="157"/>
      <c r="S1129" s="157"/>
      <c r="T1129" s="157"/>
      <c r="U1129" s="157"/>
      <c r="V1129" s="157"/>
      <c r="W1129" s="157"/>
      <c r="X1129" s="157"/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218</v>
      </c>
      <c r="AH1129" s="147">
        <v>0</v>
      </c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 x14ac:dyDescent="0.2">
      <c r="A1130" s="154">
        <v>226</v>
      </c>
      <c r="B1130" s="155" t="s">
        <v>1098</v>
      </c>
      <c r="C1130" s="190" t="s">
        <v>1099</v>
      </c>
      <c r="D1130" s="156" t="s">
        <v>0</v>
      </c>
      <c r="E1130" s="182"/>
      <c r="F1130" s="158"/>
      <c r="G1130" s="157">
        <f>ROUND(E1130*F1130,2)</f>
        <v>0</v>
      </c>
      <c r="H1130" s="158"/>
      <c r="I1130" s="157">
        <f>ROUND(E1130*H1130,2)</f>
        <v>0</v>
      </c>
      <c r="J1130" s="158"/>
      <c r="K1130" s="157">
        <f>ROUND(E1130*J1130,2)</f>
        <v>0</v>
      </c>
      <c r="L1130" s="157">
        <v>21</v>
      </c>
      <c r="M1130" s="157">
        <f>G1130*(1+L1130/100)</f>
        <v>0</v>
      </c>
      <c r="N1130" s="157">
        <v>0</v>
      </c>
      <c r="O1130" s="157">
        <f>ROUND(E1130*N1130,2)</f>
        <v>0</v>
      </c>
      <c r="P1130" s="157">
        <v>0</v>
      </c>
      <c r="Q1130" s="157">
        <f>ROUND(E1130*P1130,2)</f>
        <v>0</v>
      </c>
      <c r="R1130" s="157"/>
      <c r="S1130" s="157" t="s">
        <v>213</v>
      </c>
      <c r="T1130" s="157" t="s">
        <v>214</v>
      </c>
      <c r="U1130" s="157">
        <v>0</v>
      </c>
      <c r="V1130" s="157">
        <f>ROUND(E1130*U1130,2)</f>
        <v>0</v>
      </c>
      <c r="W1130" s="157"/>
      <c r="X1130" s="157" t="s">
        <v>1006</v>
      </c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1007</v>
      </c>
      <c r="AH1130" s="147"/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x14ac:dyDescent="0.2">
      <c r="A1131" s="164" t="s">
        <v>208</v>
      </c>
      <c r="B1131" s="165" t="s">
        <v>135</v>
      </c>
      <c r="C1131" s="184" t="s">
        <v>136</v>
      </c>
      <c r="D1131" s="166"/>
      <c r="E1131" s="167"/>
      <c r="F1131" s="168"/>
      <c r="G1131" s="169">
        <f>SUMIF(AG1132:AG1351,"&lt;&gt;NOR",G1132:G1351)</f>
        <v>0</v>
      </c>
      <c r="H1131" s="163"/>
      <c r="I1131" s="163">
        <f>SUM(I1132:I1351)</f>
        <v>0</v>
      </c>
      <c r="J1131" s="163"/>
      <c r="K1131" s="163">
        <f>SUM(K1132:K1351)</f>
        <v>0</v>
      </c>
      <c r="L1131" s="163"/>
      <c r="M1131" s="163">
        <f>SUM(M1132:M1351)</f>
        <v>0</v>
      </c>
      <c r="N1131" s="163"/>
      <c r="O1131" s="163">
        <f>SUM(O1132:O1351)</f>
        <v>12.6</v>
      </c>
      <c r="P1131" s="163"/>
      <c r="Q1131" s="163">
        <f>SUM(Q1132:Q1351)</f>
        <v>0</v>
      </c>
      <c r="R1131" s="163"/>
      <c r="S1131" s="163"/>
      <c r="T1131" s="163"/>
      <c r="U1131" s="163"/>
      <c r="V1131" s="163">
        <f>SUM(V1132:V1351)</f>
        <v>609.57999999999993</v>
      </c>
      <c r="W1131" s="163"/>
      <c r="X1131" s="163"/>
      <c r="AG1131" t="s">
        <v>209</v>
      </c>
    </row>
    <row r="1132" spans="1:60" ht="22.5" outlineLevel="1" x14ac:dyDescent="0.2">
      <c r="A1132" s="170">
        <v>227</v>
      </c>
      <c r="B1132" s="171" t="s">
        <v>1100</v>
      </c>
      <c r="C1132" s="185" t="s">
        <v>1101</v>
      </c>
      <c r="D1132" s="172" t="s">
        <v>223</v>
      </c>
      <c r="E1132" s="173">
        <v>328.31360000000001</v>
      </c>
      <c r="F1132" s="174"/>
      <c r="G1132" s="175">
        <f>ROUND(E1132*F1132,2)</f>
        <v>0</v>
      </c>
      <c r="H1132" s="158"/>
      <c r="I1132" s="157">
        <f>ROUND(E1132*H1132,2)</f>
        <v>0</v>
      </c>
      <c r="J1132" s="158"/>
      <c r="K1132" s="157">
        <f>ROUND(E1132*J1132,2)</f>
        <v>0</v>
      </c>
      <c r="L1132" s="157">
        <v>21</v>
      </c>
      <c r="M1132" s="157">
        <f>G1132*(1+L1132/100)</f>
        <v>0</v>
      </c>
      <c r="N1132" s="157">
        <v>2.3000000000000001E-4</v>
      </c>
      <c r="O1132" s="157">
        <f>ROUND(E1132*N1132,2)</f>
        <v>0.08</v>
      </c>
      <c r="P1132" s="157">
        <v>0</v>
      </c>
      <c r="Q1132" s="157">
        <f>ROUND(E1132*P1132,2)</f>
        <v>0</v>
      </c>
      <c r="R1132" s="157"/>
      <c r="S1132" s="157" t="s">
        <v>213</v>
      </c>
      <c r="T1132" s="157" t="s">
        <v>214</v>
      </c>
      <c r="U1132" s="157">
        <v>0.18099999999999999</v>
      </c>
      <c r="V1132" s="157">
        <f>ROUND(E1132*U1132,2)</f>
        <v>59.42</v>
      </c>
      <c r="W1132" s="157"/>
      <c r="X1132" s="157" t="s">
        <v>215</v>
      </c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216</v>
      </c>
      <c r="AH1132" s="147"/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1" x14ac:dyDescent="0.2">
      <c r="A1133" s="154"/>
      <c r="B1133" s="155"/>
      <c r="C1133" s="186" t="s">
        <v>1102</v>
      </c>
      <c r="D1133" s="159"/>
      <c r="E1133" s="160"/>
      <c r="F1133" s="157"/>
      <c r="G1133" s="157"/>
      <c r="H1133" s="157"/>
      <c r="I1133" s="157"/>
      <c r="J1133" s="157"/>
      <c r="K1133" s="157"/>
      <c r="L1133" s="157"/>
      <c r="M1133" s="157"/>
      <c r="N1133" s="157"/>
      <c r="O1133" s="157"/>
      <c r="P1133" s="157"/>
      <c r="Q1133" s="157"/>
      <c r="R1133" s="157"/>
      <c r="S1133" s="157"/>
      <c r="T1133" s="157"/>
      <c r="U1133" s="157"/>
      <c r="V1133" s="157"/>
      <c r="W1133" s="157"/>
      <c r="X1133" s="157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218</v>
      </c>
      <c r="AH1133" s="147">
        <v>0</v>
      </c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outlineLevel="1" x14ac:dyDescent="0.2">
      <c r="A1134" s="154"/>
      <c r="B1134" s="155"/>
      <c r="C1134" s="186" t="s">
        <v>1103</v>
      </c>
      <c r="D1134" s="159"/>
      <c r="E1134" s="160">
        <v>328.31360000000001</v>
      </c>
      <c r="F1134" s="157"/>
      <c r="G1134" s="157"/>
      <c r="H1134" s="157"/>
      <c r="I1134" s="157"/>
      <c r="J1134" s="157"/>
      <c r="K1134" s="157"/>
      <c r="L1134" s="157"/>
      <c r="M1134" s="157"/>
      <c r="N1134" s="157"/>
      <c r="O1134" s="157"/>
      <c r="P1134" s="157"/>
      <c r="Q1134" s="157"/>
      <c r="R1134" s="157"/>
      <c r="S1134" s="157"/>
      <c r="T1134" s="157"/>
      <c r="U1134" s="157"/>
      <c r="V1134" s="157"/>
      <c r="W1134" s="157"/>
      <c r="X1134" s="157"/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218</v>
      </c>
      <c r="AH1134" s="147">
        <v>0</v>
      </c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ht="22.5" outlineLevel="1" x14ac:dyDescent="0.2">
      <c r="A1135" s="170">
        <v>228</v>
      </c>
      <c r="B1135" s="171" t="s">
        <v>1104</v>
      </c>
      <c r="C1135" s="185" t="s">
        <v>1105</v>
      </c>
      <c r="D1135" s="172" t="s">
        <v>223</v>
      </c>
      <c r="E1135" s="173">
        <v>328.31360000000001</v>
      </c>
      <c r="F1135" s="174"/>
      <c r="G1135" s="175">
        <f>ROUND(E1135*F1135,2)</f>
        <v>0</v>
      </c>
      <c r="H1135" s="158"/>
      <c r="I1135" s="157">
        <f>ROUND(E1135*H1135,2)</f>
        <v>0</v>
      </c>
      <c r="J1135" s="158"/>
      <c r="K1135" s="157">
        <f>ROUND(E1135*J1135,2)</f>
        <v>0</v>
      </c>
      <c r="L1135" s="157">
        <v>21</v>
      </c>
      <c r="M1135" s="157">
        <f>G1135*(1+L1135/100)</f>
        <v>0</v>
      </c>
      <c r="N1135" s="157">
        <v>2.3000000000000001E-4</v>
      </c>
      <c r="O1135" s="157">
        <f>ROUND(E1135*N1135,2)</f>
        <v>0.08</v>
      </c>
      <c r="P1135" s="157">
        <v>0</v>
      </c>
      <c r="Q1135" s="157">
        <f>ROUND(E1135*P1135,2)</f>
        <v>0</v>
      </c>
      <c r="R1135" s="157"/>
      <c r="S1135" s="157" t="s">
        <v>213</v>
      </c>
      <c r="T1135" s="157" t="s">
        <v>214</v>
      </c>
      <c r="U1135" s="157">
        <v>0.36199999999999999</v>
      </c>
      <c r="V1135" s="157">
        <f>ROUND(E1135*U1135,2)</f>
        <v>118.85</v>
      </c>
      <c r="W1135" s="157"/>
      <c r="X1135" s="157" t="s">
        <v>215</v>
      </c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216</v>
      </c>
      <c r="AH1135" s="147"/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 x14ac:dyDescent="0.2">
      <c r="A1136" s="154"/>
      <c r="B1136" s="155"/>
      <c r="C1136" s="186" t="s">
        <v>1102</v>
      </c>
      <c r="D1136" s="159"/>
      <c r="E1136" s="160"/>
      <c r="F1136" s="157"/>
      <c r="G1136" s="157"/>
      <c r="H1136" s="157"/>
      <c r="I1136" s="157"/>
      <c r="J1136" s="157"/>
      <c r="K1136" s="157"/>
      <c r="L1136" s="157"/>
      <c r="M1136" s="157"/>
      <c r="N1136" s="157"/>
      <c r="O1136" s="157"/>
      <c r="P1136" s="157"/>
      <c r="Q1136" s="157"/>
      <c r="R1136" s="157"/>
      <c r="S1136" s="157"/>
      <c r="T1136" s="157"/>
      <c r="U1136" s="157"/>
      <c r="V1136" s="157"/>
      <c r="W1136" s="157"/>
      <c r="X1136" s="157"/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218</v>
      </c>
      <c r="AH1136" s="147">
        <v>0</v>
      </c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 x14ac:dyDescent="0.2">
      <c r="A1137" s="154"/>
      <c r="B1137" s="155"/>
      <c r="C1137" s="186" t="s">
        <v>1106</v>
      </c>
      <c r="D1137" s="159"/>
      <c r="E1137" s="160">
        <v>328.31360000000001</v>
      </c>
      <c r="F1137" s="157"/>
      <c r="G1137" s="157"/>
      <c r="H1137" s="157"/>
      <c r="I1137" s="157"/>
      <c r="J1137" s="157"/>
      <c r="K1137" s="157"/>
      <c r="L1137" s="157"/>
      <c r="M1137" s="157"/>
      <c r="N1137" s="157"/>
      <c r="O1137" s="157"/>
      <c r="P1137" s="157"/>
      <c r="Q1137" s="157"/>
      <c r="R1137" s="157"/>
      <c r="S1137" s="157"/>
      <c r="T1137" s="157"/>
      <c r="U1137" s="157"/>
      <c r="V1137" s="157"/>
      <c r="W1137" s="157"/>
      <c r="X1137" s="157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218</v>
      </c>
      <c r="AH1137" s="147">
        <v>0</v>
      </c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 ht="22.5" outlineLevel="1" x14ac:dyDescent="0.2">
      <c r="A1138" s="170">
        <v>229</v>
      </c>
      <c r="B1138" s="171" t="s">
        <v>1107</v>
      </c>
      <c r="C1138" s="185" t="s">
        <v>1108</v>
      </c>
      <c r="D1138" s="172" t="s">
        <v>223</v>
      </c>
      <c r="E1138" s="173">
        <v>328.31360000000001</v>
      </c>
      <c r="F1138" s="174"/>
      <c r="G1138" s="175">
        <f>ROUND(E1138*F1138,2)</f>
        <v>0</v>
      </c>
      <c r="H1138" s="158"/>
      <c r="I1138" s="157">
        <f>ROUND(E1138*H1138,2)</f>
        <v>0</v>
      </c>
      <c r="J1138" s="158"/>
      <c r="K1138" s="157">
        <f>ROUND(E1138*J1138,2)</f>
        <v>0</v>
      </c>
      <c r="L1138" s="157">
        <v>21</v>
      </c>
      <c r="M1138" s="157">
        <f>G1138*(1+L1138/100)</f>
        <v>0</v>
      </c>
      <c r="N1138" s="157">
        <v>1.6000000000000001E-4</v>
      </c>
      <c r="O1138" s="157">
        <f>ROUND(E1138*N1138,2)</f>
        <v>0.05</v>
      </c>
      <c r="P1138" s="157">
        <v>0</v>
      </c>
      <c r="Q1138" s="157">
        <f>ROUND(E1138*P1138,2)</f>
        <v>0</v>
      </c>
      <c r="R1138" s="157"/>
      <c r="S1138" s="157" t="s">
        <v>213</v>
      </c>
      <c r="T1138" s="157" t="s">
        <v>214</v>
      </c>
      <c r="U1138" s="157">
        <v>0.16</v>
      </c>
      <c r="V1138" s="157">
        <f>ROUND(E1138*U1138,2)</f>
        <v>52.53</v>
      </c>
      <c r="W1138" s="157"/>
      <c r="X1138" s="157" t="s">
        <v>215</v>
      </c>
      <c r="Y1138" s="147"/>
      <c r="Z1138" s="147"/>
      <c r="AA1138" s="147"/>
      <c r="AB1138" s="147"/>
      <c r="AC1138" s="147"/>
      <c r="AD1138" s="147"/>
      <c r="AE1138" s="147"/>
      <c r="AF1138" s="147"/>
      <c r="AG1138" s="147" t="s">
        <v>216</v>
      </c>
      <c r="AH1138" s="147"/>
      <c r="AI1138" s="147"/>
      <c r="AJ1138" s="147"/>
      <c r="AK1138" s="147"/>
      <c r="AL1138" s="147"/>
      <c r="AM1138" s="147"/>
      <c r="AN1138" s="147"/>
      <c r="AO1138" s="147"/>
      <c r="AP1138" s="147"/>
      <c r="AQ1138" s="147"/>
      <c r="AR1138" s="147"/>
      <c r="AS1138" s="147"/>
      <c r="AT1138" s="147"/>
      <c r="AU1138" s="147"/>
      <c r="AV1138" s="147"/>
      <c r="AW1138" s="147"/>
      <c r="AX1138" s="147"/>
      <c r="AY1138" s="147"/>
      <c r="AZ1138" s="147"/>
      <c r="BA1138" s="147"/>
      <c r="BB1138" s="147"/>
      <c r="BC1138" s="147"/>
      <c r="BD1138" s="147"/>
      <c r="BE1138" s="147"/>
      <c r="BF1138" s="147"/>
      <c r="BG1138" s="147"/>
      <c r="BH1138" s="147"/>
    </row>
    <row r="1139" spans="1:60" outlineLevel="1" x14ac:dyDescent="0.2">
      <c r="A1139" s="154"/>
      <c r="B1139" s="155"/>
      <c r="C1139" s="186" t="s">
        <v>1109</v>
      </c>
      <c r="D1139" s="159"/>
      <c r="E1139" s="160">
        <v>328.31360000000001</v>
      </c>
      <c r="F1139" s="157"/>
      <c r="G1139" s="157"/>
      <c r="H1139" s="157"/>
      <c r="I1139" s="157"/>
      <c r="J1139" s="157"/>
      <c r="K1139" s="157"/>
      <c r="L1139" s="157"/>
      <c r="M1139" s="157"/>
      <c r="N1139" s="157"/>
      <c r="O1139" s="157"/>
      <c r="P1139" s="157"/>
      <c r="Q1139" s="157"/>
      <c r="R1139" s="157"/>
      <c r="S1139" s="157"/>
      <c r="T1139" s="157"/>
      <c r="U1139" s="157"/>
      <c r="V1139" s="157"/>
      <c r="W1139" s="157"/>
      <c r="X1139" s="157"/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218</v>
      </c>
      <c r="AH1139" s="147">
        <v>0</v>
      </c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ht="22.5" outlineLevel="1" x14ac:dyDescent="0.2">
      <c r="A1140" s="170">
        <v>230</v>
      </c>
      <c r="B1140" s="171" t="s">
        <v>1110</v>
      </c>
      <c r="C1140" s="185" t="s">
        <v>1111</v>
      </c>
      <c r="D1140" s="172" t="s">
        <v>223</v>
      </c>
      <c r="E1140" s="173">
        <v>238.1405</v>
      </c>
      <c r="F1140" s="174"/>
      <c r="G1140" s="175">
        <f>ROUND(E1140*F1140,2)</f>
        <v>0</v>
      </c>
      <c r="H1140" s="158"/>
      <c r="I1140" s="157">
        <f>ROUND(E1140*H1140,2)</f>
        <v>0</v>
      </c>
      <c r="J1140" s="158"/>
      <c r="K1140" s="157">
        <f>ROUND(E1140*J1140,2)</f>
        <v>0</v>
      </c>
      <c r="L1140" s="157">
        <v>21</v>
      </c>
      <c r="M1140" s="157">
        <f>G1140*(1+L1140/100)</f>
        <v>0</v>
      </c>
      <c r="N1140" s="157">
        <v>2.2000000000000001E-4</v>
      </c>
      <c r="O1140" s="157">
        <f>ROUND(E1140*N1140,2)</f>
        <v>0.05</v>
      </c>
      <c r="P1140" s="157">
        <v>0</v>
      </c>
      <c r="Q1140" s="157">
        <f>ROUND(E1140*P1140,2)</f>
        <v>0</v>
      </c>
      <c r="R1140" s="157"/>
      <c r="S1140" s="157" t="s">
        <v>213</v>
      </c>
      <c r="T1140" s="157" t="s">
        <v>214</v>
      </c>
      <c r="U1140" s="157">
        <v>0.14000000000000001</v>
      </c>
      <c r="V1140" s="157">
        <f>ROUND(E1140*U1140,2)</f>
        <v>33.340000000000003</v>
      </c>
      <c r="W1140" s="157"/>
      <c r="X1140" s="157" t="s">
        <v>215</v>
      </c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216</v>
      </c>
      <c r="AH1140" s="147"/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 x14ac:dyDescent="0.2">
      <c r="A1141" s="154"/>
      <c r="B1141" s="155"/>
      <c r="C1141" s="186" t="s">
        <v>399</v>
      </c>
      <c r="D1141" s="159"/>
      <c r="E1141" s="160">
        <v>288.52600000000001</v>
      </c>
      <c r="F1141" s="157"/>
      <c r="G1141" s="157"/>
      <c r="H1141" s="157"/>
      <c r="I1141" s="157"/>
      <c r="J1141" s="157"/>
      <c r="K1141" s="157"/>
      <c r="L1141" s="157"/>
      <c r="M1141" s="157"/>
      <c r="N1141" s="157"/>
      <c r="O1141" s="157"/>
      <c r="P1141" s="157"/>
      <c r="Q1141" s="157"/>
      <c r="R1141" s="157"/>
      <c r="S1141" s="157"/>
      <c r="T1141" s="157"/>
      <c r="U1141" s="157"/>
      <c r="V1141" s="157"/>
      <c r="W1141" s="157"/>
      <c r="X1141" s="157"/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218</v>
      </c>
      <c r="AH1141" s="147">
        <v>0</v>
      </c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ht="33.75" outlineLevel="1" x14ac:dyDescent="0.2">
      <c r="A1142" s="154"/>
      <c r="B1142" s="155"/>
      <c r="C1142" s="186" t="s">
        <v>396</v>
      </c>
      <c r="D1142" s="159"/>
      <c r="E1142" s="160">
        <v>-62.426499999999997</v>
      </c>
      <c r="F1142" s="157"/>
      <c r="G1142" s="157"/>
      <c r="H1142" s="157"/>
      <c r="I1142" s="157"/>
      <c r="J1142" s="157"/>
      <c r="K1142" s="157"/>
      <c r="L1142" s="157"/>
      <c r="M1142" s="157"/>
      <c r="N1142" s="157"/>
      <c r="O1142" s="157"/>
      <c r="P1142" s="157"/>
      <c r="Q1142" s="157"/>
      <c r="R1142" s="157"/>
      <c r="S1142" s="157"/>
      <c r="T1142" s="157"/>
      <c r="U1142" s="157"/>
      <c r="V1142" s="157"/>
      <c r="W1142" s="157"/>
      <c r="X1142" s="157"/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218</v>
      </c>
      <c r="AH1142" s="147">
        <v>0</v>
      </c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outlineLevel="1" x14ac:dyDescent="0.2">
      <c r="A1143" s="154"/>
      <c r="B1143" s="155"/>
      <c r="C1143" s="188" t="s">
        <v>251</v>
      </c>
      <c r="D1143" s="161"/>
      <c r="E1143" s="162"/>
      <c r="F1143" s="157"/>
      <c r="G1143" s="157"/>
      <c r="H1143" s="157"/>
      <c r="I1143" s="157"/>
      <c r="J1143" s="157"/>
      <c r="K1143" s="157"/>
      <c r="L1143" s="157"/>
      <c r="M1143" s="157"/>
      <c r="N1143" s="157"/>
      <c r="O1143" s="157"/>
      <c r="P1143" s="157"/>
      <c r="Q1143" s="157"/>
      <c r="R1143" s="157"/>
      <c r="S1143" s="157"/>
      <c r="T1143" s="157"/>
      <c r="U1143" s="157"/>
      <c r="V1143" s="157"/>
      <c r="W1143" s="157"/>
      <c r="X1143" s="157"/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218</v>
      </c>
      <c r="AH1143" s="147"/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 x14ac:dyDescent="0.2">
      <c r="A1144" s="154"/>
      <c r="B1144" s="155"/>
      <c r="C1144" s="189" t="s">
        <v>1112</v>
      </c>
      <c r="D1144" s="161"/>
      <c r="E1144" s="162">
        <v>105.83</v>
      </c>
      <c r="F1144" s="157"/>
      <c r="G1144" s="157"/>
      <c r="H1144" s="157"/>
      <c r="I1144" s="157"/>
      <c r="J1144" s="157"/>
      <c r="K1144" s="157"/>
      <c r="L1144" s="157"/>
      <c r="M1144" s="157"/>
      <c r="N1144" s="157"/>
      <c r="O1144" s="157"/>
      <c r="P1144" s="157"/>
      <c r="Q1144" s="157"/>
      <c r="R1144" s="157"/>
      <c r="S1144" s="157"/>
      <c r="T1144" s="157"/>
      <c r="U1144" s="157"/>
      <c r="V1144" s="157"/>
      <c r="W1144" s="157"/>
      <c r="X1144" s="157"/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218</v>
      </c>
      <c r="AH1144" s="147">
        <v>2</v>
      </c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1" x14ac:dyDescent="0.2">
      <c r="A1145" s="154"/>
      <c r="B1145" s="155"/>
      <c r="C1145" s="189" t="s">
        <v>1113</v>
      </c>
      <c r="D1145" s="161"/>
      <c r="E1145" s="162">
        <v>7.3</v>
      </c>
      <c r="F1145" s="157"/>
      <c r="G1145" s="157"/>
      <c r="H1145" s="157"/>
      <c r="I1145" s="157"/>
      <c r="J1145" s="157"/>
      <c r="K1145" s="157"/>
      <c r="L1145" s="157"/>
      <c r="M1145" s="157"/>
      <c r="N1145" s="157"/>
      <c r="O1145" s="157"/>
      <c r="P1145" s="157"/>
      <c r="Q1145" s="157"/>
      <c r="R1145" s="157"/>
      <c r="S1145" s="157"/>
      <c r="T1145" s="157"/>
      <c r="U1145" s="157"/>
      <c r="V1145" s="157"/>
      <c r="W1145" s="157"/>
      <c r="X1145" s="157"/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218</v>
      </c>
      <c r="AH1145" s="147">
        <v>2</v>
      </c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1" x14ac:dyDescent="0.2">
      <c r="A1146" s="154"/>
      <c r="B1146" s="155"/>
      <c r="C1146" s="189" t="s">
        <v>1114</v>
      </c>
      <c r="D1146" s="161"/>
      <c r="E1146" s="162">
        <v>7.28</v>
      </c>
      <c r="F1146" s="157"/>
      <c r="G1146" s="157"/>
      <c r="H1146" s="157"/>
      <c r="I1146" s="157"/>
      <c r="J1146" s="157"/>
      <c r="K1146" s="157"/>
      <c r="L1146" s="157"/>
      <c r="M1146" s="157"/>
      <c r="N1146" s="157"/>
      <c r="O1146" s="157"/>
      <c r="P1146" s="157"/>
      <c r="Q1146" s="157"/>
      <c r="R1146" s="157"/>
      <c r="S1146" s="157"/>
      <c r="T1146" s="157"/>
      <c r="U1146" s="157"/>
      <c r="V1146" s="157"/>
      <c r="W1146" s="157"/>
      <c r="X1146" s="157"/>
      <c r="Y1146" s="147"/>
      <c r="Z1146" s="147"/>
      <c r="AA1146" s="147"/>
      <c r="AB1146" s="147"/>
      <c r="AC1146" s="147"/>
      <c r="AD1146" s="147"/>
      <c r="AE1146" s="147"/>
      <c r="AF1146" s="147"/>
      <c r="AG1146" s="147" t="s">
        <v>218</v>
      </c>
      <c r="AH1146" s="147">
        <v>2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1" x14ac:dyDescent="0.2">
      <c r="A1147" s="154"/>
      <c r="B1147" s="155"/>
      <c r="C1147" s="188" t="s">
        <v>253</v>
      </c>
      <c r="D1147" s="161"/>
      <c r="E1147" s="162"/>
      <c r="F1147" s="157"/>
      <c r="G1147" s="157"/>
      <c r="H1147" s="157"/>
      <c r="I1147" s="157"/>
      <c r="J1147" s="157"/>
      <c r="K1147" s="157"/>
      <c r="L1147" s="157"/>
      <c r="M1147" s="157"/>
      <c r="N1147" s="157"/>
      <c r="O1147" s="157"/>
      <c r="P1147" s="157"/>
      <c r="Q1147" s="157"/>
      <c r="R1147" s="157"/>
      <c r="S1147" s="157"/>
      <c r="T1147" s="157"/>
      <c r="U1147" s="157"/>
      <c r="V1147" s="157"/>
      <c r="W1147" s="157"/>
      <c r="X1147" s="157"/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218</v>
      </c>
      <c r="AH1147" s="147"/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 x14ac:dyDescent="0.2">
      <c r="A1148" s="154"/>
      <c r="B1148" s="155"/>
      <c r="C1148" s="186" t="s">
        <v>1115</v>
      </c>
      <c r="D1148" s="159"/>
      <c r="E1148" s="160">
        <v>12.041</v>
      </c>
      <c r="F1148" s="157"/>
      <c r="G1148" s="157"/>
      <c r="H1148" s="157"/>
      <c r="I1148" s="157"/>
      <c r="J1148" s="157"/>
      <c r="K1148" s="157"/>
      <c r="L1148" s="157"/>
      <c r="M1148" s="157"/>
      <c r="N1148" s="157"/>
      <c r="O1148" s="157"/>
      <c r="P1148" s="157"/>
      <c r="Q1148" s="157"/>
      <c r="R1148" s="157"/>
      <c r="S1148" s="157"/>
      <c r="T1148" s="157"/>
      <c r="U1148" s="157"/>
      <c r="V1148" s="157"/>
      <c r="W1148" s="157"/>
      <c r="X1148" s="157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218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ht="22.5" outlineLevel="1" x14ac:dyDescent="0.2">
      <c r="A1149" s="170">
        <v>231</v>
      </c>
      <c r="B1149" s="171" t="s">
        <v>1116</v>
      </c>
      <c r="C1149" s="185" t="s">
        <v>1117</v>
      </c>
      <c r="D1149" s="172" t="s">
        <v>223</v>
      </c>
      <c r="E1149" s="173">
        <v>280.3</v>
      </c>
      <c r="F1149" s="174"/>
      <c r="G1149" s="175">
        <f>ROUND(E1149*F1149,2)</f>
        <v>0</v>
      </c>
      <c r="H1149" s="158"/>
      <c r="I1149" s="157">
        <f>ROUND(E1149*H1149,2)</f>
        <v>0</v>
      </c>
      <c r="J1149" s="158"/>
      <c r="K1149" s="157">
        <f>ROUND(E1149*J1149,2)</f>
        <v>0</v>
      </c>
      <c r="L1149" s="157">
        <v>21</v>
      </c>
      <c r="M1149" s="157">
        <f>G1149*(1+L1149/100)</f>
        <v>0</v>
      </c>
      <c r="N1149" s="157">
        <v>0</v>
      </c>
      <c r="O1149" s="157">
        <f>ROUND(E1149*N1149,2)</f>
        <v>0</v>
      </c>
      <c r="P1149" s="157">
        <v>0</v>
      </c>
      <c r="Q1149" s="157">
        <f>ROUND(E1149*P1149,2)</f>
        <v>0</v>
      </c>
      <c r="R1149" s="157"/>
      <c r="S1149" s="157" t="s">
        <v>213</v>
      </c>
      <c r="T1149" s="157" t="s">
        <v>214</v>
      </c>
      <c r="U1149" s="157">
        <v>0.08</v>
      </c>
      <c r="V1149" s="157">
        <f>ROUND(E1149*U1149,2)</f>
        <v>22.42</v>
      </c>
      <c r="W1149" s="157"/>
      <c r="X1149" s="157" t="s">
        <v>215</v>
      </c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1014</v>
      </c>
      <c r="AH1149" s="147"/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 x14ac:dyDescent="0.2">
      <c r="A1150" s="154"/>
      <c r="B1150" s="155"/>
      <c r="C1150" s="186" t="s">
        <v>292</v>
      </c>
      <c r="D1150" s="159"/>
      <c r="E1150" s="160"/>
      <c r="F1150" s="157"/>
      <c r="G1150" s="157"/>
      <c r="H1150" s="157"/>
      <c r="I1150" s="157"/>
      <c r="J1150" s="157"/>
      <c r="K1150" s="157"/>
      <c r="L1150" s="157"/>
      <c r="M1150" s="157"/>
      <c r="N1150" s="157"/>
      <c r="O1150" s="157"/>
      <c r="P1150" s="157"/>
      <c r="Q1150" s="157"/>
      <c r="R1150" s="157"/>
      <c r="S1150" s="157"/>
      <c r="T1150" s="157"/>
      <c r="U1150" s="157"/>
      <c r="V1150" s="157"/>
      <c r="W1150" s="157"/>
      <c r="X1150" s="157"/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218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outlineLevel="1" x14ac:dyDescent="0.2">
      <c r="A1151" s="154"/>
      <c r="B1151" s="155"/>
      <c r="C1151" s="186" t="s">
        <v>1118</v>
      </c>
      <c r="D1151" s="159"/>
      <c r="E1151" s="160"/>
      <c r="F1151" s="157"/>
      <c r="G1151" s="157"/>
      <c r="H1151" s="157"/>
      <c r="I1151" s="157"/>
      <c r="J1151" s="157"/>
      <c r="K1151" s="157"/>
      <c r="L1151" s="157"/>
      <c r="M1151" s="157"/>
      <c r="N1151" s="157"/>
      <c r="O1151" s="157"/>
      <c r="P1151" s="157"/>
      <c r="Q1151" s="157"/>
      <c r="R1151" s="157"/>
      <c r="S1151" s="157"/>
      <c r="T1151" s="157"/>
      <c r="U1151" s="157"/>
      <c r="V1151" s="157"/>
      <c r="W1151" s="157"/>
      <c r="X1151" s="157"/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218</v>
      </c>
      <c r="AH1151" s="147">
        <v>0</v>
      </c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outlineLevel="1" x14ac:dyDescent="0.2">
      <c r="A1152" s="154"/>
      <c r="B1152" s="155"/>
      <c r="C1152" s="186" t="s">
        <v>555</v>
      </c>
      <c r="D1152" s="159"/>
      <c r="E1152" s="160">
        <v>29</v>
      </c>
      <c r="F1152" s="157"/>
      <c r="G1152" s="157"/>
      <c r="H1152" s="157"/>
      <c r="I1152" s="157"/>
      <c r="J1152" s="157"/>
      <c r="K1152" s="157"/>
      <c r="L1152" s="157"/>
      <c r="M1152" s="157"/>
      <c r="N1152" s="157"/>
      <c r="O1152" s="157"/>
      <c r="P1152" s="157"/>
      <c r="Q1152" s="157"/>
      <c r="R1152" s="157"/>
      <c r="S1152" s="157"/>
      <c r="T1152" s="157"/>
      <c r="U1152" s="157"/>
      <c r="V1152" s="157"/>
      <c r="W1152" s="157"/>
      <c r="X1152" s="157"/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218</v>
      </c>
      <c r="AH1152" s="147">
        <v>0</v>
      </c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outlineLevel="1" x14ac:dyDescent="0.2">
      <c r="A1153" s="154"/>
      <c r="B1153" s="155"/>
      <c r="C1153" s="186" t="s">
        <v>557</v>
      </c>
      <c r="D1153" s="159"/>
      <c r="E1153" s="160">
        <v>24.2</v>
      </c>
      <c r="F1153" s="157"/>
      <c r="G1153" s="157"/>
      <c r="H1153" s="157"/>
      <c r="I1153" s="157"/>
      <c r="J1153" s="157"/>
      <c r="K1153" s="157"/>
      <c r="L1153" s="157"/>
      <c r="M1153" s="157"/>
      <c r="N1153" s="157"/>
      <c r="O1153" s="157"/>
      <c r="P1153" s="157"/>
      <c r="Q1153" s="157"/>
      <c r="R1153" s="157"/>
      <c r="S1153" s="157"/>
      <c r="T1153" s="157"/>
      <c r="U1153" s="157"/>
      <c r="V1153" s="157"/>
      <c r="W1153" s="157"/>
      <c r="X1153" s="157"/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218</v>
      </c>
      <c r="AH1153" s="147">
        <v>0</v>
      </c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 x14ac:dyDescent="0.2">
      <c r="A1154" s="154"/>
      <c r="B1154" s="155"/>
      <c r="C1154" s="186" t="s">
        <v>558</v>
      </c>
      <c r="D1154" s="159"/>
      <c r="E1154" s="160">
        <v>24.6</v>
      </c>
      <c r="F1154" s="157"/>
      <c r="G1154" s="157"/>
      <c r="H1154" s="157"/>
      <c r="I1154" s="157"/>
      <c r="J1154" s="157"/>
      <c r="K1154" s="157"/>
      <c r="L1154" s="157"/>
      <c r="M1154" s="157"/>
      <c r="N1154" s="157"/>
      <c r="O1154" s="157"/>
      <c r="P1154" s="157"/>
      <c r="Q1154" s="157"/>
      <c r="R1154" s="157"/>
      <c r="S1154" s="157"/>
      <c r="T1154" s="157"/>
      <c r="U1154" s="157"/>
      <c r="V1154" s="157"/>
      <c r="W1154" s="157"/>
      <c r="X1154" s="157"/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218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1" x14ac:dyDescent="0.2">
      <c r="A1155" s="154"/>
      <c r="B1155" s="155"/>
      <c r="C1155" s="186" t="s">
        <v>559</v>
      </c>
      <c r="D1155" s="159"/>
      <c r="E1155" s="160">
        <v>24.9</v>
      </c>
      <c r="F1155" s="157"/>
      <c r="G1155" s="157"/>
      <c r="H1155" s="157"/>
      <c r="I1155" s="157"/>
      <c r="J1155" s="157"/>
      <c r="K1155" s="157"/>
      <c r="L1155" s="157"/>
      <c r="M1155" s="157"/>
      <c r="N1155" s="157"/>
      <c r="O1155" s="157"/>
      <c r="P1155" s="157"/>
      <c r="Q1155" s="157"/>
      <c r="R1155" s="157"/>
      <c r="S1155" s="157"/>
      <c r="T1155" s="157"/>
      <c r="U1155" s="157"/>
      <c r="V1155" s="157"/>
      <c r="W1155" s="157"/>
      <c r="X1155" s="157"/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218</v>
      </c>
      <c r="AH1155" s="147">
        <v>0</v>
      </c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 x14ac:dyDescent="0.2">
      <c r="A1156" s="154"/>
      <c r="B1156" s="155"/>
      <c r="C1156" s="186" t="s">
        <v>560</v>
      </c>
      <c r="D1156" s="159"/>
      <c r="E1156" s="160">
        <v>21</v>
      </c>
      <c r="F1156" s="157"/>
      <c r="G1156" s="157"/>
      <c r="H1156" s="157"/>
      <c r="I1156" s="157"/>
      <c r="J1156" s="157"/>
      <c r="K1156" s="157"/>
      <c r="L1156" s="157"/>
      <c r="M1156" s="157"/>
      <c r="N1156" s="157"/>
      <c r="O1156" s="157"/>
      <c r="P1156" s="157"/>
      <c r="Q1156" s="157"/>
      <c r="R1156" s="157"/>
      <c r="S1156" s="157"/>
      <c r="T1156" s="157"/>
      <c r="U1156" s="157"/>
      <c r="V1156" s="157"/>
      <c r="W1156" s="157"/>
      <c r="X1156" s="157"/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218</v>
      </c>
      <c r="AH1156" s="147">
        <v>0</v>
      </c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 x14ac:dyDescent="0.2">
      <c r="A1157" s="154"/>
      <c r="B1157" s="155"/>
      <c r="C1157" s="186" t="s">
        <v>561</v>
      </c>
      <c r="D1157" s="159"/>
      <c r="E1157" s="160">
        <v>20.8</v>
      </c>
      <c r="F1157" s="157"/>
      <c r="G1157" s="157"/>
      <c r="H1157" s="157"/>
      <c r="I1157" s="157"/>
      <c r="J1157" s="157"/>
      <c r="K1157" s="157"/>
      <c r="L1157" s="157"/>
      <c r="M1157" s="157"/>
      <c r="N1157" s="157"/>
      <c r="O1157" s="157"/>
      <c r="P1157" s="157"/>
      <c r="Q1157" s="157"/>
      <c r="R1157" s="157"/>
      <c r="S1157" s="157"/>
      <c r="T1157" s="157"/>
      <c r="U1157" s="157"/>
      <c r="V1157" s="157"/>
      <c r="W1157" s="157"/>
      <c r="X1157" s="157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218</v>
      </c>
      <c r="AH1157" s="147">
        <v>0</v>
      </c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1" x14ac:dyDescent="0.2">
      <c r="A1158" s="154"/>
      <c r="B1158" s="155"/>
      <c r="C1158" s="186" t="s">
        <v>562</v>
      </c>
      <c r="D1158" s="159"/>
      <c r="E1158" s="160">
        <v>18.399999999999999</v>
      </c>
      <c r="F1158" s="157"/>
      <c r="G1158" s="157"/>
      <c r="H1158" s="157"/>
      <c r="I1158" s="157"/>
      <c r="J1158" s="157"/>
      <c r="K1158" s="157"/>
      <c r="L1158" s="157"/>
      <c r="M1158" s="157"/>
      <c r="N1158" s="157"/>
      <c r="O1158" s="157"/>
      <c r="P1158" s="157"/>
      <c r="Q1158" s="157"/>
      <c r="R1158" s="157"/>
      <c r="S1158" s="157"/>
      <c r="T1158" s="157"/>
      <c r="U1158" s="157"/>
      <c r="V1158" s="157"/>
      <c r="W1158" s="157"/>
      <c r="X1158" s="157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218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1" x14ac:dyDescent="0.2">
      <c r="A1159" s="154"/>
      <c r="B1159" s="155"/>
      <c r="C1159" s="186" t="s">
        <v>1119</v>
      </c>
      <c r="D1159" s="159"/>
      <c r="E1159" s="160"/>
      <c r="F1159" s="157"/>
      <c r="G1159" s="157"/>
      <c r="H1159" s="157"/>
      <c r="I1159" s="157"/>
      <c r="J1159" s="157"/>
      <c r="K1159" s="157"/>
      <c r="L1159" s="157"/>
      <c r="M1159" s="157"/>
      <c r="N1159" s="157"/>
      <c r="O1159" s="157"/>
      <c r="P1159" s="157"/>
      <c r="Q1159" s="157"/>
      <c r="R1159" s="157"/>
      <c r="S1159" s="157"/>
      <c r="T1159" s="157"/>
      <c r="U1159" s="157"/>
      <c r="V1159" s="157"/>
      <c r="W1159" s="157"/>
      <c r="X1159" s="157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218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1" x14ac:dyDescent="0.2">
      <c r="A1160" s="154"/>
      <c r="B1160" s="155"/>
      <c r="C1160" s="186" t="s">
        <v>553</v>
      </c>
      <c r="D1160" s="159"/>
      <c r="E1160" s="160">
        <v>15.3</v>
      </c>
      <c r="F1160" s="157"/>
      <c r="G1160" s="157"/>
      <c r="H1160" s="157"/>
      <c r="I1160" s="157"/>
      <c r="J1160" s="157"/>
      <c r="K1160" s="157"/>
      <c r="L1160" s="157"/>
      <c r="M1160" s="157"/>
      <c r="N1160" s="157"/>
      <c r="O1160" s="157"/>
      <c r="P1160" s="157"/>
      <c r="Q1160" s="157"/>
      <c r="R1160" s="157"/>
      <c r="S1160" s="157"/>
      <c r="T1160" s="157"/>
      <c r="U1160" s="157"/>
      <c r="V1160" s="157"/>
      <c r="W1160" s="157"/>
      <c r="X1160" s="157"/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218</v>
      </c>
      <c r="AH1160" s="147">
        <v>0</v>
      </c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outlineLevel="1" x14ac:dyDescent="0.2">
      <c r="A1161" s="154"/>
      <c r="B1161" s="155"/>
      <c r="C1161" s="186" t="s">
        <v>319</v>
      </c>
      <c r="D1161" s="159"/>
      <c r="E1161" s="160">
        <v>8.6</v>
      </c>
      <c r="F1161" s="157"/>
      <c r="G1161" s="157"/>
      <c r="H1161" s="157"/>
      <c r="I1161" s="157"/>
      <c r="J1161" s="157"/>
      <c r="K1161" s="157"/>
      <c r="L1161" s="157"/>
      <c r="M1161" s="157"/>
      <c r="N1161" s="157"/>
      <c r="O1161" s="157"/>
      <c r="P1161" s="157"/>
      <c r="Q1161" s="157"/>
      <c r="R1161" s="157"/>
      <c r="S1161" s="157"/>
      <c r="T1161" s="157"/>
      <c r="U1161" s="157"/>
      <c r="V1161" s="157"/>
      <c r="W1161" s="157"/>
      <c r="X1161" s="157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218</v>
      </c>
      <c r="AH1161" s="147">
        <v>0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 x14ac:dyDescent="0.2">
      <c r="A1162" s="154"/>
      <c r="B1162" s="155"/>
      <c r="C1162" s="186" t="s">
        <v>320</v>
      </c>
      <c r="D1162" s="159"/>
      <c r="E1162" s="160">
        <v>3.7</v>
      </c>
      <c r="F1162" s="157"/>
      <c r="G1162" s="157"/>
      <c r="H1162" s="157"/>
      <c r="I1162" s="157"/>
      <c r="J1162" s="157"/>
      <c r="K1162" s="157"/>
      <c r="L1162" s="157"/>
      <c r="M1162" s="157"/>
      <c r="N1162" s="157"/>
      <c r="O1162" s="157"/>
      <c r="P1162" s="157"/>
      <c r="Q1162" s="157"/>
      <c r="R1162" s="157"/>
      <c r="S1162" s="157"/>
      <c r="T1162" s="157"/>
      <c r="U1162" s="157"/>
      <c r="V1162" s="157"/>
      <c r="W1162" s="157"/>
      <c r="X1162" s="157"/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218</v>
      </c>
      <c r="AH1162" s="147">
        <v>0</v>
      </c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 x14ac:dyDescent="0.2">
      <c r="A1163" s="154"/>
      <c r="B1163" s="155"/>
      <c r="C1163" s="186" t="s">
        <v>1120</v>
      </c>
      <c r="D1163" s="159"/>
      <c r="E1163" s="160"/>
      <c r="F1163" s="157"/>
      <c r="G1163" s="157"/>
      <c r="H1163" s="157"/>
      <c r="I1163" s="157"/>
      <c r="J1163" s="157"/>
      <c r="K1163" s="157"/>
      <c r="L1163" s="157"/>
      <c r="M1163" s="157"/>
      <c r="N1163" s="157"/>
      <c r="O1163" s="157"/>
      <c r="P1163" s="157"/>
      <c r="Q1163" s="157"/>
      <c r="R1163" s="157"/>
      <c r="S1163" s="157"/>
      <c r="T1163" s="157"/>
      <c r="U1163" s="157"/>
      <c r="V1163" s="157"/>
      <c r="W1163" s="157"/>
      <c r="X1163" s="157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218</v>
      </c>
      <c r="AH1163" s="147">
        <v>0</v>
      </c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 x14ac:dyDescent="0.2">
      <c r="A1164" s="154"/>
      <c r="B1164" s="155"/>
      <c r="C1164" s="186" t="s">
        <v>556</v>
      </c>
      <c r="D1164" s="159"/>
      <c r="E1164" s="160">
        <v>20.9</v>
      </c>
      <c r="F1164" s="157"/>
      <c r="G1164" s="157"/>
      <c r="H1164" s="157"/>
      <c r="I1164" s="157"/>
      <c r="J1164" s="157"/>
      <c r="K1164" s="157"/>
      <c r="L1164" s="157"/>
      <c r="M1164" s="157"/>
      <c r="N1164" s="157"/>
      <c r="O1164" s="157"/>
      <c r="P1164" s="157"/>
      <c r="Q1164" s="157"/>
      <c r="R1164" s="157"/>
      <c r="S1164" s="157"/>
      <c r="T1164" s="157"/>
      <c r="U1164" s="157"/>
      <c r="V1164" s="157"/>
      <c r="W1164" s="157"/>
      <c r="X1164" s="157"/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218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outlineLevel="1" x14ac:dyDescent="0.2">
      <c r="A1165" s="154"/>
      <c r="B1165" s="155"/>
      <c r="C1165" s="186" t="s">
        <v>563</v>
      </c>
      <c r="D1165" s="159"/>
      <c r="E1165" s="160">
        <v>68.900000000000006</v>
      </c>
      <c r="F1165" s="157"/>
      <c r="G1165" s="157"/>
      <c r="H1165" s="157"/>
      <c r="I1165" s="157"/>
      <c r="J1165" s="157"/>
      <c r="K1165" s="157"/>
      <c r="L1165" s="157"/>
      <c r="M1165" s="157"/>
      <c r="N1165" s="157"/>
      <c r="O1165" s="157"/>
      <c r="P1165" s="157"/>
      <c r="Q1165" s="157"/>
      <c r="R1165" s="157"/>
      <c r="S1165" s="157"/>
      <c r="T1165" s="157"/>
      <c r="U1165" s="157"/>
      <c r="V1165" s="157"/>
      <c r="W1165" s="157"/>
      <c r="X1165" s="157"/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218</v>
      </c>
      <c r="AH1165" s="147">
        <v>0</v>
      </c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ht="22.5" outlineLevel="1" x14ac:dyDescent="0.2">
      <c r="A1166" s="170">
        <v>232</v>
      </c>
      <c r="B1166" s="171" t="s">
        <v>1121</v>
      </c>
      <c r="C1166" s="185" t="s">
        <v>1122</v>
      </c>
      <c r="D1166" s="172" t="s">
        <v>223</v>
      </c>
      <c r="E1166" s="173">
        <v>117.4</v>
      </c>
      <c r="F1166" s="174"/>
      <c r="G1166" s="175">
        <f>ROUND(E1166*F1166,2)</f>
        <v>0</v>
      </c>
      <c r="H1166" s="158"/>
      <c r="I1166" s="157">
        <f>ROUND(E1166*H1166,2)</f>
        <v>0</v>
      </c>
      <c r="J1166" s="158"/>
      <c r="K1166" s="157">
        <f>ROUND(E1166*J1166,2)</f>
        <v>0</v>
      </c>
      <c r="L1166" s="157">
        <v>21</v>
      </c>
      <c r="M1166" s="157">
        <f>G1166*(1+L1166/100)</f>
        <v>0</v>
      </c>
      <c r="N1166" s="157">
        <v>0</v>
      </c>
      <c r="O1166" s="157">
        <f>ROUND(E1166*N1166,2)</f>
        <v>0</v>
      </c>
      <c r="P1166" s="157">
        <v>0</v>
      </c>
      <c r="Q1166" s="157">
        <f>ROUND(E1166*P1166,2)</f>
        <v>0</v>
      </c>
      <c r="R1166" s="157"/>
      <c r="S1166" s="157" t="s">
        <v>213</v>
      </c>
      <c r="T1166" s="157" t="s">
        <v>214</v>
      </c>
      <c r="U1166" s="157">
        <v>0.15</v>
      </c>
      <c r="V1166" s="157">
        <f>ROUND(E1166*U1166,2)</f>
        <v>17.61</v>
      </c>
      <c r="W1166" s="157"/>
      <c r="X1166" s="157" t="s">
        <v>215</v>
      </c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1014</v>
      </c>
      <c r="AH1166" s="147"/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 x14ac:dyDescent="0.2">
      <c r="A1167" s="154"/>
      <c r="B1167" s="155"/>
      <c r="C1167" s="186" t="s">
        <v>292</v>
      </c>
      <c r="D1167" s="159"/>
      <c r="E1167" s="160"/>
      <c r="F1167" s="157"/>
      <c r="G1167" s="157"/>
      <c r="H1167" s="157"/>
      <c r="I1167" s="157"/>
      <c r="J1167" s="157"/>
      <c r="K1167" s="157"/>
      <c r="L1167" s="157"/>
      <c r="M1167" s="157"/>
      <c r="N1167" s="157"/>
      <c r="O1167" s="157"/>
      <c r="P1167" s="157"/>
      <c r="Q1167" s="157"/>
      <c r="R1167" s="157"/>
      <c r="S1167" s="157"/>
      <c r="T1167" s="157"/>
      <c r="U1167" s="157"/>
      <c r="V1167" s="157"/>
      <c r="W1167" s="157"/>
      <c r="X1167" s="157"/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218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 x14ac:dyDescent="0.2">
      <c r="A1168" s="154"/>
      <c r="B1168" s="155"/>
      <c r="C1168" s="186" t="s">
        <v>1123</v>
      </c>
      <c r="D1168" s="159"/>
      <c r="E1168" s="160"/>
      <c r="F1168" s="157"/>
      <c r="G1168" s="157"/>
      <c r="H1168" s="157"/>
      <c r="I1168" s="157"/>
      <c r="J1168" s="157"/>
      <c r="K1168" s="157"/>
      <c r="L1168" s="157"/>
      <c r="M1168" s="157"/>
      <c r="N1168" s="157"/>
      <c r="O1168" s="157"/>
      <c r="P1168" s="157"/>
      <c r="Q1168" s="157"/>
      <c r="R1168" s="157"/>
      <c r="S1168" s="157"/>
      <c r="T1168" s="157"/>
      <c r="U1168" s="157"/>
      <c r="V1168" s="157"/>
      <c r="W1168" s="157"/>
      <c r="X1168" s="157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218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 x14ac:dyDescent="0.2">
      <c r="A1169" s="154"/>
      <c r="B1169" s="155"/>
      <c r="C1169" s="186" t="s">
        <v>553</v>
      </c>
      <c r="D1169" s="159"/>
      <c r="E1169" s="160">
        <v>15.3</v>
      </c>
      <c r="F1169" s="157"/>
      <c r="G1169" s="157"/>
      <c r="H1169" s="157"/>
      <c r="I1169" s="157"/>
      <c r="J1169" s="157"/>
      <c r="K1169" s="157"/>
      <c r="L1169" s="157"/>
      <c r="M1169" s="157"/>
      <c r="N1169" s="157"/>
      <c r="O1169" s="157"/>
      <c r="P1169" s="157"/>
      <c r="Q1169" s="157"/>
      <c r="R1169" s="157"/>
      <c r="S1169" s="157"/>
      <c r="T1169" s="157"/>
      <c r="U1169" s="157"/>
      <c r="V1169" s="157"/>
      <c r="W1169" s="157"/>
      <c r="X1169" s="157"/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218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outlineLevel="1" x14ac:dyDescent="0.2">
      <c r="A1170" s="154"/>
      <c r="B1170" s="155"/>
      <c r="C1170" s="186" t="s">
        <v>319</v>
      </c>
      <c r="D1170" s="159"/>
      <c r="E1170" s="160">
        <v>8.6</v>
      </c>
      <c r="F1170" s="157"/>
      <c r="G1170" s="157"/>
      <c r="H1170" s="157"/>
      <c r="I1170" s="157"/>
      <c r="J1170" s="157"/>
      <c r="K1170" s="157"/>
      <c r="L1170" s="157"/>
      <c r="M1170" s="157"/>
      <c r="N1170" s="157"/>
      <c r="O1170" s="157"/>
      <c r="P1170" s="157"/>
      <c r="Q1170" s="157"/>
      <c r="R1170" s="157"/>
      <c r="S1170" s="157"/>
      <c r="T1170" s="157"/>
      <c r="U1170" s="157"/>
      <c r="V1170" s="157"/>
      <c r="W1170" s="157"/>
      <c r="X1170" s="157"/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218</v>
      </c>
      <c r="AH1170" s="147">
        <v>0</v>
      </c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outlineLevel="1" x14ac:dyDescent="0.2">
      <c r="A1171" s="154"/>
      <c r="B1171" s="155"/>
      <c r="C1171" s="186" t="s">
        <v>320</v>
      </c>
      <c r="D1171" s="159"/>
      <c r="E1171" s="160">
        <v>3.7</v>
      </c>
      <c r="F1171" s="157"/>
      <c r="G1171" s="157"/>
      <c r="H1171" s="157"/>
      <c r="I1171" s="157"/>
      <c r="J1171" s="157"/>
      <c r="K1171" s="157"/>
      <c r="L1171" s="157"/>
      <c r="M1171" s="157"/>
      <c r="N1171" s="157"/>
      <c r="O1171" s="157"/>
      <c r="P1171" s="157"/>
      <c r="Q1171" s="157"/>
      <c r="R1171" s="157"/>
      <c r="S1171" s="157"/>
      <c r="T1171" s="157"/>
      <c r="U1171" s="157"/>
      <c r="V1171" s="157"/>
      <c r="W1171" s="157"/>
      <c r="X1171" s="157"/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218</v>
      </c>
      <c r="AH1171" s="147">
        <v>0</v>
      </c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outlineLevel="1" x14ac:dyDescent="0.2">
      <c r="A1172" s="154"/>
      <c r="B1172" s="155"/>
      <c r="C1172" s="186" t="s">
        <v>1124</v>
      </c>
      <c r="D1172" s="159"/>
      <c r="E1172" s="160"/>
      <c r="F1172" s="157"/>
      <c r="G1172" s="157"/>
      <c r="H1172" s="157"/>
      <c r="I1172" s="157"/>
      <c r="J1172" s="157"/>
      <c r="K1172" s="157"/>
      <c r="L1172" s="157"/>
      <c r="M1172" s="157"/>
      <c r="N1172" s="157"/>
      <c r="O1172" s="157"/>
      <c r="P1172" s="157"/>
      <c r="Q1172" s="157"/>
      <c r="R1172" s="157"/>
      <c r="S1172" s="157"/>
      <c r="T1172" s="157"/>
      <c r="U1172" s="157"/>
      <c r="V1172" s="157"/>
      <c r="W1172" s="157"/>
      <c r="X1172" s="157"/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218</v>
      </c>
      <c r="AH1172" s="147">
        <v>0</v>
      </c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 x14ac:dyDescent="0.2">
      <c r="A1173" s="154"/>
      <c r="B1173" s="155"/>
      <c r="C1173" s="186" t="s">
        <v>556</v>
      </c>
      <c r="D1173" s="159"/>
      <c r="E1173" s="160">
        <v>20.9</v>
      </c>
      <c r="F1173" s="157"/>
      <c r="G1173" s="157"/>
      <c r="H1173" s="157"/>
      <c r="I1173" s="157"/>
      <c r="J1173" s="157"/>
      <c r="K1173" s="157"/>
      <c r="L1173" s="157"/>
      <c r="M1173" s="157"/>
      <c r="N1173" s="157"/>
      <c r="O1173" s="157"/>
      <c r="P1173" s="157"/>
      <c r="Q1173" s="157"/>
      <c r="R1173" s="157"/>
      <c r="S1173" s="157"/>
      <c r="T1173" s="157"/>
      <c r="U1173" s="157"/>
      <c r="V1173" s="157"/>
      <c r="W1173" s="157"/>
      <c r="X1173" s="157"/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218</v>
      </c>
      <c r="AH1173" s="147">
        <v>0</v>
      </c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 x14ac:dyDescent="0.2">
      <c r="A1174" s="154"/>
      <c r="B1174" s="155"/>
      <c r="C1174" s="186" t="s">
        <v>563</v>
      </c>
      <c r="D1174" s="159"/>
      <c r="E1174" s="160">
        <v>68.900000000000006</v>
      </c>
      <c r="F1174" s="157"/>
      <c r="G1174" s="157"/>
      <c r="H1174" s="157"/>
      <c r="I1174" s="157"/>
      <c r="J1174" s="157"/>
      <c r="K1174" s="157"/>
      <c r="L1174" s="157"/>
      <c r="M1174" s="157"/>
      <c r="N1174" s="157"/>
      <c r="O1174" s="157"/>
      <c r="P1174" s="157"/>
      <c r="Q1174" s="157"/>
      <c r="R1174" s="157"/>
      <c r="S1174" s="157"/>
      <c r="T1174" s="157"/>
      <c r="U1174" s="157"/>
      <c r="V1174" s="157"/>
      <c r="W1174" s="157"/>
      <c r="X1174" s="157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218</v>
      </c>
      <c r="AH1174" s="147">
        <v>0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 x14ac:dyDescent="0.2">
      <c r="A1175" s="170">
        <v>233</v>
      </c>
      <c r="B1175" s="171" t="s">
        <v>1125</v>
      </c>
      <c r="C1175" s="185" t="s">
        <v>1126</v>
      </c>
      <c r="D1175" s="172" t="s">
        <v>223</v>
      </c>
      <c r="E1175" s="173">
        <v>888.03869999999995</v>
      </c>
      <c r="F1175" s="174"/>
      <c r="G1175" s="175">
        <f>ROUND(E1175*F1175,2)</f>
        <v>0</v>
      </c>
      <c r="H1175" s="158"/>
      <c r="I1175" s="157">
        <f>ROUND(E1175*H1175,2)</f>
        <v>0</v>
      </c>
      <c r="J1175" s="158"/>
      <c r="K1175" s="157">
        <f>ROUND(E1175*J1175,2)</f>
        <v>0</v>
      </c>
      <c r="L1175" s="157">
        <v>21</v>
      </c>
      <c r="M1175" s="157">
        <f>G1175*(1+L1175/100)</f>
        <v>0</v>
      </c>
      <c r="N1175" s="157">
        <v>2.3000000000000001E-4</v>
      </c>
      <c r="O1175" s="157">
        <f>ROUND(E1175*N1175,2)</f>
        <v>0.2</v>
      </c>
      <c r="P1175" s="157">
        <v>0</v>
      </c>
      <c r="Q1175" s="157">
        <f>ROUND(E1175*P1175,2)</f>
        <v>0</v>
      </c>
      <c r="R1175" s="157"/>
      <c r="S1175" s="157" t="s">
        <v>213</v>
      </c>
      <c r="T1175" s="157" t="s">
        <v>214</v>
      </c>
      <c r="U1175" s="157">
        <v>0.161</v>
      </c>
      <c r="V1175" s="157">
        <f>ROUND(E1175*U1175,2)</f>
        <v>142.97</v>
      </c>
      <c r="W1175" s="157"/>
      <c r="X1175" s="157" t="s">
        <v>215</v>
      </c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216</v>
      </c>
      <c r="AH1175" s="147"/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ht="22.5" outlineLevel="1" x14ac:dyDescent="0.2">
      <c r="A1176" s="154"/>
      <c r="B1176" s="155"/>
      <c r="C1176" s="186" t="s">
        <v>1127</v>
      </c>
      <c r="D1176" s="159"/>
      <c r="E1176" s="160">
        <v>384.92739999999998</v>
      </c>
      <c r="F1176" s="157"/>
      <c r="G1176" s="157"/>
      <c r="H1176" s="157"/>
      <c r="I1176" s="157"/>
      <c r="J1176" s="157"/>
      <c r="K1176" s="157"/>
      <c r="L1176" s="157"/>
      <c r="M1176" s="157"/>
      <c r="N1176" s="157"/>
      <c r="O1176" s="157"/>
      <c r="P1176" s="157"/>
      <c r="Q1176" s="157"/>
      <c r="R1176" s="157"/>
      <c r="S1176" s="157"/>
      <c r="T1176" s="157"/>
      <c r="U1176" s="157"/>
      <c r="V1176" s="157"/>
      <c r="W1176" s="157"/>
      <c r="X1176" s="157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218</v>
      </c>
      <c r="AH1176" s="147">
        <v>0</v>
      </c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ht="33.75" outlineLevel="1" x14ac:dyDescent="0.2">
      <c r="A1177" s="154"/>
      <c r="B1177" s="155"/>
      <c r="C1177" s="186" t="s">
        <v>396</v>
      </c>
      <c r="D1177" s="159"/>
      <c r="E1177" s="160">
        <v>-62.426499999999997</v>
      </c>
      <c r="F1177" s="157"/>
      <c r="G1177" s="157"/>
      <c r="H1177" s="157"/>
      <c r="I1177" s="157"/>
      <c r="J1177" s="157"/>
      <c r="K1177" s="157"/>
      <c r="L1177" s="157"/>
      <c r="M1177" s="157"/>
      <c r="N1177" s="157"/>
      <c r="O1177" s="157"/>
      <c r="P1177" s="157"/>
      <c r="Q1177" s="157"/>
      <c r="R1177" s="157"/>
      <c r="S1177" s="157"/>
      <c r="T1177" s="157"/>
      <c r="U1177" s="157"/>
      <c r="V1177" s="157"/>
      <c r="W1177" s="157"/>
      <c r="X1177" s="157"/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218</v>
      </c>
      <c r="AH1177" s="147">
        <v>0</v>
      </c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 x14ac:dyDescent="0.2">
      <c r="A1178" s="154"/>
      <c r="B1178" s="155"/>
      <c r="C1178" s="186" t="s">
        <v>404</v>
      </c>
      <c r="D1178" s="159"/>
      <c r="E1178" s="160"/>
      <c r="F1178" s="157"/>
      <c r="G1178" s="157"/>
      <c r="H1178" s="157"/>
      <c r="I1178" s="157"/>
      <c r="J1178" s="157"/>
      <c r="K1178" s="157"/>
      <c r="L1178" s="157"/>
      <c r="M1178" s="157"/>
      <c r="N1178" s="157"/>
      <c r="O1178" s="157"/>
      <c r="P1178" s="157"/>
      <c r="Q1178" s="157"/>
      <c r="R1178" s="157"/>
      <c r="S1178" s="157"/>
      <c r="T1178" s="157"/>
      <c r="U1178" s="157"/>
      <c r="V1178" s="157"/>
      <c r="W1178" s="157"/>
      <c r="X1178" s="157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218</v>
      </c>
      <c r="AH1178" s="147">
        <v>0</v>
      </c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ht="33.75" outlineLevel="1" x14ac:dyDescent="0.2">
      <c r="A1179" s="154"/>
      <c r="B1179" s="155"/>
      <c r="C1179" s="186" t="s">
        <v>1128</v>
      </c>
      <c r="D1179" s="159"/>
      <c r="E1179" s="160">
        <v>345.19540000000001</v>
      </c>
      <c r="F1179" s="157"/>
      <c r="G1179" s="157"/>
      <c r="H1179" s="157"/>
      <c r="I1179" s="157"/>
      <c r="J1179" s="157"/>
      <c r="K1179" s="157"/>
      <c r="L1179" s="157"/>
      <c r="M1179" s="157"/>
      <c r="N1179" s="157"/>
      <c r="O1179" s="157"/>
      <c r="P1179" s="157"/>
      <c r="Q1179" s="157"/>
      <c r="R1179" s="157"/>
      <c r="S1179" s="157"/>
      <c r="T1179" s="157"/>
      <c r="U1179" s="157"/>
      <c r="V1179" s="157"/>
      <c r="W1179" s="157"/>
      <c r="X1179" s="157"/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218</v>
      </c>
      <c r="AH1179" s="147">
        <v>0</v>
      </c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ht="33.75" outlineLevel="1" x14ac:dyDescent="0.2">
      <c r="A1180" s="154"/>
      <c r="B1180" s="155"/>
      <c r="C1180" s="186" t="s">
        <v>396</v>
      </c>
      <c r="D1180" s="159"/>
      <c r="E1180" s="160">
        <v>-62.426499999999997</v>
      </c>
      <c r="F1180" s="157"/>
      <c r="G1180" s="157"/>
      <c r="H1180" s="157"/>
      <c r="I1180" s="157"/>
      <c r="J1180" s="157"/>
      <c r="K1180" s="157"/>
      <c r="L1180" s="157"/>
      <c r="M1180" s="157"/>
      <c r="N1180" s="157"/>
      <c r="O1180" s="157"/>
      <c r="P1180" s="157"/>
      <c r="Q1180" s="157"/>
      <c r="R1180" s="157"/>
      <c r="S1180" s="157"/>
      <c r="T1180" s="157"/>
      <c r="U1180" s="157"/>
      <c r="V1180" s="157"/>
      <c r="W1180" s="157"/>
      <c r="X1180" s="157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218</v>
      </c>
      <c r="AH1180" s="147">
        <v>0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 x14ac:dyDescent="0.2">
      <c r="A1181" s="154"/>
      <c r="B1181" s="155"/>
      <c r="C1181" s="186" t="s">
        <v>404</v>
      </c>
      <c r="D1181" s="159"/>
      <c r="E1181" s="160"/>
      <c r="F1181" s="157"/>
      <c r="G1181" s="157"/>
      <c r="H1181" s="157"/>
      <c r="I1181" s="157"/>
      <c r="J1181" s="157"/>
      <c r="K1181" s="157"/>
      <c r="L1181" s="157"/>
      <c r="M1181" s="157"/>
      <c r="N1181" s="157"/>
      <c r="O1181" s="157"/>
      <c r="P1181" s="157"/>
      <c r="Q1181" s="157"/>
      <c r="R1181" s="157"/>
      <c r="S1181" s="157"/>
      <c r="T1181" s="157"/>
      <c r="U1181" s="157"/>
      <c r="V1181" s="157"/>
      <c r="W1181" s="157"/>
      <c r="X1181" s="157"/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218</v>
      </c>
      <c r="AH1181" s="147">
        <v>0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ht="33.75" outlineLevel="1" x14ac:dyDescent="0.2">
      <c r="A1182" s="154"/>
      <c r="B1182" s="155"/>
      <c r="C1182" s="186" t="s">
        <v>1129</v>
      </c>
      <c r="D1182" s="159"/>
      <c r="E1182" s="160">
        <v>345.19540000000001</v>
      </c>
      <c r="F1182" s="157"/>
      <c r="G1182" s="157"/>
      <c r="H1182" s="157"/>
      <c r="I1182" s="157"/>
      <c r="J1182" s="157"/>
      <c r="K1182" s="157"/>
      <c r="L1182" s="157"/>
      <c r="M1182" s="157"/>
      <c r="N1182" s="157"/>
      <c r="O1182" s="157"/>
      <c r="P1182" s="157"/>
      <c r="Q1182" s="157"/>
      <c r="R1182" s="157"/>
      <c r="S1182" s="157"/>
      <c r="T1182" s="157"/>
      <c r="U1182" s="157"/>
      <c r="V1182" s="157"/>
      <c r="W1182" s="157"/>
      <c r="X1182" s="157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218</v>
      </c>
      <c r="AH1182" s="147">
        <v>0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ht="33.75" outlineLevel="1" x14ac:dyDescent="0.2">
      <c r="A1183" s="154"/>
      <c r="B1183" s="155"/>
      <c r="C1183" s="186" t="s">
        <v>396</v>
      </c>
      <c r="D1183" s="159"/>
      <c r="E1183" s="160">
        <v>-62.426499999999997</v>
      </c>
      <c r="F1183" s="157"/>
      <c r="G1183" s="157"/>
      <c r="H1183" s="157"/>
      <c r="I1183" s="157"/>
      <c r="J1183" s="157"/>
      <c r="K1183" s="157"/>
      <c r="L1183" s="157"/>
      <c r="M1183" s="157"/>
      <c r="N1183" s="157"/>
      <c r="O1183" s="157"/>
      <c r="P1183" s="157"/>
      <c r="Q1183" s="157"/>
      <c r="R1183" s="157"/>
      <c r="S1183" s="157"/>
      <c r="T1183" s="157"/>
      <c r="U1183" s="157"/>
      <c r="V1183" s="157"/>
      <c r="W1183" s="157"/>
      <c r="X1183" s="157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218</v>
      </c>
      <c r="AH1183" s="147">
        <v>0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 x14ac:dyDescent="0.2">
      <c r="A1184" s="170">
        <v>234</v>
      </c>
      <c r="B1184" s="171" t="s">
        <v>1130</v>
      </c>
      <c r="C1184" s="185" t="s">
        <v>1131</v>
      </c>
      <c r="D1184" s="172" t="s">
        <v>223</v>
      </c>
      <c r="E1184" s="173">
        <v>78.601799999999997</v>
      </c>
      <c r="F1184" s="174"/>
      <c r="G1184" s="175">
        <f>ROUND(E1184*F1184,2)</f>
        <v>0</v>
      </c>
      <c r="H1184" s="158"/>
      <c r="I1184" s="157">
        <f>ROUND(E1184*H1184,2)</f>
        <v>0</v>
      </c>
      <c r="J1184" s="158"/>
      <c r="K1184" s="157">
        <f>ROUND(E1184*J1184,2)</f>
        <v>0</v>
      </c>
      <c r="L1184" s="157">
        <v>21</v>
      </c>
      <c r="M1184" s="157">
        <f>G1184*(1+L1184/100)</f>
        <v>0</v>
      </c>
      <c r="N1184" s="157">
        <v>3.0000000000000001E-3</v>
      </c>
      <c r="O1184" s="157">
        <f>ROUND(E1184*N1184,2)</f>
        <v>0.24</v>
      </c>
      <c r="P1184" s="157">
        <v>0</v>
      </c>
      <c r="Q1184" s="157">
        <f>ROUND(E1184*P1184,2)</f>
        <v>0</v>
      </c>
      <c r="R1184" s="157"/>
      <c r="S1184" s="157" t="s">
        <v>213</v>
      </c>
      <c r="T1184" s="157" t="s">
        <v>214</v>
      </c>
      <c r="U1184" s="157">
        <v>0.28000000000000003</v>
      </c>
      <c r="V1184" s="157">
        <f>ROUND(E1184*U1184,2)</f>
        <v>22.01</v>
      </c>
      <c r="W1184" s="157"/>
      <c r="X1184" s="157" t="s">
        <v>215</v>
      </c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216</v>
      </c>
      <c r="AH1184" s="147"/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1" x14ac:dyDescent="0.2">
      <c r="A1185" s="154"/>
      <c r="B1185" s="155"/>
      <c r="C1185" s="186" t="s">
        <v>1132</v>
      </c>
      <c r="D1185" s="159"/>
      <c r="E1185" s="160"/>
      <c r="F1185" s="157"/>
      <c r="G1185" s="157"/>
      <c r="H1185" s="157"/>
      <c r="I1185" s="157"/>
      <c r="J1185" s="157"/>
      <c r="K1185" s="157"/>
      <c r="L1185" s="157"/>
      <c r="M1185" s="157"/>
      <c r="N1185" s="157"/>
      <c r="O1185" s="157"/>
      <c r="P1185" s="157"/>
      <c r="Q1185" s="157"/>
      <c r="R1185" s="157"/>
      <c r="S1185" s="157"/>
      <c r="T1185" s="157"/>
      <c r="U1185" s="157"/>
      <c r="V1185" s="157"/>
      <c r="W1185" s="157"/>
      <c r="X1185" s="157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218</v>
      </c>
      <c r="AH1185" s="147">
        <v>0</v>
      </c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ht="22.5" outlineLevel="1" x14ac:dyDescent="0.2">
      <c r="A1186" s="154"/>
      <c r="B1186" s="155"/>
      <c r="C1186" s="186" t="s">
        <v>1133</v>
      </c>
      <c r="D1186" s="159"/>
      <c r="E1186" s="160">
        <v>4.6381500000000004</v>
      </c>
      <c r="F1186" s="157"/>
      <c r="G1186" s="157"/>
      <c r="H1186" s="157"/>
      <c r="I1186" s="157"/>
      <c r="J1186" s="157"/>
      <c r="K1186" s="157"/>
      <c r="L1186" s="157"/>
      <c r="M1186" s="157"/>
      <c r="N1186" s="157"/>
      <c r="O1186" s="157"/>
      <c r="P1186" s="157"/>
      <c r="Q1186" s="157"/>
      <c r="R1186" s="157"/>
      <c r="S1186" s="157"/>
      <c r="T1186" s="157"/>
      <c r="U1186" s="157"/>
      <c r="V1186" s="157"/>
      <c r="W1186" s="157"/>
      <c r="X1186" s="157"/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218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outlineLevel="1" x14ac:dyDescent="0.2">
      <c r="A1187" s="154"/>
      <c r="B1187" s="155"/>
      <c r="C1187" s="186" t="s">
        <v>404</v>
      </c>
      <c r="D1187" s="159"/>
      <c r="E1187" s="160"/>
      <c r="F1187" s="157"/>
      <c r="G1187" s="157"/>
      <c r="H1187" s="157"/>
      <c r="I1187" s="157"/>
      <c r="J1187" s="157"/>
      <c r="K1187" s="157"/>
      <c r="L1187" s="157"/>
      <c r="M1187" s="157"/>
      <c r="N1187" s="157"/>
      <c r="O1187" s="157"/>
      <c r="P1187" s="157"/>
      <c r="Q1187" s="157"/>
      <c r="R1187" s="157"/>
      <c r="S1187" s="157"/>
      <c r="T1187" s="157"/>
      <c r="U1187" s="157"/>
      <c r="V1187" s="157"/>
      <c r="W1187" s="157"/>
      <c r="X1187" s="157"/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218</v>
      </c>
      <c r="AH1187" s="147">
        <v>0</v>
      </c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ht="22.5" outlineLevel="1" x14ac:dyDescent="0.2">
      <c r="A1188" s="154"/>
      <c r="B1188" s="155"/>
      <c r="C1188" s="186" t="s">
        <v>1134</v>
      </c>
      <c r="D1188" s="159"/>
      <c r="E1188" s="160">
        <v>4.6381500000000004</v>
      </c>
      <c r="F1188" s="157"/>
      <c r="G1188" s="157"/>
      <c r="H1188" s="157"/>
      <c r="I1188" s="157"/>
      <c r="J1188" s="157"/>
      <c r="K1188" s="157"/>
      <c r="L1188" s="157"/>
      <c r="M1188" s="157"/>
      <c r="N1188" s="157"/>
      <c r="O1188" s="157"/>
      <c r="P1188" s="157"/>
      <c r="Q1188" s="157"/>
      <c r="R1188" s="157"/>
      <c r="S1188" s="157"/>
      <c r="T1188" s="157"/>
      <c r="U1188" s="157"/>
      <c r="V1188" s="157"/>
      <c r="W1188" s="157"/>
      <c r="X1188" s="157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218</v>
      </c>
      <c r="AH1188" s="147">
        <v>0</v>
      </c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outlineLevel="1" x14ac:dyDescent="0.2">
      <c r="A1189" s="154"/>
      <c r="B1189" s="155"/>
      <c r="C1189" s="186" t="s">
        <v>404</v>
      </c>
      <c r="D1189" s="159"/>
      <c r="E1189" s="160"/>
      <c r="F1189" s="157"/>
      <c r="G1189" s="157"/>
      <c r="H1189" s="157"/>
      <c r="I1189" s="157"/>
      <c r="J1189" s="157"/>
      <c r="K1189" s="157"/>
      <c r="L1189" s="157"/>
      <c r="M1189" s="157"/>
      <c r="N1189" s="157"/>
      <c r="O1189" s="157"/>
      <c r="P1189" s="157"/>
      <c r="Q1189" s="157"/>
      <c r="R1189" s="157"/>
      <c r="S1189" s="157"/>
      <c r="T1189" s="157"/>
      <c r="U1189" s="157"/>
      <c r="V1189" s="157"/>
      <c r="W1189" s="157"/>
      <c r="X1189" s="157"/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218</v>
      </c>
      <c r="AH1189" s="147">
        <v>0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ht="33.75" outlineLevel="1" x14ac:dyDescent="0.2">
      <c r="A1190" s="154"/>
      <c r="B1190" s="155"/>
      <c r="C1190" s="186" t="s">
        <v>1135</v>
      </c>
      <c r="D1190" s="159"/>
      <c r="E1190" s="160">
        <v>15.2295</v>
      </c>
      <c r="F1190" s="157"/>
      <c r="G1190" s="157"/>
      <c r="H1190" s="157"/>
      <c r="I1190" s="157"/>
      <c r="J1190" s="157"/>
      <c r="K1190" s="157"/>
      <c r="L1190" s="157"/>
      <c r="M1190" s="157"/>
      <c r="N1190" s="157"/>
      <c r="O1190" s="157"/>
      <c r="P1190" s="157"/>
      <c r="Q1190" s="157"/>
      <c r="R1190" s="157"/>
      <c r="S1190" s="157"/>
      <c r="T1190" s="157"/>
      <c r="U1190" s="157"/>
      <c r="V1190" s="157"/>
      <c r="W1190" s="157"/>
      <c r="X1190" s="157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218</v>
      </c>
      <c r="AH1190" s="147">
        <v>0</v>
      </c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 x14ac:dyDescent="0.2">
      <c r="A1191" s="154"/>
      <c r="B1191" s="155"/>
      <c r="C1191" s="186" t="s">
        <v>404</v>
      </c>
      <c r="D1191" s="159"/>
      <c r="E1191" s="160"/>
      <c r="F1191" s="157"/>
      <c r="G1191" s="157"/>
      <c r="H1191" s="157"/>
      <c r="I1191" s="157"/>
      <c r="J1191" s="157"/>
      <c r="K1191" s="157"/>
      <c r="L1191" s="157"/>
      <c r="M1191" s="157"/>
      <c r="N1191" s="157"/>
      <c r="O1191" s="157"/>
      <c r="P1191" s="157"/>
      <c r="Q1191" s="157"/>
      <c r="R1191" s="157"/>
      <c r="S1191" s="157"/>
      <c r="T1191" s="157"/>
      <c r="U1191" s="157"/>
      <c r="V1191" s="157"/>
      <c r="W1191" s="157"/>
      <c r="X1191" s="157"/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218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 x14ac:dyDescent="0.2">
      <c r="A1192" s="154"/>
      <c r="B1192" s="155"/>
      <c r="C1192" s="186" t="s">
        <v>1136</v>
      </c>
      <c r="D1192" s="159"/>
      <c r="E1192" s="160"/>
      <c r="F1192" s="157"/>
      <c r="G1192" s="157"/>
      <c r="H1192" s="157"/>
      <c r="I1192" s="157"/>
      <c r="J1192" s="157"/>
      <c r="K1192" s="157"/>
      <c r="L1192" s="157"/>
      <c r="M1192" s="157"/>
      <c r="N1192" s="157"/>
      <c r="O1192" s="157"/>
      <c r="P1192" s="157"/>
      <c r="Q1192" s="157"/>
      <c r="R1192" s="157"/>
      <c r="S1192" s="157"/>
      <c r="T1192" s="157"/>
      <c r="U1192" s="157"/>
      <c r="V1192" s="157"/>
      <c r="W1192" s="157"/>
      <c r="X1192" s="157"/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218</v>
      </c>
      <c r="AH1192" s="147">
        <v>0</v>
      </c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1" x14ac:dyDescent="0.2">
      <c r="A1193" s="154"/>
      <c r="B1193" s="155"/>
      <c r="C1193" s="186" t="s">
        <v>1137</v>
      </c>
      <c r="D1193" s="159"/>
      <c r="E1193" s="160">
        <v>11.76</v>
      </c>
      <c r="F1193" s="157"/>
      <c r="G1193" s="157"/>
      <c r="H1193" s="157"/>
      <c r="I1193" s="157"/>
      <c r="J1193" s="157"/>
      <c r="K1193" s="157"/>
      <c r="L1193" s="157"/>
      <c r="M1193" s="157"/>
      <c r="N1193" s="157"/>
      <c r="O1193" s="157"/>
      <c r="P1193" s="157"/>
      <c r="Q1193" s="157"/>
      <c r="R1193" s="157"/>
      <c r="S1193" s="157"/>
      <c r="T1193" s="157"/>
      <c r="U1193" s="157"/>
      <c r="V1193" s="157"/>
      <c r="W1193" s="157"/>
      <c r="X1193" s="157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218</v>
      </c>
      <c r="AH1193" s="147">
        <v>0</v>
      </c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 x14ac:dyDescent="0.2">
      <c r="A1194" s="154"/>
      <c r="B1194" s="155"/>
      <c r="C1194" s="186" t="s">
        <v>404</v>
      </c>
      <c r="D1194" s="159"/>
      <c r="E1194" s="160"/>
      <c r="F1194" s="157"/>
      <c r="G1194" s="157"/>
      <c r="H1194" s="157"/>
      <c r="I1194" s="157"/>
      <c r="J1194" s="157"/>
      <c r="K1194" s="157"/>
      <c r="L1194" s="157"/>
      <c r="M1194" s="157"/>
      <c r="N1194" s="157"/>
      <c r="O1194" s="157"/>
      <c r="P1194" s="157"/>
      <c r="Q1194" s="157"/>
      <c r="R1194" s="157"/>
      <c r="S1194" s="157"/>
      <c r="T1194" s="157"/>
      <c r="U1194" s="157"/>
      <c r="V1194" s="157"/>
      <c r="W1194" s="157"/>
      <c r="X1194" s="157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218</v>
      </c>
      <c r="AH1194" s="147">
        <v>0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1" x14ac:dyDescent="0.2">
      <c r="A1195" s="154"/>
      <c r="B1195" s="155"/>
      <c r="C1195" s="186" t="s">
        <v>1138</v>
      </c>
      <c r="D1195" s="159"/>
      <c r="E1195" s="160"/>
      <c r="F1195" s="157"/>
      <c r="G1195" s="157"/>
      <c r="H1195" s="157"/>
      <c r="I1195" s="157"/>
      <c r="J1195" s="157"/>
      <c r="K1195" s="157"/>
      <c r="L1195" s="157"/>
      <c r="M1195" s="157"/>
      <c r="N1195" s="157"/>
      <c r="O1195" s="157"/>
      <c r="P1195" s="157"/>
      <c r="Q1195" s="157"/>
      <c r="R1195" s="157"/>
      <c r="S1195" s="157"/>
      <c r="T1195" s="157"/>
      <c r="U1195" s="157"/>
      <c r="V1195" s="157"/>
      <c r="W1195" s="157"/>
      <c r="X1195" s="157"/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218</v>
      </c>
      <c r="AH1195" s="147">
        <v>0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ht="22.5" outlineLevel="1" x14ac:dyDescent="0.2">
      <c r="A1196" s="154"/>
      <c r="B1196" s="155"/>
      <c r="C1196" s="186" t="s">
        <v>1139</v>
      </c>
      <c r="D1196" s="159"/>
      <c r="E1196" s="160">
        <v>1.96</v>
      </c>
      <c r="F1196" s="157"/>
      <c r="G1196" s="157"/>
      <c r="H1196" s="157"/>
      <c r="I1196" s="157"/>
      <c r="J1196" s="157"/>
      <c r="K1196" s="157"/>
      <c r="L1196" s="157"/>
      <c r="M1196" s="157"/>
      <c r="N1196" s="157"/>
      <c r="O1196" s="157"/>
      <c r="P1196" s="157"/>
      <c r="Q1196" s="157"/>
      <c r="R1196" s="157"/>
      <c r="S1196" s="157"/>
      <c r="T1196" s="157"/>
      <c r="U1196" s="157"/>
      <c r="V1196" s="157"/>
      <c r="W1196" s="157"/>
      <c r="X1196" s="157"/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218</v>
      </c>
      <c r="AH1196" s="147">
        <v>0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1" x14ac:dyDescent="0.2">
      <c r="A1197" s="154"/>
      <c r="B1197" s="155"/>
      <c r="C1197" s="186" t="s">
        <v>404</v>
      </c>
      <c r="D1197" s="159"/>
      <c r="E1197" s="160"/>
      <c r="F1197" s="157"/>
      <c r="G1197" s="157"/>
      <c r="H1197" s="157"/>
      <c r="I1197" s="157"/>
      <c r="J1197" s="157"/>
      <c r="K1197" s="157"/>
      <c r="L1197" s="157"/>
      <c r="M1197" s="157"/>
      <c r="N1197" s="157"/>
      <c r="O1197" s="157"/>
      <c r="P1197" s="157"/>
      <c r="Q1197" s="157"/>
      <c r="R1197" s="157"/>
      <c r="S1197" s="157"/>
      <c r="T1197" s="157"/>
      <c r="U1197" s="157"/>
      <c r="V1197" s="157"/>
      <c r="W1197" s="157"/>
      <c r="X1197" s="157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218</v>
      </c>
      <c r="AH1197" s="147">
        <v>0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ht="22.5" outlineLevel="1" x14ac:dyDescent="0.2">
      <c r="A1198" s="154"/>
      <c r="B1198" s="155"/>
      <c r="C1198" s="186" t="s">
        <v>1140</v>
      </c>
      <c r="D1198" s="159"/>
      <c r="E1198" s="160"/>
      <c r="F1198" s="157"/>
      <c r="G1198" s="157"/>
      <c r="H1198" s="157"/>
      <c r="I1198" s="157"/>
      <c r="J1198" s="157"/>
      <c r="K1198" s="157"/>
      <c r="L1198" s="157"/>
      <c r="M1198" s="157"/>
      <c r="N1198" s="157"/>
      <c r="O1198" s="157"/>
      <c r="P1198" s="157"/>
      <c r="Q1198" s="157"/>
      <c r="R1198" s="157"/>
      <c r="S1198" s="157"/>
      <c r="T1198" s="157"/>
      <c r="U1198" s="157"/>
      <c r="V1198" s="157"/>
      <c r="W1198" s="157"/>
      <c r="X1198" s="157"/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218</v>
      </c>
      <c r="AH1198" s="147">
        <v>0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 x14ac:dyDescent="0.2">
      <c r="A1199" s="154"/>
      <c r="B1199" s="155"/>
      <c r="C1199" s="186" t="s">
        <v>1141</v>
      </c>
      <c r="D1199" s="159"/>
      <c r="E1199" s="160">
        <v>40.375999999999998</v>
      </c>
      <c r="F1199" s="157"/>
      <c r="G1199" s="157"/>
      <c r="H1199" s="157"/>
      <c r="I1199" s="157"/>
      <c r="J1199" s="157"/>
      <c r="K1199" s="157"/>
      <c r="L1199" s="157"/>
      <c r="M1199" s="157"/>
      <c r="N1199" s="157"/>
      <c r="O1199" s="157"/>
      <c r="P1199" s="157"/>
      <c r="Q1199" s="157"/>
      <c r="R1199" s="157"/>
      <c r="S1199" s="157"/>
      <c r="T1199" s="157"/>
      <c r="U1199" s="157"/>
      <c r="V1199" s="157"/>
      <c r="W1199" s="157"/>
      <c r="X1199" s="157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218</v>
      </c>
      <c r="AH1199" s="147">
        <v>0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 x14ac:dyDescent="0.2">
      <c r="A1200" s="170">
        <v>235</v>
      </c>
      <c r="B1200" s="171" t="s">
        <v>1142</v>
      </c>
      <c r="C1200" s="185" t="s">
        <v>1143</v>
      </c>
      <c r="D1200" s="172" t="s">
        <v>223</v>
      </c>
      <c r="E1200" s="173">
        <v>632.42200000000003</v>
      </c>
      <c r="F1200" s="174"/>
      <c r="G1200" s="175">
        <f>ROUND(E1200*F1200,2)</f>
        <v>0</v>
      </c>
      <c r="H1200" s="158"/>
      <c r="I1200" s="157">
        <f>ROUND(E1200*H1200,2)</f>
        <v>0</v>
      </c>
      <c r="J1200" s="158"/>
      <c r="K1200" s="157">
        <f>ROUND(E1200*J1200,2)</f>
        <v>0</v>
      </c>
      <c r="L1200" s="157">
        <v>21</v>
      </c>
      <c r="M1200" s="157">
        <f>G1200*(1+L1200/100)</f>
        <v>0</v>
      </c>
      <c r="N1200" s="157">
        <v>3.3E-4</v>
      </c>
      <c r="O1200" s="157">
        <f>ROUND(E1200*N1200,2)</f>
        <v>0.21</v>
      </c>
      <c r="P1200" s="157">
        <v>0</v>
      </c>
      <c r="Q1200" s="157">
        <f>ROUND(E1200*P1200,2)</f>
        <v>0</v>
      </c>
      <c r="R1200" s="157"/>
      <c r="S1200" s="157" t="s">
        <v>213</v>
      </c>
      <c r="T1200" s="157" t="s">
        <v>214</v>
      </c>
      <c r="U1200" s="157">
        <v>0.16</v>
      </c>
      <c r="V1200" s="157">
        <f>ROUND(E1200*U1200,2)</f>
        <v>101.19</v>
      </c>
      <c r="W1200" s="157"/>
      <c r="X1200" s="157" t="s">
        <v>215</v>
      </c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216</v>
      </c>
      <c r="AH1200" s="147"/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 x14ac:dyDescent="0.2">
      <c r="A1201" s="154"/>
      <c r="B1201" s="155"/>
      <c r="C1201" s="186" t="s">
        <v>1144</v>
      </c>
      <c r="D1201" s="159"/>
      <c r="E1201" s="160"/>
      <c r="F1201" s="157"/>
      <c r="G1201" s="157"/>
      <c r="H1201" s="157"/>
      <c r="I1201" s="157"/>
      <c r="J1201" s="157"/>
      <c r="K1201" s="157"/>
      <c r="L1201" s="157"/>
      <c r="M1201" s="157"/>
      <c r="N1201" s="157"/>
      <c r="O1201" s="157"/>
      <c r="P1201" s="157"/>
      <c r="Q1201" s="157"/>
      <c r="R1201" s="157"/>
      <c r="S1201" s="157"/>
      <c r="T1201" s="157"/>
      <c r="U1201" s="157"/>
      <c r="V1201" s="157"/>
      <c r="W1201" s="157"/>
      <c r="X1201" s="157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218</v>
      </c>
      <c r="AH1201" s="147">
        <v>0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1" x14ac:dyDescent="0.2">
      <c r="A1202" s="154"/>
      <c r="B1202" s="155"/>
      <c r="C1202" s="186" t="s">
        <v>1145</v>
      </c>
      <c r="D1202" s="159"/>
      <c r="E1202" s="160">
        <v>311.92099999999999</v>
      </c>
      <c r="F1202" s="157"/>
      <c r="G1202" s="157"/>
      <c r="H1202" s="157"/>
      <c r="I1202" s="157"/>
      <c r="J1202" s="157"/>
      <c r="K1202" s="157"/>
      <c r="L1202" s="157"/>
      <c r="M1202" s="157"/>
      <c r="N1202" s="157"/>
      <c r="O1202" s="157"/>
      <c r="P1202" s="157"/>
      <c r="Q1202" s="157"/>
      <c r="R1202" s="157"/>
      <c r="S1202" s="157"/>
      <c r="T1202" s="157"/>
      <c r="U1202" s="157"/>
      <c r="V1202" s="157"/>
      <c r="W1202" s="157"/>
      <c r="X1202" s="157"/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218</v>
      </c>
      <c r="AH1202" s="147">
        <v>0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ht="22.5" outlineLevel="1" x14ac:dyDescent="0.2">
      <c r="A1203" s="154"/>
      <c r="B1203" s="155"/>
      <c r="C1203" s="186" t="s">
        <v>1146</v>
      </c>
      <c r="D1203" s="159"/>
      <c r="E1203" s="160">
        <v>311.92099999999999</v>
      </c>
      <c r="F1203" s="157"/>
      <c r="G1203" s="157"/>
      <c r="H1203" s="157"/>
      <c r="I1203" s="157"/>
      <c r="J1203" s="157"/>
      <c r="K1203" s="157"/>
      <c r="L1203" s="157"/>
      <c r="M1203" s="157"/>
      <c r="N1203" s="157"/>
      <c r="O1203" s="157"/>
      <c r="P1203" s="157"/>
      <c r="Q1203" s="157"/>
      <c r="R1203" s="157"/>
      <c r="S1203" s="157"/>
      <c r="T1203" s="157"/>
      <c r="U1203" s="157"/>
      <c r="V1203" s="157"/>
      <c r="W1203" s="157"/>
      <c r="X1203" s="157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218</v>
      </c>
      <c r="AH1203" s="147">
        <v>0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1" x14ac:dyDescent="0.2">
      <c r="A1204" s="154"/>
      <c r="B1204" s="155"/>
      <c r="C1204" s="186" t="s">
        <v>404</v>
      </c>
      <c r="D1204" s="159"/>
      <c r="E1204" s="160"/>
      <c r="F1204" s="157"/>
      <c r="G1204" s="157"/>
      <c r="H1204" s="157"/>
      <c r="I1204" s="157"/>
      <c r="J1204" s="157"/>
      <c r="K1204" s="157"/>
      <c r="L1204" s="157"/>
      <c r="M1204" s="157"/>
      <c r="N1204" s="157"/>
      <c r="O1204" s="157"/>
      <c r="P1204" s="157"/>
      <c r="Q1204" s="157"/>
      <c r="R1204" s="157"/>
      <c r="S1204" s="157"/>
      <c r="T1204" s="157"/>
      <c r="U1204" s="157"/>
      <c r="V1204" s="157"/>
      <c r="W1204" s="157"/>
      <c r="X1204" s="157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218</v>
      </c>
      <c r="AH1204" s="147">
        <v>0</v>
      </c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 x14ac:dyDescent="0.2">
      <c r="A1205" s="154"/>
      <c r="B1205" s="155"/>
      <c r="C1205" s="186" t="s">
        <v>1147</v>
      </c>
      <c r="D1205" s="159"/>
      <c r="E1205" s="160"/>
      <c r="F1205" s="157"/>
      <c r="G1205" s="157"/>
      <c r="H1205" s="157"/>
      <c r="I1205" s="157"/>
      <c r="J1205" s="157"/>
      <c r="K1205" s="157"/>
      <c r="L1205" s="157"/>
      <c r="M1205" s="157"/>
      <c r="N1205" s="157"/>
      <c r="O1205" s="157"/>
      <c r="P1205" s="157"/>
      <c r="Q1205" s="157"/>
      <c r="R1205" s="157"/>
      <c r="S1205" s="157"/>
      <c r="T1205" s="157"/>
      <c r="U1205" s="157"/>
      <c r="V1205" s="157"/>
      <c r="W1205" s="157"/>
      <c r="X1205" s="157"/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218</v>
      </c>
      <c r="AH1205" s="147">
        <v>0</v>
      </c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 x14ac:dyDescent="0.2">
      <c r="A1206" s="154"/>
      <c r="B1206" s="155"/>
      <c r="C1206" s="186" t="s">
        <v>1148</v>
      </c>
      <c r="D1206" s="159"/>
      <c r="E1206" s="160">
        <v>4.29</v>
      </c>
      <c r="F1206" s="157"/>
      <c r="G1206" s="157"/>
      <c r="H1206" s="157"/>
      <c r="I1206" s="157"/>
      <c r="J1206" s="157"/>
      <c r="K1206" s="157"/>
      <c r="L1206" s="157"/>
      <c r="M1206" s="157"/>
      <c r="N1206" s="157"/>
      <c r="O1206" s="157"/>
      <c r="P1206" s="157"/>
      <c r="Q1206" s="157"/>
      <c r="R1206" s="157"/>
      <c r="S1206" s="157"/>
      <c r="T1206" s="157"/>
      <c r="U1206" s="157"/>
      <c r="V1206" s="157"/>
      <c r="W1206" s="157"/>
      <c r="X1206" s="157"/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218</v>
      </c>
      <c r="AH1206" s="147">
        <v>0</v>
      </c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ht="22.5" outlineLevel="1" x14ac:dyDescent="0.2">
      <c r="A1207" s="154"/>
      <c r="B1207" s="155"/>
      <c r="C1207" s="186" t="s">
        <v>1149</v>
      </c>
      <c r="D1207" s="159"/>
      <c r="E1207" s="160">
        <v>4.29</v>
      </c>
      <c r="F1207" s="157"/>
      <c r="G1207" s="157"/>
      <c r="H1207" s="157"/>
      <c r="I1207" s="157"/>
      <c r="J1207" s="157"/>
      <c r="K1207" s="157"/>
      <c r="L1207" s="157"/>
      <c r="M1207" s="157"/>
      <c r="N1207" s="157"/>
      <c r="O1207" s="157"/>
      <c r="P1207" s="157"/>
      <c r="Q1207" s="157"/>
      <c r="R1207" s="157"/>
      <c r="S1207" s="157"/>
      <c r="T1207" s="157"/>
      <c r="U1207" s="157"/>
      <c r="V1207" s="157"/>
      <c r="W1207" s="157"/>
      <c r="X1207" s="157"/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218</v>
      </c>
      <c r="AH1207" s="147">
        <v>0</v>
      </c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1" x14ac:dyDescent="0.2">
      <c r="A1208" s="170">
        <v>236</v>
      </c>
      <c r="B1208" s="171" t="s">
        <v>1150</v>
      </c>
      <c r="C1208" s="185" t="s">
        <v>1151</v>
      </c>
      <c r="D1208" s="172" t="s">
        <v>223</v>
      </c>
      <c r="E1208" s="173">
        <v>560.6</v>
      </c>
      <c r="F1208" s="174"/>
      <c r="G1208" s="175">
        <f>ROUND(E1208*F1208,2)</f>
        <v>0</v>
      </c>
      <c r="H1208" s="158"/>
      <c r="I1208" s="157">
        <f>ROUND(E1208*H1208,2)</f>
        <v>0</v>
      </c>
      <c r="J1208" s="158"/>
      <c r="K1208" s="157">
        <f>ROUND(E1208*J1208,2)</f>
        <v>0</v>
      </c>
      <c r="L1208" s="157">
        <v>21</v>
      </c>
      <c r="M1208" s="157">
        <f>G1208*(1+L1208/100)</f>
        <v>0</v>
      </c>
      <c r="N1208" s="157">
        <v>1.0000000000000001E-5</v>
      </c>
      <c r="O1208" s="157">
        <f>ROUND(E1208*N1208,2)</f>
        <v>0.01</v>
      </c>
      <c r="P1208" s="157">
        <v>0</v>
      </c>
      <c r="Q1208" s="157">
        <f>ROUND(E1208*P1208,2)</f>
        <v>0</v>
      </c>
      <c r="R1208" s="157"/>
      <c r="S1208" s="157" t="s">
        <v>213</v>
      </c>
      <c r="T1208" s="157" t="s">
        <v>214</v>
      </c>
      <c r="U1208" s="157">
        <v>7.0000000000000007E-2</v>
      </c>
      <c r="V1208" s="157">
        <f>ROUND(E1208*U1208,2)</f>
        <v>39.24</v>
      </c>
      <c r="W1208" s="157"/>
      <c r="X1208" s="157" t="s">
        <v>215</v>
      </c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216</v>
      </c>
      <c r="AH1208" s="147"/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1" x14ac:dyDescent="0.2">
      <c r="A1209" s="154"/>
      <c r="B1209" s="155"/>
      <c r="C1209" s="188" t="s">
        <v>251</v>
      </c>
      <c r="D1209" s="161"/>
      <c r="E1209" s="162"/>
      <c r="F1209" s="157"/>
      <c r="G1209" s="157"/>
      <c r="H1209" s="157"/>
      <c r="I1209" s="157"/>
      <c r="J1209" s="157"/>
      <c r="K1209" s="157"/>
      <c r="L1209" s="157"/>
      <c r="M1209" s="157"/>
      <c r="N1209" s="157"/>
      <c r="O1209" s="157"/>
      <c r="P1209" s="157"/>
      <c r="Q1209" s="157"/>
      <c r="R1209" s="157"/>
      <c r="S1209" s="157"/>
      <c r="T1209" s="157"/>
      <c r="U1209" s="157"/>
      <c r="V1209" s="157"/>
      <c r="W1209" s="157"/>
      <c r="X1209" s="157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218</v>
      </c>
      <c r="AH1209" s="147"/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 x14ac:dyDescent="0.2">
      <c r="A1210" s="154"/>
      <c r="B1210" s="155"/>
      <c r="C1210" s="189" t="s">
        <v>414</v>
      </c>
      <c r="D1210" s="161"/>
      <c r="E1210" s="162"/>
      <c r="F1210" s="157"/>
      <c r="G1210" s="157"/>
      <c r="H1210" s="157"/>
      <c r="I1210" s="157"/>
      <c r="J1210" s="157"/>
      <c r="K1210" s="157"/>
      <c r="L1210" s="157"/>
      <c r="M1210" s="157"/>
      <c r="N1210" s="157"/>
      <c r="O1210" s="157"/>
      <c r="P1210" s="157"/>
      <c r="Q1210" s="157"/>
      <c r="R1210" s="157"/>
      <c r="S1210" s="157"/>
      <c r="T1210" s="157"/>
      <c r="U1210" s="157"/>
      <c r="V1210" s="157"/>
      <c r="W1210" s="157"/>
      <c r="X1210" s="157"/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218</v>
      </c>
      <c r="AH1210" s="147">
        <v>2</v>
      </c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outlineLevel="1" x14ac:dyDescent="0.2">
      <c r="A1211" s="154"/>
      <c r="B1211" s="155"/>
      <c r="C1211" s="189" t="s">
        <v>1152</v>
      </c>
      <c r="D1211" s="161"/>
      <c r="E1211" s="162"/>
      <c r="F1211" s="157"/>
      <c r="G1211" s="157"/>
      <c r="H1211" s="157"/>
      <c r="I1211" s="157"/>
      <c r="J1211" s="157"/>
      <c r="K1211" s="157"/>
      <c r="L1211" s="157"/>
      <c r="M1211" s="157"/>
      <c r="N1211" s="157"/>
      <c r="O1211" s="157"/>
      <c r="P1211" s="157"/>
      <c r="Q1211" s="157"/>
      <c r="R1211" s="157"/>
      <c r="S1211" s="157"/>
      <c r="T1211" s="157"/>
      <c r="U1211" s="157"/>
      <c r="V1211" s="157"/>
      <c r="W1211" s="157"/>
      <c r="X1211" s="157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218</v>
      </c>
      <c r="AH1211" s="147">
        <v>2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1" x14ac:dyDescent="0.2">
      <c r="A1212" s="154"/>
      <c r="B1212" s="155"/>
      <c r="C1212" s="189" t="s">
        <v>1153</v>
      </c>
      <c r="D1212" s="161"/>
      <c r="E1212" s="162">
        <v>15.3</v>
      </c>
      <c r="F1212" s="157"/>
      <c r="G1212" s="157"/>
      <c r="H1212" s="157"/>
      <c r="I1212" s="157"/>
      <c r="J1212" s="157"/>
      <c r="K1212" s="157"/>
      <c r="L1212" s="157"/>
      <c r="M1212" s="157"/>
      <c r="N1212" s="157"/>
      <c r="O1212" s="157"/>
      <c r="P1212" s="157"/>
      <c r="Q1212" s="157"/>
      <c r="R1212" s="157"/>
      <c r="S1212" s="157"/>
      <c r="T1212" s="157"/>
      <c r="U1212" s="157"/>
      <c r="V1212" s="157"/>
      <c r="W1212" s="157"/>
      <c r="X1212" s="157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218</v>
      </c>
      <c r="AH1212" s="147">
        <v>2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 x14ac:dyDescent="0.2">
      <c r="A1213" s="154"/>
      <c r="B1213" s="155"/>
      <c r="C1213" s="189" t="s">
        <v>1154</v>
      </c>
      <c r="D1213" s="161"/>
      <c r="E1213" s="162">
        <v>8.6</v>
      </c>
      <c r="F1213" s="157"/>
      <c r="G1213" s="157"/>
      <c r="H1213" s="157"/>
      <c r="I1213" s="157"/>
      <c r="J1213" s="157"/>
      <c r="K1213" s="157"/>
      <c r="L1213" s="157"/>
      <c r="M1213" s="157"/>
      <c r="N1213" s="157"/>
      <c r="O1213" s="157"/>
      <c r="P1213" s="157"/>
      <c r="Q1213" s="157"/>
      <c r="R1213" s="157"/>
      <c r="S1213" s="157"/>
      <c r="T1213" s="157"/>
      <c r="U1213" s="157"/>
      <c r="V1213" s="157"/>
      <c r="W1213" s="157"/>
      <c r="X1213" s="157"/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218</v>
      </c>
      <c r="AH1213" s="147">
        <v>2</v>
      </c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outlineLevel="1" x14ac:dyDescent="0.2">
      <c r="A1214" s="154"/>
      <c r="B1214" s="155"/>
      <c r="C1214" s="189" t="s">
        <v>1155</v>
      </c>
      <c r="D1214" s="161"/>
      <c r="E1214" s="162">
        <v>3.7</v>
      </c>
      <c r="F1214" s="157"/>
      <c r="G1214" s="157"/>
      <c r="H1214" s="157"/>
      <c r="I1214" s="157"/>
      <c r="J1214" s="157"/>
      <c r="K1214" s="157"/>
      <c r="L1214" s="157"/>
      <c r="M1214" s="157"/>
      <c r="N1214" s="157"/>
      <c r="O1214" s="157"/>
      <c r="P1214" s="157"/>
      <c r="Q1214" s="157"/>
      <c r="R1214" s="157"/>
      <c r="S1214" s="157"/>
      <c r="T1214" s="157"/>
      <c r="U1214" s="157"/>
      <c r="V1214" s="157"/>
      <c r="W1214" s="157"/>
      <c r="X1214" s="157"/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218</v>
      </c>
      <c r="AH1214" s="147">
        <v>2</v>
      </c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 x14ac:dyDescent="0.2">
      <c r="A1215" s="154"/>
      <c r="B1215" s="155"/>
      <c r="C1215" s="189" t="s">
        <v>1156</v>
      </c>
      <c r="D1215" s="161"/>
      <c r="E1215" s="162"/>
      <c r="F1215" s="157"/>
      <c r="G1215" s="157"/>
      <c r="H1215" s="157"/>
      <c r="I1215" s="157"/>
      <c r="J1215" s="157"/>
      <c r="K1215" s="157"/>
      <c r="L1215" s="157"/>
      <c r="M1215" s="157"/>
      <c r="N1215" s="157"/>
      <c r="O1215" s="157"/>
      <c r="P1215" s="157"/>
      <c r="Q1215" s="157"/>
      <c r="R1215" s="157"/>
      <c r="S1215" s="157"/>
      <c r="T1215" s="157"/>
      <c r="U1215" s="157"/>
      <c r="V1215" s="157"/>
      <c r="W1215" s="157"/>
      <c r="X1215" s="157"/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218</v>
      </c>
      <c r="AH1215" s="147">
        <v>2</v>
      </c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 x14ac:dyDescent="0.2">
      <c r="A1216" s="154"/>
      <c r="B1216" s="155"/>
      <c r="C1216" s="189" t="s">
        <v>729</v>
      </c>
      <c r="D1216" s="161"/>
      <c r="E1216" s="162">
        <v>20.9</v>
      </c>
      <c r="F1216" s="157"/>
      <c r="G1216" s="157"/>
      <c r="H1216" s="157"/>
      <c r="I1216" s="157"/>
      <c r="J1216" s="157"/>
      <c r="K1216" s="157"/>
      <c r="L1216" s="157"/>
      <c r="M1216" s="157"/>
      <c r="N1216" s="157"/>
      <c r="O1216" s="157"/>
      <c r="P1216" s="157"/>
      <c r="Q1216" s="157"/>
      <c r="R1216" s="157"/>
      <c r="S1216" s="157"/>
      <c r="T1216" s="157"/>
      <c r="U1216" s="157"/>
      <c r="V1216" s="157"/>
      <c r="W1216" s="157"/>
      <c r="X1216" s="157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218</v>
      </c>
      <c r="AH1216" s="147">
        <v>2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 x14ac:dyDescent="0.2">
      <c r="A1217" s="154"/>
      <c r="B1217" s="155"/>
      <c r="C1217" s="189" t="s">
        <v>730</v>
      </c>
      <c r="D1217" s="161"/>
      <c r="E1217" s="162">
        <v>68.900000000000006</v>
      </c>
      <c r="F1217" s="157"/>
      <c r="G1217" s="157"/>
      <c r="H1217" s="157"/>
      <c r="I1217" s="157"/>
      <c r="J1217" s="157"/>
      <c r="K1217" s="157"/>
      <c r="L1217" s="157"/>
      <c r="M1217" s="157"/>
      <c r="N1217" s="157"/>
      <c r="O1217" s="157"/>
      <c r="P1217" s="157"/>
      <c r="Q1217" s="157"/>
      <c r="R1217" s="157"/>
      <c r="S1217" s="157"/>
      <c r="T1217" s="157"/>
      <c r="U1217" s="157"/>
      <c r="V1217" s="157"/>
      <c r="W1217" s="157"/>
      <c r="X1217" s="157"/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218</v>
      </c>
      <c r="AH1217" s="147">
        <v>2</v>
      </c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1" x14ac:dyDescent="0.2">
      <c r="A1218" s="154"/>
      <c r="B1218" s="155"/>
      <c r="C1218" s="189" t="s">
        <v>1157</v>
      </c>
      <c r="D1218" s="161"/>
      <c r="E1218" s="162"/>
      <c r="F1218" s="157"/>
      <c r="G1218" s="157"/>
      <c r="H1218" s="157"/>
      <c r="I1218" s="157"/>
      <c r="J1218" s="157"/>
      <c r="K1218" s="157"/>
      <c r="L1218" s="157"/>
      <c r="M1218" s="157"/>
      <c r="N1218" s="157"/>
      <c r="O1218" s="157"/>
      <c r="P1218" s="157"/>
      <c r="Q1218" s="157"/>
      <c r="R1218" s="157"/>
      <c r="S1218" s="157"/>
      <c r="T1218" s="157"/>
      <c r="U1218" s="157"/>
      <c r="V1218" s="157"/>
      <c r="W1218" s="157"/>
      <c r="X1218" s="157"/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218</v>
      </c>
      <c r="AH1218" s="147">
        <v>2</v>
      </c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1" x14ac:dyDescent="0.2">
      <c r="A1219" s="154"/>
      <c r="B1219" s="155"/>
      <c r="C1219" s="189" t="s">
        <v>732</v>
      </c>
      <c r="D1219" s="161"/>
      <c r="E1219" s="162">
        <v>29</v>
      </c>
      <c r="F1219" s="157"/>
      <c r="G1219" s="157"/>
      <c r="H1219" s="157"/>
      <c r="I1219" s="157"/>
      <c r="J1219" s="157"/>
      <c r="K1219" s="157"/>
      <c r="L1219" s="157"/>
      <c r="M1219" s="157"/>
      <c r="N1219" s="157"/>
      <c r="O1219" s="157"/>
      <c r="P1219" s="157"/>
      <c r="Q1219" s="157"/>
      <c r="R1219" s="157"/>
      <c r="S1219" s="157"/>
      <c r="T1219" s="157"/>
      <c r="U1219" s="157"/>
      <c r="V1219" s="157"/>
      <c r="W1219" s="157"/>
      <c r="X1219" s="157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218</v>
      </c>
      <c r="AH1219" s="147">
        <v>2</v>
      </c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 x14ac:dyDescent="0.2">
      <c r="A1220" s="154"/>
      <c r="B1220" s="155"/>
      <c r="C1220" s="189" t="s">
        <v>733</v>
      </c>
      <c r="D1220" s="161"/>
      <c r="E1220" s="162">
        <v>24.2</v>
      </c>
      <c r="F1220" s="157"/>
      <c r="G1220" s="157"/>
      <c r="H1220" s="157"/>
      <c r="I1220" s="157"/>
      <c r="J1220" s="157"/>
      <c r="K1220" s="157"/>
      <c r="L1220" s="157"/>
      <c r="M1220" s="157"/>
      <c r="N1220" s="157"/>
      <c r="O1220" s="157"/>
      <c r="P1220" s="157"/>
      <c r="Q1220" s="157"/>
      <c r="R1220" s="157"/>
      <c r="S1220" s="157"/>
      <c r="T1220" s="157"/>
      <c r="U1220" s="157"/>
      <c r="V1220" s="157"/>
      <c r="W1220" s="157"/>
      <c r="X1220" s="157"/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218</v>
      </c>
      <c r="AH1220" s="147">
        <v>2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1" x14ac:dyDescent="0.2">
      <c r="A1221" s="154"/>
      <c r="B1221" s="155"/>
      <c r="C1221" s="189" t="s">
        <v>734</v>
      </c>
      <c r="D1221" s="161"/>
      <c r="E1221" s="162">
        <v>24.6</v>
      </c>
      <c r="F1221" s="157"/>
      <c r="G1221" s="157"/>
      <c r="H1221" s="157"/>
      <c r="I1221" s="157"/>
      <c r="J1221" s="157"/>
      <c r="K1221" s="157"/>
      <c r="L1221" s="157"/>
      <c r="M1221" s="157"/>
      <c r="N1221" s="157"/>
      <c r="O1221" s="157"/>
      <c r="P1221" s="157"/>
      <c r="Q1221" s="157"/>
      <c r="R1221" s="157"/>
      <c r="S1221" s="157"/>
      <c r="T1221" s="157"/>
      <c r="U1221" s="157"/>
      <c r="V1221" s="157"/>
      <c r="W1221" s="157"/>
      <c r="X1221" s="157"/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218</v>
      </c>
      <c r="AH1221" s="147">
        <v>2</v>
      </c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outlineLevel="1" x14ac:dyDescent="0.2">
      <c r="A1222" s="154"/>
      <c r="B1222" s="155"/>
      <c r="C1222" s="189" t="s">
        <v>735</v>
      </c>
      <c r="D1222" s="161"/>
      <c r="E1222" s="162">
        <v>24.9</v>
      </c>
      <c r="F1222" s="157"/>
      <c r="G1222" s="157"/>
      <c r="H1222" s="157"/>
      <c r="I1222" s="157"/>
      <c r="J1222" s="157"/>
      <c r="K1222" s="157"/>
      <c r="L1222" s="157"/>
      <c r="M1222" s="157"/>
      <c r="N1222" s="157"/>
      <c r="O1222" s="157"/>
      <c r="P1222" s="157"/>
      <c r="Q1222" s="157"/>
      <c r="R1222" s="157"/>
      <c r="S1222" s="157"/>
      <c r="T1222" s="157"/>
      <c r="U1222" s="157"/>
      <c r="V1222" s="157"/>
      <c r="W1222" s="157"/>
      <c r="X1222" s="157"/>
      <c r="Y1222" s="147"/>
      <c r="Z1222" s="147"/>
      <c r="AA1222" s="147"/>
      <c r="AB1222" s="147"/>
      <c r="AC1222" s="147"/>
      <c r="AD1222" s="147"/>
      <c r="AE1222" s="147"/>
      <c r="AF1222" s="147"/>
      <c r="AG1222" s="147" t="s">
        <v>218</v>
      </c>
      <c r="AH1222" s="147">
        <v>2</v>
      </c>
      <c r="AI1222" s="147"/>
      <c r="AJ1222" s="147"/>
      <c r="AK1222" s="147"/>
      <c r="AL1222" s="147"/>
      <c r="AM1222" s="147"/>
      <c r="AN1222" s="147"/>
      <c r="AO1222" s="147"/>
      <c r="AP1222" s="147"/>
      <c r="AQ1222" s="147"/>
      <c r="AR1222" s="147"/>
      <c r="AS1222" s="147"/>
      <c r="AT1222" s="147"/>
      <c r="AU1222" s="147"/>
      <c r="AV1222" s="147"/>
      <c r="AW1222" s="147"/>
      <c r="AX1222" s="147"/>
      <c r="AY1222" s="147"/>
      <c r="AZ1222" s="147"/>
      <c r="BA1222" s="147"/>
      <c r="BB1222" s="147"/>
      <c r="BC1222" s="147"/>
      <c r="BD1222" s="147"/>
      <c r="BE1222" s="147"/>
      <c r="BF1222" s="147"/>
      <c r="BG1222" s="147"/>
      <c r="BH1222" s="147"/>
    </row>
    <row r="1223" spans="1:60" outlineLevel="1" x14ac:dyDescent="0.2">
      <c r="A1223" s="154"/>
      <c r="B1223" s="155"/>
      <c r="C1223" s="189" t="s">
        <v>736</v>
      </c>
      <c r="D1223" s="161"/>
      <c r="E1223" s="162">
        <v>21</v>
      </c>
      <c r="F1223" s="157"/>
      <c r="G1223" s="157"/>
      <c r="H1223" s="157"/>
      <c r="I1223" s="157"/>
      <c r="J1223" s="157"/>
      <c r="K1223" s="157"/>
      <c r="L1223" s="157"/>
      <c r="M1223" s="157"/>
      <c r="N1223" s="157"/>
      <c r="O1223" s="157"/>
      <c r="P1223" s="157"/>
      <c r="Q1223" s="157"/>
      <c r="R1223" s="157"/>
      <c r="S1223" s="157"/>
      <c r="T1223" s="157"/>
      <c r="U1223" s="157"/>
      <c r="V1223" s="157"/>
      <c r="W1223" s="157"/>
      <c r="X1223" s="157"/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218</v>
      </c>
      <c r="AH1223" s="147">
        <v>2</v>
      </c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 x14ac:dyDescent="0.2">
      <c r="A1224" s="154"/>
      <c r="B1224" s="155"/>
      <c r="C1224" s="189" t="s">
        <v>737</v>
      </c>
      <c r="D1224" s="161"/>
      <c r="E1224" s="162">
        <v>20.8</v>
      </c>
      <c r="F1224" s="157"/>
      <c r="G1224" s="157"/>
      <c r="H1224" s="157"/>
      <c r="I1224" s="157"/>
      <c r="J1224" s="157"/>
      <c r="K1224" s="157"/>
      <c r="L1224" s="157"/>
      <c r="M1224" s="157"/>
      <c r="N1224" s="157"/>
      <c r="O1224" s="157"/>
      <c r="P1224" s="157"/>
      <c r="Q1224" s="157"/>
      <c r="R1224" s="157"/>
      <c r="S1224" s="157"/>
      <c r="T1224" s="157"/>
      <c r="U1224" s="157"/>
      <c r="V1224" s="157"/>
      <c r="W1224" s="157"/>
      <c r="X1224" s="157"/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218</v>
      </c>
      <c r="AH1224" s="147">
        <v>2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 x14ac:dyDescent="0.2">
      <c r="A1225" s="154"/>
      <c r="B1225" s="155"/>
      <c r="C1225" s="189" t="s">
        <v>738</v>
      </c>
      <c r="D1225" s="161"/>
      <c r="E1225" s="162">
        <v>18.399999999999999</v>
      </c>
      <c r="F1225" s="157"/>
      <c r="G1225" s="157"/>
      <c r="H1225" s="157"/>
      <c r="I1225" s="157"/>
      <c r="J1225" s="157"/>
      <c r="K1225" s="157"/>
      <c r="L1225" s="157"/>
      <c r="M1225" s="157"/>
      <c r="N1225" s="157"/>
      <c r="O1225" s="157"/>
      <c r="P1225" s="157"/>
      <c r="Q1225" s="157"/>
      <c r="R1225" s="157"/>
      <c r="S1225" s="157"/>
      <c r="T1225" s="157"/>
      <c r="U1225" s="157"/>
      <c r="V1225" s="157"/>
      <c r="W1225" s="157"/>
      <c r="X1225" s="157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218</v>
      </c>
      <c r="AH1225" s="147">
        <v>2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 x14ac:dyDescent="0.2">
      <c r="A1226" s="154"/>
      <c r="B1226" s="155"/>
      <c r="C1226" s="188" t="s">
        <v>253</v>
      </c>
      <c r="D1226" s="161"/>
      <c r="E1226" s="162"/>
      <c r="F1226" s="157"/>
      <c r="G1226" s="157"/>
      <c r="H1226" s="157"/>
      <c r="I1226" s="157"/>
      <c r="J1226" s="157"/>
      <c r="K1226" s="157"/>
      <c r="L1226" s="157"/>
      <c r="M1226" s="157"/>
      <c r="N1226" s="157"/>
      <c r="O1226" s="157"/>
      <c r="P1226" s="157"/>
      <c r="Q1226" s="157"/>
      <c r="R1226" s="157"/>
      <c r="S1226" s="157"/>
      <c r="T1226" s="157"/>
      <c r="U1226" s="157"/>
      <c r="V1226" s="157"/>
      <c r="W1226" s="157"/>
      <c r="X1226" s="157"/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218</v>
      </c>
      <c r="AH1226" s="147"/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 x14ac:dyDescent="0.2">
      <c r="A1227" s="154"/>
      <c r="B1227" s="155"/>
      <c r="C1227" s="186" t="s">
        <v>1158</v>
      </c>
      <c r="D1227" s="159"/>
      <c r="E1227" s="160">
        <v>560.6</v>
      </c>
      <c r="F1227" s="157"/>
      <c r="G1227" s="157"/>
      <c r="H1227" s="157"/>
      <c r="I1227" s="157"/>
      <c r="J1227" s="157"/>
      <c r="K1227" s="157"/>
      <c r="L1227" s="157"/>
      <c r="M1227" s="157"/>
      <c r="N1227" s="157"/>
      <c r="O1227" s="157"/>
      <c r="P1227" s="157"/>
      <c r="Q1227" s="157"/>
      <c r="R1227" s="157"/>
      <c r="S1227" s="157"/>
      <c r="T1227" s="157"/>
      <c r="U1227" s="157"/>
      <c r="V1227" s="157"/>
      <c r="W1227" s="157"/>
      <c r="X1227" s="157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218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 x14ac:dyDescent="0.2">
      <c r="A1228" s="170">
        <v>237</v>
      </c>
      <c r="B1228" s="171" t="s">
        <v>1159</v>
      </c>
      <c r="C1228" s="185" t="s">
        <v>1160</v>
      </c>
      <c r="D1228" s="172" t="s">
        <v>430</v>
      </c>
      <c r="E1228" s="173">
        <v>91.12</v>
      </c>
      <c r="F1228" s="174"/>
      <c r="G1228" s="175">
        <f>ROUND(E1228*F1228,2)</f>
        <v>0</v>
      </c>
      <c r="H1228" s="158"/>
      <c r="I1228" s="157">
        <f>ROUND(E1228*H1228,2)</f>
        <v>0</v>
      </c>
      <c r="J1228" s="158"/>
      <c r="K1228" s="157">
        <f>ROUND(E1228*J1228,2)</f>
        <v>0</v>
      </c>
      <c r="L1228" s="157">
        <v>21</v>
      </c>
      <c r="M1228" s="157">
        <f>G1228*(1+L1228/100)</f>
        <v>0</v>
      </c>
      <c r="N1228" s="157">
        <v>0</v>
      </c>
      <c r="O1228" s="157">
        <f>ROUND(E1228*N1228,2)</f>
        <v>0</v>
      </c>
      <c r="P1228" s="157">
        <v>0</v>
      </c>
      <c r="Q1228" s="157">
        <f>ROUND(E1228*P1228,2)</f>
        <v>0</v>
      </c>
      <c r="R1228" s="157"/>
      <c r="S1228" s="157" t="s">
        <v>236</v>
      </c>
      <c r="T1228" s="157" t="s">
        <v>237</v>
      </c>
      <c r="U1228" s="157">
        <v>0</v>
      </c>
      <c r="V1228" s="157">
        <f>ROUND(E1228*U1228,2)</f>
        <v>0</v>
      </c>
      <c r="W1228" s="157"/>
      <c r="X1228" s="157" t="s">
        <v>215</v>
      </c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216</v>
      </c>
      <c r="AH1228" s="147"/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 x14ac:dyDescent="0.2">
      <c r="A1229" s="154"/>
      <c r="B1229" s="155"/>
      <c r="C1229" s="186" t="s">
        <v>1161</v>
      </c>
      <c r="D1229" s="159"/>
      <c r="E1229" s="160"/>
      <c r="F1229" s="157"/>
      <c r="G1229" s="157"/>
      <c r="H1229" s="157"/>
      <c r="I1229" s="157"/>
      <c r="J1229" s="157"/>
      <c r="K1229" s="157"/>
      <c r="L1229" s="157"/>
      <c r="M1229" s="157"/>
      <c r="N1229" s="157"/>
      <c r="O1229" s="157"/>
      <c r="P1229" s="157"/>
      <c r="Q1229" s="157"/>
      <c r="R1229" s="157"/>
      <c r="S1229" s="157"/>
      <c r="T1229" s="157"/>
      <c r="U1229" s="157"/>
      <c r="V1229" s="157"/>
      <c r="W1229" s="157"/>
      <c r="X1229" s="157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218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 x14ac:dyDescent="0.2">
      <c r="A1230" s="154"/>
      <c r="B1230" s="155"/>
      <c r="C1230" s="186" t="s">
        <v>1162</v>
      </c>
      <c r="D1230" s="159"/>
      <c r="E1230" s="160">
        <v>76.42</v>
      </c>
      <c r="F1230" s="157"/>
      <c r="G1230" s="157"/>
      <c r="H1230" s="157"/>
      <c r="I1230" s="157"/>
      <c r="J1230" s="157"/>
      <c r="K1230" s="157"/>
      <c r="L1230" s="157"/>
      <c r="M1230" s="157"/>
      <c r="N1230" s="157"/>
      <c r="O1230" s="157"/>
      <c r="P1230" s="157"/>
      <c r="Q1230" s="157"/>
      <c r="R1230" s="157"/>
      <c r="S1230" s="157"/>
      <c r="T1230" s="157"/>
      <c r="U1230" s="157"/>
      <c r="V1230" s="157"/>
      <c r="W1230" s="157"/>
      <c r="X1230" s="157"/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218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 x14ac:dyDescent="0.2">
      <c r="A1231" s="154"/>
      <c r="B1231" s="155"/>
      <c r="C1231" s="186" t="s">
        <v>1163</v>
      </c>
      <c r="D1231" s="159"/>
      <c r="E1231" s="160">
        <v>9.9</v>
      </c>
      <c r="F1231" s="157"/>
      <c r="G1231" s="157"/>
      <c r="H1231" s="157"/>
      <c r="I1231" s="157"/>
      <c r="J1231" s="157"/>
      <c r="K1231" s="157"/>
      <c r="L1231" s="157"/>
      <c r="M1231" s="157"/>
      <c r="N1231" s="157"/>
      <c r="O1231" s="157"/>
      <c r="P1231" s="157"/>
      <c r="Q1231" s="157"/>
      <c r="R1231" s="157"/>
      <c r="S1231" s="157"/>
      <c r="T1231" s="157"/>
      <c r="U1231" s="157"/>
      <c r="V1231" s="157"/>
      <c r="W1231" s="157"/>
      <c r="X1231" s="157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218</v>
      </c>
      <c r="AH1231" s="147">
        <v>0</v>
      </c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outlineLevel="1" x14ac:dyDescent="0.2">
      <c r="A1232" s="154"/>
      <c r="B1232" s="155"/>
      <c r="C1232" s="186" t="s">
        <v>1164</v>
      </c>
      <c r="D1232" s="159"/>
      <c r="E1232" s="160">
        <v>4.8</v>
      </c>
      <c r="F1232" s="157"/>
      <c r="G1232" s="157"/>
      <c r="H1232" s="157"/>
      <c r="I1232" s="157"/>
      <c r="J1232" s="157"/>
      <c r="K1232" s="157"/>
      <c r="L1232" s="157"/>
      <c r="M1232" s="157"/>
      <c r="N1232" s="157"/>
      <c r="O1232" s="157"/>
      <c r="P1232" s="157"/>
      <c r="Q1232" s="157"/>
      <c r="R1232" s="157"/>
      <c r="S1232" s="157"/>
      <c r="T1232" s="157"/>
      <c r="U1232" s="157"/>
      <c r="V1232" s="157"/>
      <c r="W1232" s="157"/>
      <c r="X1232" s="157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218</v>
      </c>
      <c r="AH1232" s="147">
        <v>0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outlineLevel="1" x14ac:dyDescent="0.2">
      <c r="A1233" s="170">
        <v>238</v>
      </c>
      <c r="B1233" s="171" t="s">
        <v>1165</v>
      </c>
      <c r="C1233" s="185" t="s">
        <v>1166</v>
      </c>
      <c r="D1233" s="172" t="s">
        <v>430</v>
      </c>
      <c r="E1233" s="173">
        <v>300</v>
      </c>
      <c r="F1233" s="174"/>
      <c r="G1233" s="175">
        <f>ROUND(E1233*F1233,2)</f>
        <v>0</v>
      </c>
      <c r="H1233" s="158"/>
      <c r="I1233" s="157">
        <f>ROUND(E1233*H1233,2)</f>
        <v>0</v>
      </c>
      <c r="J1233" s="158"/>
      <c r="K1233" s="157">
        <f>ROUND(E1233*J1233,2)</f>
        <v>0</v>
      </c>
      <c r="L1233" s="157">
        <v>21</v>
      </c>
      <c r="M1233" s="157">
        <f>G1233*(1+L1233/100)</f>
        <v>0</v>
      </c>
      <c r="N1233" s="157">
        <v>3.2000000000000003E-4</v>
      </c>
      <c r="O1233" s="157">
        <f>ROUND(E1233*N1233,2)</f>
        <v>0.1</v>
      </c>
      <c r="P1233" s="157">
        <v>0</v>
      </c>
      <c r="Q1233" s="157">
        <f>ROUND(E1233*P1233,2)</f>
        <v>0</v>
      </c>
      <c r="R1233" s="157"/>
      <c r="S1233" s="157" t="s">
        <v>213</v>
      </c>
      <c r="T1233" s="157" t="s">
        <v>214</v>
      </c>
      <c r="U1233" s="157">
        <v>0</v>
      </c>
      <c r="V1233" s="157">
        <f>ROUND(E1233*U1233,2)</f>
        <v>0</v>
      </c>
      <c r="W1233" s="157"/>
      <c r="X1233" s="157" t="s">
        <v>215</v>
      </c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230</v>
      </c>
      <c r="AH1233" s="147"/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1" x14ac:dyDescent="0.2">
      <c r="A1234" s="154"/>
      <c r="B1234" s="155"/>
      <c r="C1234" s="186" t="s">
        <v>1167</v>
      </c>
      <c r="D1234" s="159"/>
      <c r="E1234" s="160">
        <v>300</v>
      </c>
      <c r="F1234" s="157"/>
      <c r="G1234" s="157"/>
      <c r="H1234" s="157"/>
      <c r="I1234" s="157"/>
      <c r="J1234" s="157"/>
      <c r="K1234" s="157"/>
      <c r="L1234" s="157"/>
      <c r="M1234" s="157"/>
      <c r="N1234" s="157"/>
      <c r="O1234" s="157"/>
      <c r="P1234" s="157"/>
      <c r="Q1234" s="157"/>
      <c r="R1234" s="157"/>
      <c r="S1234" s="157"/>
      <c r="T1234" s="157"/>
      <c r="U1234" s="157"/>
      <c r="V1234" s="157"/>
      <c r="W1234" s="157"/>
      <c r="X1234" s="157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218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1" x14ac:dyDescent="0.2">
      <c r="A1235" s="170">
        <v>239</v>
      </c>
      <c r="B1235" s="171" t="s">
        <v>1168</v>
      </c>
      <c r="C1235" s="185" t="s">
        <v>1169</v>
      </c>
      <c r="D1235" s="172" t="s">
        <v>212</v>
      </c>
      <c r="E1235" s="173">
        <v>1.9729300000000001</v>
      </c>
      <c r="F1235" s="174"/>
      <c r="G1235" s="175">
        <f>ROUND(E1235*F1235,2)</f>
        <v>0</v>
      </c>
      <c r="H1235" s="158"/>
      <c r="I1235" s="157">
        <f>ROUND(E1235*H1235,2)</f>
        <v>0</v>
      </c>
      <c r="J1235" s="158"/>
      <c r="K1235" s="157">
        <f>ROUND(E1235*J1235,2)</f>
        <v>0</v>
      </c>
      <c r="L1235" s="157">
        <v>21</v>
      </c>
      <c r="M1235" s="157">
        <f>G1235*(1+L1235/100)</f>
        <v>0</v>
      </c>
      <c r="N1235" s="157">
        <v>0.03</v>
      </c>
      <c r="O1235" s="157">
        <f>ROUND(E1235*N1235,2)</f>
        <v>0.06</v>
      </c>
      <c r="P1235" s="157">
        <v>0</v>
      </c>
      <c r="Q1235" s="157">
        <f>ROUND(E1235*P1235,2)</f>
        <v>0</v>
      </c>
      <c r="R1235" s="157" t="s">
        <v>380</v>
      </c>
      <c r="S1235" s="157" t="s">
        <v>213</v>
      </c>
      <c r="T1235" s="157" t="s">
        <v>214</v>
      </c>
      <c r="U1235" s="157">
        <v>0</v>
      </c>
      <c r="V1235" s="157">
        <f>ROUND(E1235*U1235,2)</f>
        <v>0</v>
      </c>
      <c r="W1235" s="157"/>
      <c r="X1235" s="157" t="s">
        <v>381</v>
      </c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382</v>
      </c>
      <c r="AH1235" s="147"/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 x14ac:dyDescent="0.2">
      <c r="A1236" s="154"/>
      <c r="B1236" s="155"/>
      <c r="C1236" s="188" t="s">
        <v>251</v>
      </c>
      <c r="D1236" s="161"/>
      <c r="E1236" s="162"/>
      <c r="F1236" s="157"/>
      <c r="G1236" s="157"/>
      <c r="H1236" s="157"/>
      <c r="I1236" s="157"/>
      <c r="J1236" s="157"/>
      <c r="K1236" s="157"/>
      <c r="L1236" s="157"/>
      <c r="M1236" s="157"/>
      <c r="N1236" s="157"/>
      <c r="O1236" s="157"/>
      <c r="P1236" s="157"/>
      <c r="Q1236" s="157"/>
      <c r="R1236" s="157"/>
      <c r="S1236" s="157"/>
      <c r="T1236" s="157"/>
      <c r="U1236" s="157"/>
      <c r="V1236" s="157"/>
      <c r="W1236" s="157"/>
      <c r="X1236" s="157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218</v>
      </c>
      <c r="AH1236" s="147"/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 x14ac:dyDescent="0.2">
      <c r="A1237" s="154"/>
      <c r="B1237" s="155"/>
      <c r="C1237" s="189" t="s">
        <v>1170</v>
      </c>
      <c r="D1237" s="161"/>
      <c r="E1237" s="162"/>
      <c r="F1237" s="157"/>
      <c r="G1237" s="157"/>
      <c r="H1237" s="157"/>
      <c r="I1237" s="157"/>
      <c r="J1237" s="157"/>
      <c r="K1237" s="157"/>
      <c r="L1237" s="157"/>
      <c r="M1237" s="157"/>
      <c r="N1237" s="157"/>
      <c r="O1237" s="157"/>
      <c r="P1237" s="157"/>
      <c r="Q1237" s="157"/>
      <c r="R1237" s="157"/>
      <c r="S1237" s="157"/>
      <c r="T1237" s="157"/>
      <c r="U1237" s="157"/>
      <c r="V1237" s="157"/>
      <c r="W1237" s="157"/>
      <c r="X1237" s="157"/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218</v>
      </c>
      <c r="AH1237" s="147">
        <v>2</v>
      </c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ht="22.5" outlineLevel="1" x14ac:dyDescent="0.2">
      <c r="A1238" s="154"/>
      <c r="B1238" s="155"/>
      <c r="C1238" s="189" t="s">
        <v>1171</v>
      </c>
      <c r="D1238" s="161"/>
      <c r="E1238" s="162">
        <v>4.6381500000000004</v>
      </c>
      <c r="F1238" s="157"/>
      <c r="G1238" s="157"/>
      <c r="H1238" s="157"/>
      <c r="I1238" s="157"/>
      <c r="J1238" s="157"/>
      <c r="K1238" s="157"/>
      <c r="L1238" s="157"/>
      <c r="M1238" s="157"/>
      <c r="N1238" s="157"/>
      <c r="O1238" s="157"/>
      <c r="P1238" s="157"/>
      <c r="Q1238" s="157"/>
      <c r="R1238" s="157"/>
      <c r="S1238" s="157"/>
      <c r="T1238" s="157"/>
      <c r="U1238" s="157"/>
      <c r="V1238" s="157"/>
      <c r="W1238" s="157"/>
      <c r="X1238" s="157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218</v>
      </c>
      <c r="AH1238" s="147">
        <v>2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 x14ac:dyDescent="0.2">
      <c r="A1239" s="154"/>
      <c r="B1239" s="155"/>
      <c r="C1239" s="189" t="s">
        <v>417</v>
      </c>
      <c r="D1239" s="161"/>
      <c r="E1239" s="162"/>
      <c r="F1239" s="157"/>
      <c r="G1239" s="157"/>
      <c r="H1239" s="157"/>
      <c r="I1239" s="157"/>
      <c r="J1239" s="157"/>
      <c r="K1239" s="157"/>
      <c r="L1239" s="157"/>
      <c r="M1239" s="157"/>
      <c r="N1239" s="157"/>
      <c r="O1239" s="157"/>
      <c r="P1239" s="157"/>
      <c r="Q1239" s="157"/>
      <c r="R1239" s="157"/>
      <c r="S1239" s="157"/>
      <c r="T1239" s="157"/>
      <c r="U1239" s="157"/>
      <c r="V1239" s="157"/>
      <c r="W1239" s="157"/>
      <c r="X1239" s="157"/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218</v>
      </c>
      <c r="AH1239" s="147">
        <v>2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ht="22.5" outlineLevel="1" x14ac:dyDescent="0.2">
      <c r="A1240" s="154"/>
      <c r="B1240" s="155"/>
      <c r="C1240" s="189" t="s">
        <v>1172</v>
      </c>
      <c r="D1240" s="161"/>
      <c r="E1240" s="162">
        <v>4.6381500000000004</v>
      </c>
      <c r="F1240" s="157"/>
      <c r="G1240" s="157"/>
      <c r="H1240" s="157"/>
      <c r="I1240" s="157"/>
      <c r="J1240" s="157"/>
      <c r="K1240" s="157"/>
      <c r="L1240" s="157"/>
      <c r="M1240" s="157"/>
      <c r="N1240" s="157"/>
      <c r="O1240" s="157"/>
      <c r="P1240" s="157"/>
      <c r="Q1240" s="157"/>
      <c r="R1240" s="157"/>
      <c r="S1240" s="157"/>
      <c r="T1240" s="157"/>
      <c r="U1240" s="157"/>
      <c r="V1240" s="157"/>
      <c r="W1240" s="157"/>
      <c r="X1240" s="157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218</v>
      </c>
      <c r="AH1240" s="147">
        <v>2</v>
      </c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 x14ac:dyDescent="0.2">
      <c r="A1241" s="154"/>
      <c r="B1241" s="155"/>
      <c r="C1241" s="189" t="s">
        <v>417</v>
      </c>
      <c r="D1241" s="161"/>
      <c r="E1241" s="162"/>
      <c r="F1241" s="157"/>
      <c r="G1241" s="157"/>
      <c r="H1241" s="157"/>
      <c r="I1241" s="157"/>
      <c r="J1241" s="157"/>
      <c r="K1241" s="157"/>
      <c r="L1241" s="157"/>
      <c r="M1241" s="157"/>
      <c r="N1241" s="157"/>
      <c r="O1241" s="157"/>
      <c r="P1241" s="157"/>
      <c r="Q1241" s="157"/>
      <c r="R1241" s="157"/>
      <c r="S1241" s="157"/>
      <c r="T1241" s="157"/>
      <c r="U1241" s="157"/>
      <c r="V1241" s="157"/>
      <c r="W1241" s="157"/>
      <c r="X1241" s="157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218</v>
      </c>
      <c r="AH1241" s="147">
        <v>2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ht="33.75" outlineLevel="1" x14ac:dyDescent="0.2">
      <c r="A1242" s="154"/>
      <c r="B1242" s="155"/>
      <c r="C1242" s="189" t="s">
        <v>1173</v>
      </c>
      <c r="D1242" s="161"/>
      <c r="E1242" s="162">
        <v>15.2295</v>
      </c>
      <c r="F1242" s="157"/>
      <c r="G1242" s="157"/>
      <c r="H1242" s="157"/>
      <c r="I1242" s="157"/>
      <c r="J1242" s="157"/>
      <c r="K1242" s="157"/>
      <c r="L1242" s="157"/>
      <c r="M1242" s="157"/>
      <c r="N1242" s="157"/>
      <c r="O1242" s="157"/>
      <c r="P1242" s="157"/>
      <c r="Q1242" s="157"/>
      <c r="R1242" s="157"/>
      <c r="S1242" s="157"/>
      <c r="T1242" s="157"/>
      <c r="U1242" s="157"/>
      <c r="V1242" s="157"/>
      <c r="W1242" s="157"/>
      <c r="X1242" s="157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218</v>
      </c>
      <c r="AH1242" s="147">
        <v>2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outlineLevel="1" x14ac:dyDescent="0.2">
      <c r="A1243" s="154"/>
      <c r="B1243" s="155"/>
      <c r="C1243" s="188" t="s">
        <v>253</v>
      </c>
      <c r="D1243" s="161"/>
      <c r="E1243" s="162"/>
      <c r="F1243" s="157"/>
      <c r="G1243" s="157"/>
      <c r="H1243" s="157"/>
      <c r="I1243" s="157"/>
      <c r="J1243" s="157"/>
      <c r="K1243" s="157"/>
      <c r="L1243" s="157"/>
      <c r="M1243" s="157"/>
      <c r="N1243" s="157"/>
      <c r="O1243" s="157"/>
      <c r="P1243" s="157"/>
      <c r="Q1243" s="157"/>
      <c r="R1243" s="157"/>
      <c r="S1243" s="157"/>
      <c r="T1243" s="157"/>
      <c r="U1243" s="157"/>
      <c r="V1243" s="157"/>
      <c r="W1243" s="157"/>
      <c r="X1243" s="157"/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218</v>
      </c>
      <c r="AH1243" s="147"/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 x14ac:dyDescent="0.2">
      <c r="A1244" s="154"/>
      <c r="B1244" s="155"/>
      <c r="C1244" s="186" t="s">
        <v>1174</v>
      </c>
      <c r="D1244" s="159"/>
      <c r="E1244" s="160">
        <v>0.80869000000000002</v>
      </c>
      <c r="F1244" s="157"/>
      <c r="G1244" s="157"/>
      <c r="H1244" s="157"/>
      <c r="I1244" s="157"/>
      <c r="J1244" s="157"/>
      <c r="K1244" s="157"/>
      <c r="L1244" s="157"/>
      <c r="M1244" s="157"/>
      <c r="N1244" s="157"/>
      <c r="O1244" s="157"/>
      <c r="P1244" s="157"/>
      <c r="Q1244" s="157"/>
      <c r="R1244" s="157"/>
      <c r="S1244" s="157"/>
      <c r="T1244" s="157"/>
      <c r="U1244" s="157"/>
      <c r="V1244" s="157"/>
      <c r="W1244" s="157"/>
      <c r="X1244" s="157"/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218</v>
      </c>
      <c r="AH1244" s="147">
        <v>0</v>
      </c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 x14ac:dyDescent="0.2">
      <c r="A1245" s="154"/>
      <c r="B1245" s="155"/>
      <c r="C1245" s="186" t="s">
        <v>404</v>
      </c>
      <c r="D1245" s="159"/>
      <c r="E1245" s="160"/>
      <c r="F1245" s="157"/>
      <c r="G1245" s="157"/>
      <c r="H1245" s="157"/>
      <c r="I1245" s="157"/>
      <c r="J1245" s="157"/>
      <c r="K1245" s="157"/>
      <c r="L1245" s="157"/>
      <c r="M1245" s="157"/>
      <c r="N1245" s="157"/>
      <c r="O1245" s="157"/>
      <c r="P1245" s="157"/>
      <c r="Q1245" s="157"/>
      <c r="R1245" s="157"/>
      <c r="S1245" s="157"/>
      <c r="T1245" s="157"/>
      <c r="U1245" s="157"/>
      <c r="V1245" s="157"/>
      <c r="W1245" s="157"/>
      <c r="X1245" s="157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218</v>
      </c>
      <c r="AH1245" s="147">
        <v>0</v>
      </c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1" x14ac:dyDescent="0.2">
      <c r="A1246" s="154"/>
      <c r="B1246" s="155"/>
      <c r="C1246" s="188" t="s">
        <v>251</v>
      </c>
      <c r="D1246" s="161"/>
      <c r="E1246" s="162"/>
      <c r="F1246" s="157"/>
      <c r="G1246" s="157"/>
      <c r="H1246" s="157"/>
      <c r="I1246" s="157"/>
      <c r="J1246" s="157"/>
      <c r="K1246" s="157"/>
      <c r="L1246" s="157"/>
      <c r="M1246" s="157"/>
      <c r="N1246" s="157"/>
      <c r="O1246" s="157"/>
      <c r="P1246" s="157"/>
      <c r="Q1246" s="157"/>
      <c r="R1246" s="157"/>
      <c r="S1246" s="157"/>
      <c r="T1246" s="157"/>
      <c r="U1246" s="157"/>
      <c r="V1246" s="157"/>
      <c r="W1246" s="157"/>
      <c r="X1246" s="157"/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218</v>
      </c>
      <c r="AH1246" s="147"/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 x14ac:dyDescent="0.2">
      <c r="A1247" s="154"/>
      <c r="B1247" s="155"/>
      <c r="C1247" s="189" t="s">
        <v>1175</v>
      </c>
      <c r="D1247" s="161"/>
      <c r="E1247" s="162"/>
      <c r="F1247" s="157"/>
      <c r="G1247" s="157"/>
      <c r="H1247" s="157"/>
      <c r="I1247" s="157"/>
      <c r="J1247" s="157"/>
      <c r="K1247" s="157"/>
      <c r="L1247" s="157"/>
      <c r="M1247" s="157"/>
      <c r="N1247" s="157"/>
      <c r="O1247" s="157"/>
      <c r="P1247" s="157"/>
      <c r="Q1247" s="157"/>
      <c r="R1247" s="157"/>
      <c r="S1247" s="157"/>
      <c r="T1247" s="157"/>
      <c r="U1247" s="157"/>
      <c r="V1247" s="157"/>
      <c r="W1247" s="157"/>
      <c r="X1247" s="157"/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218</v>
      </c>
      <c r="AH1247" s="147">
        <v>2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1" x14ac:dyDescent="0.2">
      <c r="A1248" s="154"/>
      <c r="B1248" s="155"/>
      <c r="C1248" s="189" t="s">
        <v>1176</v>
      </c>
      <c r="D1248" s="161"/>
      <c r="E1248" s="162">
        <v>11.76</v>
      </c>
      <c r="F1248" s="157"/>
      <c r="G1248" s="157"/>
      <c r="H1248" s="157"/>
      <c r="I1248" s="157"/>
      <c r="J1248" s="157"/>
      <c r="K1248" s="157"/>
      <c r="L1248" s="157"/>
      <c r="M1248" s="157"/>
      <c r="N1248" s="157"/>
      <c r="O1248" s="157"/>
      <c r="P1248" s="157"/>
      <c r="Q1248" s="157"/>
      <c r="R1248" s="157"/>
      <c r="S1248" s="157"/>
      <c r="T1248" s="157"/>
      <c r="U1248" s="157"/>
      <c r="V1248" s="157"/>
      <c r="W1248" s="157"/>
      <c r="X1248" s="157"/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218</v>
      </c>
      <c r="AH1248" s="147">
        <v>2</v>
      </c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1" x14ac:dyDescent="0.2">
      <c r="A1249" s="154"/>
      <c r="B1249" s="155"/>
      <c r="C1249" s="188" t="s">
        <v>253</v>
      </c>
      <c r="D1249" s="161"/>
      <c r="E1249" s="162"/>
      <c r="F1249" s="157"/>
      <c r="G1249" s="157"/>
      <c r="H1249" s="157"/>
      <c r="I1249" s="157"/>
      <c r="J1249" s="157"/>
      <c r="K1249" s="157"/>
      <c r="L1249" s="157"/>
      <c r="M1249" s="157"/>
      <c r="N1249" s="157"/>
      <c r="O1249" s="157"/>
      <c r="P1249" s="157"/>
      <c r="Q1249" s="157"/>
      <c r="R1249" s="157"/>
      <c r="S1249" s="157"/>
      <c r="T1249" s="157"/>
      <c r="U1249" s="157"/>
      <c r="V1249" s="157"/>
      <c r="W1249" s="157"/>
      <c r="X1249" s="157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218</v>
      </c>
      <c r="AH1249" s="147"/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 x14ac:dyDescent="0.2">
      <c r="A1250" s="154"/>
      <c r="B1250" s="155"/>
      <c r="C1250" s="186" t="s">
        <v>1177</v>
      </c>
      <c r="D1250" s="159"/>
      <c r="E1250" s="160">
        <v>1.03488</v>
      </c>
      <c r="F1250" s="157"/>
      <c r="G1250" s="157"/>
      <c r="H1250" s="157"/>
      <c r="I1250" s="157"/>
      <c r="J1250" s="157"/>
      <c r="K1250" s="157"/>
      <c r="L1250" s="157"/>
      <c r="M1250" s="157"/>
      <c r="N1250" s="157"/>
      <c r="O1250" s="157"/>
      <c r="P1250" s="157"/>
      <c r="Q1250" s="157"/>
      <c r="R1250" s="157"/>
      <c r="S1250" s="157"/>
      <c r="T1250" s="157"/>
      <c r="U1250" s="157"/>
      <c r="V1250" s="157"/>
      <c r="W1250" s="157"/>
      <c r="X1250" s="157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218</v>
      </c>
      <c r="AH1250" s="147">
        <v>0</v>
      </c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1" x14ac:dyDescent="0.2">
      <c r="A1251" s="154"/>
      <c r="B1251" s="155"/>
      <c r="C1251" s="186" t="s">
        <v>404</v>
      </c>
      <c r="D1251" s="159"/>
      <c r="E1251" s="160"/>
      <c r="F1251" s="157"/>
      <c r="G1251" s="157"/>
      <c r="H1251" s="157"/>
      <c r="I1251" s="157"/>
      <c r="J1251" s="157"/>
      <c r="K1251" s="157"/>
      <c r="L1251" s="157"/>
      <c r="M1251" s="157"/>
      <c r="N1251" s="157"/>
      <c r="O1251" s="157"/>
      <c r="P1251" s="157"/>
      <c r="Q1251" s="157"/>
      <c r="R1251" s="157"/>
      <c r="S1251" s="157"/>
      <c r="T1251" s="157"/>
      <c r="U1251" s="157"/>
      <c r="V1251" s="157"/>
      <c r="W1251" s="157"/>
      <c r="X1251" s="157"/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218</v>
      </c>
      <c r="AH1251" s="147">
        <v>0</v>
      </c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1" x14ac:dyDescent="0.2">
      <c r="A1252" s="154"/>
      <c r="B1252" s="155"/>
      <c r="C1252" s="188" t="s">
        <v>251</v>
      </c>
      <c r="D1252" s="161"/>
      <c r="E1252" s="162"/>
      <c r="F1252" s="157"/>
      <c r="G1252" s="157"/>
      <c r="H1252" s="157"/>
      <c r="I1252" s="157"/>
      <c r="J1252" s="157"/>
      <c r="K1252" s="157"/>
      <c r="L1252" s="157"/>
      <c r="M1252" s="157"/>
      <c r="N1252" s="157"/>
      <c r="O1252" s="157"/>
      <c r="P1252" s="157"/>
      <c r="Q1252" s="157"/>
      <c r="R1252" s="157"/>
      <c r="S1252" s="157"/>
      <c r="T1252" s="157"/>
      <c r="U1252" s="157"/>
      <c r="V1252" s="157"/>
      <c r="W1252" s="157"/>
      <c r="X1252" s="157"/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218</v>
      </c>
      <c r="AH1252" s="147"/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47"/>
      <c r="BB1252" s="147"/>
      <c r="BC1252" s="147"/>
      <c r="BD1252" s="147"/>
      <c r="BE1252" s="147"/>
      <c r="BF1252" s="147"/>
      <c r="BG1252" s="147"/>
      <c r="BH1252" s="147"/>
    </row>
    <row r="1253" spans="1:60" outlineLevel="1" x14ac:dyDescent="0.2">
      <c r="A1253" s="154"/>
      <c r="B1253" s="155"/>
      <c r="C1253" s="189" t="s">
        <v>1178</v>
      </c>
      <c r="D1253" s="161"/>
      <c r="E1253" s="162"/>
      <c r="F1253" s="157"/>
      <c r="G1253" s="157"/>
      <c r="H1253" s="157"/>
      <c r="I1253" s="157"/>
      <c r="J1253" s="157"/>
      <c r="K1253" s="157"/>
      <c r="L1253" s="157"/>
      <c r="M1253" s="157"/>
      <c r="N1253" s="157"/>
      <c r="O1253" s="157"/>
      <c r="P1253" s="157"/>
      <c r="Q1253" s="157"/>
      <c r="R1253" s="157"/>
      <c r="S1253" s="157"/>
      <c r="T1253" s="157"/>
      <c r="U1253" s="157"/>
      <c r="V1253" s="157"/>
      <c r="W1253" s="157"/>
      <c r="X1253" s="157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218</v>
      </c>
      <c r="AH1253" s="147">
        <v>2</v>
      </c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ht="22.5" outlineLevel="1" x14ac:dyDescent="0.2">
      <c r="A1254" s="154"/>
      <c r="B1254" s="155"/>
      <c r="C1254" s="189" t="s">
        <v>1179</v>
      </c>
      <c r="D1254" s="161"/>
      <c r="E1254" s="162">
        <v>1.96</v>
      </c>
      <c r="F1254" s="157"/>
      <c r="G1254" s="157"/>
      <c r="H1254" s="157"/>
      <c r="I1254" s="157"/>
      <c r="J1254" s="157"/>
      <c r="K1254" s="157"/>
      <c r="L1254" s="157"/>
      <c r="M1254" s="157"/>
      <c r="N1254" s="157"/>
      <c r="O1254" s="157"/>
      <c r="P1254" s="157"/>
      <c r="Q1254" s="157"/>
      <c r="R1254" s="157"/>
      <c r="S1254" s="157"/>
      <c r="T1254" s="157"/>
      <c r="U1254" s="157"/>
      <c r="V1254" s="157"/>
      <c r="W1254" s="157"/>
      <c r="X1254" s="157"/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218</v>
      </c>
      <c r="AH1254" s="147">
        <v>2</v>
      </c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1" x14ac:dyDescent="0.2">
      <c r="A1255" s="154"/>
      <c r="B1255" s="155"/>
      <c r="C1255" s="188" t="s">
        <v>253</v>
      </c>
      <c r="D1255" s="161"/>
      <c r="E1255" s="162"/>
      <c r="F1255" s="157"/>
      <c r="G1255" s="157"/>
      <c r="H1255" s="157"/>
      <c r="I1255" s="157"/>
      <c r="J1255" s="157"/>
      <c r="K1255" s="157"/>
      <c r="L1255" s="157"/>
      <c r="M1255" s="157"/>
      <c r="N1255" s="157"/>
      <c r="O1255" s="157"/>
      <c r="P1255" s="157"/>
      <c r="Q1255" s="157"/>
      <c r="R1255" s="157"/>
      <c r="S1255" s="157"/>
      <c r="T1255" s="157"/>
      <c r="U1255" s="157"/>
      <c r="V1255" s="157"/>
      <c r="W1255" s="157"/>
      <c r="X1255" s="157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218</v>
      </c>
      <c r="AH1255" s="147"/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outlineLevel="1" x14ac:dyDescent="0.2">
      <c r="A1256" s="154"/>
      <c r="B1256" s="155"/>
      <c r="C1256" s="186" t="s">
        <v>1180</v>
      </c>
      <c r="D1256" s="159"/>
      <c r="E1256" s="160">
        <v>0.12936</v>
      </c>
      <c r="F1256" s="157"/>
      <c r="G1256" s="157"/>
      <c r="H1256" s="157"/>
      <c r="I1256" s="157"/>
      <c r="J1256" s="157"/>
      <c r="K1256" s="157"/>
      <c r="L1256" s="157"/>
      <c r="M1256" s="157"/>
      <c r="N1256" s="157"/>
      <c r="O1256" s="157"/>
      <c r="P1256" s="157"/>
      <c r="Q1256" s="157"/>
      <c r="R1256" s="157"/>
      <c r="S1256" s="157"/>
      <c r="T1256" s="157"/>
      <c r="U1256" s="157"/>
      <c r="V1256" s="157"/>
      <c r="W1256" s="157"/>
      <c r="X1256" s="157"/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218</v>
      </c>
      <c r="AH1256" s="147">
        <v>0</v>
      </c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1" x14ac:dyDescent="0.2">
      <c r="A1257" s="154"/>
      <c r="B1257" s="155"/>
      <c r="C1257" s="186" t="s">
        <v>1181</v>
      </c>
      <c r="D1257" s="159"/>
      <c r="E1257" s="160"/>
      <c r="F1257" s="157"/>
      <c r="G1257" s="157"/>
      <c r="H1257" s="157"/>
      <c r="I1257" s="157"/>
      <c r="J1257" s="157"/>
      <c r="K1257" s="157"/>
      <c r="L1257" s="157"/>
      <c r="M1257" s="157"/>
      <c r="N1257" s="157"/>
      <c r="O1257" s="157"/>
      <c r="P1257" s="157"/>
      <c r="Q1257" s="157"/>
      <c r="R1257" s="157"/>
      <c r="S1257" s="157"/>
      <c r="T1257" s="157"/>
      <c r="U1257" s="157"/>
      <c r="V1257" s="157"/>
      <c r="W1257" s="157"/>
      <c r="X1257" s="157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218</v>
      </c>
      <c r="AH1257" s="147">
        <v>0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 x14ac:dyDescent="0.2">
      <c r="A1258" s="170">
        <v>240</v>
      </c>
      <c r="B1258" s="171" t="s">
        <v>1182</v>
      </c>
      <c r="C1258" s="185" t="s">
        <v>1183</v>
      </c>
      <c r="D1258" s="172" t="s">
        <v>212</v>
      </c>
      <c r="E1258" s="173">
        <v>42.912970000000001</v>
      </c>
      <c r="F1258" s="174"/>
      <c r="G1258" s="175">
        <f>ROUND(E1258*F1258,2)</f>
        <v>0</v>
      </c>
      <c r="H1258" s="158"/>
      <c r="I1258" s="157">
        <f>ROUND(E1258*H1258,2)</f>
        <v>0</v>
      </c>
      <c r="J1258" s="158"/>
      <c r="K1258" s="157">
        <f>ROUND(E1258*J1258,2)</f>
        <v>0</v>
      </c>
      <c r="L1258" s="157">
        <v>21</v>
      </c>
      <c r="M1258" s="157">
        <f>G1258*(1+L1258/100)</f>
        <v>0</v>
      </c>
      <c r="N1258" s="157">
        <v>0.02</v>
      </c>
      <c r="O1258" s="157">
        <f>ROUND(E1258*N1258,2)</f>
        <v>0.86</v>
      </c>
      <c r="P1258" s="157">
        <v>0</v>
      </c>
      <c r="Q1258" s="157">
        <f>ROUND(E1258*P1258,2)</f>
        <v>0</v>
      </c>
      <c r="R1258" s="157" t="s">
        <v>380</v>
      </c>
      <c r="S1258" s="157" t="s">
        <v>213</v>
      </c>
      <c r="T1258" s="157" t="s">
        <v>214</v>
      </c>
      <c r="U1258" s="157">
        <v>0</v>
      </c>
      <c r="V1258" s="157">
        <f>ROUND(E1258*U1258,2)</f>
        <v>0</v>
      </c>
      <c r="W1258" s="157"/>
      <c r="X1258" s="157" t="s">
        <v>381</v>
      </c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1184</v>
      </c>
      <c r="AH1258" s="147"/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outlineLevel="1" x14ac:dyDescent="0.2">
      <c r="A1259" s="154"/>
      <c r="B1259" s="155"/>
      <c r="C1259" s="188" t="s">
        <v>251</v>
      </c>
      <c r="D1259" s="161"/>
      <c r="E1259" s="162"/>
      <c r="F1259" s="157"/>
      <c r="G1259" s="157"/>
      <c r="H1259" s="157"/>
      <c r="I1259" s="157"/>
      <c r="J1259" s="157"/>
      <c r="K1259" s="157"/>
      <c r="L1259" s="157"/>
      <c r="M1259" s="157"/>
      <c r="N1259" s="157"/>
      <c r="O1259" s="157"/>
      <c r="P1259" s="157"/>
      <c r="Q1259" s="157"/>
      <c r="R1259" s="157"/>
      <c r="S1259" s="157"/>
      <c r="T1259" s="157"/>
      <c r="U1259" s="157"/>
      <c r="V1259" s="157"/>
      <c r="W1259" s="157"/>
      <c r="X1259" s="157"/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218</v>
      </c>
      <c r="AH1259" s="147"/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1" x14ac:dyDescent="0.2">
      <c r="A1260" s="154"/>
      <c r="B1260" s="155"/>
      <c r="C1260" s="189" t="s">
        <v>1185</v>
      </c>
      <c r="D1260" s="161"/>
      <c r="E1260" s="162"/>
      <c r="F1260" s="157"/>
      <c r="G1260" s="157"/>
      <c r="H1260" s="157"/>
      <c r="I1260" s="157"/>
      <c r="J1260" s="157"/>
      <c r="K1260" s="157"/>
      <c r="L1260" s="157"/>
      <c r="M1260" s="157"/>
      <c r="N1260" s="157"/>
      <c r="O1260" s="157"/>
      <c r="P1260" s="157"/>
      <c r="Q1260" s="157"/>
      <c r="R1260" s="157"/>
      <c r="S1260" s="157"/>
      <c r="T1260" s="157"/>
      <c r="U1260" s="157"/>
      <c r="V1260" s="157"/>
      <c r="W1260" s="157"/>
      <c r="X1260" s="157"/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218</v>
      </c>
      <c r="AH1260" s="147">
        <v>2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 x14ac:dyDescent="0.2">
      <c r="A1261" s="154"/>
      <c r="B1261" s="155"/>
      <c r="C1261" s="189" t="s">
        <v>1186</v>
      </c>
      <c r="D1261" s="161"/>
      <c r="E1261" s="162">
        <v>31.1921</v>
      </c>
      <c r="F1261" s="157"/>
      <c r="G1261" s="157"/>
      <c r="H1261" s="157"/>
      <c r="I1261" s="157"/>
      <c r="J1261" s="157"/>
      <c r="K1261" s="157"/>
      <c r="L1261" s="157"/>
      <c r="M1261" s="157"/>
      <c r="N1261" s="157"/>
      <c r="O1261" s="157"/>
      <c r="P1261" s="157"/>
      <c r="Q1261" s="157"/>
      <c r="R1261" s="157"/>
      <c r="S1261" s="157"/>
      <c r="T1261" s="157"/>
      <c r="U1261" s="157"/>
      <c r="V1261" s="157"/>
      <c r="W1261" s="157"/>
      <c r="X1261" s="157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218</v>
      </c>
      <c r="AH1261" s="147">
        <v>2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 x14ac:dyDescent="0.2">
      <c r="A1262" s="154"/>
      <c r="B1262" s="155"/>
      <c r="C1262" s="189" t="s">
        <v>417</v>
      </c>
      <c r="D1262" s="161"/>
      <c r="E1262" s="162"/>
      <c r="F1262" s="157"/>
      <c r="G1262" s="157"/>
      <c r="H1262" s="157"/>
      <c r="I1262" s="157"/>
      <c r="J1262" s="157"/>
      <c r="K1262" s="157"/>
      <c r="L1262" s="157"/>
      <c r="M1262" s="157"/>
      <c r="N1262" s="157"/>
      <c r="O1262" s="157"/>
      <c r="P1262" s="157"/>
      <c r="Q1262" s="157"/>
      <c r="R1262" s="157"/>
      <c r="S1262" s="157"/>
      <c r="T1262" s="157"/>
      <c r="U1262" s="157"/>
      <c r="V1262" s="157"/>
      <c r="W1262" s="157"/>
      <c r="X1262" s="157"/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218</v>
      </c>
      <c r="AH1262" s="147">
        <v>2</v>
      </c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outlineLevel="1" x14ac:dyDescent="0.2">
      <c r="A1263" s="154"/>
      <c r="B1263" s="155"/>
      <c r="C1263" s="189" t="s">
        <v>1187</v>
      </c>
      <c r="D1263" s="161"/>
      <c r="E1263" s="162"/>
      <c r="F1263" s="157"/>
      <c r="G1263" s="157"/>
      <c r="H1263" s="157"/>
      <c r="I1263" s="157"/>
      <c r="J1263" s="157"/>
      <c r="K1263" s="157"/>
      <c r="L1263" s="157"/>
      <c r="M1263" s="157"/>
      <c r="N1263" s="157"/>
      <c r="O1263" s="157"/>
      <c r="P1263" s="157"/>
      <c r="Q1263" s="157"/>
      <c r="R1263" s="157"/>
      <c r="S1263" s="157"/>
      <c r="T1263" s="157"/>
      <c r="U1263" s="157"/>
      <c r="V1263" s="157"/>
      <c r="W1263" s="157"/>
      <c r="X1263" s="157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218</v>
      </c>
      <c r="AH1263" s="147">
        <v>2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outlineLevel="1" x14ac:dyDescent="0.2">
      <c r="A1264" s="154"/>
      <c r="B1264" s="155"/>
      <c r="C1264" s="189" t="s">
        <v>1188</v>
      </c>
      <c r="D1264" s="161"/>
      <c r="E1264" s="162">
        <v>0.94379999999999997</v>
      </c>
      <c r="F1264" s="157"/>
      <c r="G1264" s="157"/>
      <c r="H1264" s="157"/>
      <c r="I1264" s="157"/>
      <c r="J1264" s="157"/>
      <c r="K1264" s="157"/>
      <c r="L1264" s="157"/>
      <c r="M1264" s="157"/>
      <c r="N1264" s="157"/>
      <c r="O1264" s="157"/>
      <c r="P1264" s="157"/>
      <c r="Q1264" s="157"/>
      <c r="R1264" s="157"/>
      <c r="S1264" s="157"/>
      <c r="T1264" s="157"/>
      <c r="U1264" s="157"/>
      <c r="V1264" s="157"/>
      <c r="W1264" s="157"/>
      <c r="X1264" s="157"/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218</v>
      </c>
      <c r="AH1264" s="147">
        <v>2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1" x14ac:dyDescent="0.2">
      <c r="A1265" s="154"/>
      <c r="B1265" s="155"/>
      <c r="C1265" s="188" t="s">
        <v>253</v>
      </c>
      <c r="D1265" s="161"/>
      <c r="E1265" s="162"/>
      <c r="F1265" s="157"/>
      <c r="G1265" s="157"/>
      <c r="H1265" s="157"/>
      <c r="I1265" s="157"/>
      <c r="J1265" s="157"/>
      <c r="K1265" s="157"/>
      <c r="L1265" s="157"/>
      <c r="M1265" s="157"/>
      <c r="N1265" s="157"/>
      <c r="O1265" s="157"/>
      <c r="P1265" s="157"/>
      <c r="Q1265" s="157"/>
      <c r="R1265" s="157"/>
      <c r="S1265" s="157"/>
      <c r="T1265" s="157"/>
      <c r="U1265" s="157"/>
      <c r="V1265" s="157"/>
      <c r="W1265" s="157"/>
      <c r="X1265" s="157"/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218</v>
      </c>
      <c r="AH1265" s="147"/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 x14ac:dyDescent="0.2">
      <c r="A1266" s="154"/>
      <c r="B1266" s="155"/>
      <c r="C1266" s="186" t="s">
        <v>1189</v>
      </c>
      <c r="D1266" s="159"/>
      <c r="E1266" s="160">
        <v>33.742699999999999</v>
      </c>
      <c r="F1266" s="157"/>
      <c r="G1266" s="157"/>
      <c r="H1266" s="157"/>
      <c r="I1266" s="157"/>
      <c r="J1266" s="157"/>
      <c r="K1266" s="157"/>
      <c r="L1266" s="157"/>
      <c r="M1266" s="157"/>
      <c r="N1266" s="157"/>
      <c r="O1266" s="157"/>
      <c r="P1266" s="157"/>
      <c r="Q1266" s="157"/>
      <c r="R1266" s="157"/>
      <c r="S1266" s="157"/>
      <c r="T1266" s="157"/>
      <c r="U1266" s="157"/>
      <c r="V1266" s="157"/>
      <c r="W1266" s="157"/>
      <c r="X1266" s="157"/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218</v>
      </c>
      <c r="AH1266" s="147">
        <v>0</v>
      </c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outlineLevel="1" x14ac:dyDescent="0.2">
      <c r="A1267" s="154"/>
      <c r="B1267" s="155"/>
      <c r="C1267" s="186" t="s">
        <v>404</v>
      </c>
      <c r="D1267" s="159"/>
      <c r="E1267" s="160"/>
      <c r="F1267" s="157"/>
      <c r="G1267" s="157"/>
      <c r="H1267" s="157"/>
      <c r="I1267" s="157"/>
      <c r="J1267" s="157"/>
      <c r="K1267" s="157"/>
      <c r="L1267" s="157"/>
      <c r="M1267" s="157"/>
      <c r="N1267" s="157"/>
      <c r="O1267" s="157"/>
      <c r="P1267" s="157"/>
      <c r="Q1267" s="157"/>
      <c r="R1267" s="157"/>
      <c r="S1267" s="157"/>
      <c r="T1267" s="157"/>
      <c r="U1267" s="157"/>
      <c r="V1267" s="157"/>
      <c r="W1267" s="157"/>
      <c r="X1267" s="157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218</v>
      </c>
      <c r="AH1267" s="147">
        <v>0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1" x14ac:dyDescent="0.2">
      <c r="A1268" s="154"/>
      <c r="B1268" s="155"/>
      <c r="C1268" s="188" t="s">
        <v>251</v>
      </c>
      <c r="D1268" s="161"/>
      <c r="E1268" s="162"/>
      <c r="F1268" s="157"/>
      <c r="G1268" s="157"/>
      <c r="H1268" s="157"/>
      <c r="I1268" s="157"/>
      <c r="J1268" s="157"/>
      <c r="K1268" s="157"/>
      <c r="L1268" s="157"/>
      <c r="M1268" s="157"/>
      <c r="N1268" s="157"/>
      <c r="O1268" s="157"/>
      <c r="P1268" s="157"/>
      <c r="Q1268" s="157"/>
      <c r="R1268" s="157"/>
      <c r="S1268" s="157"/>
      <c r="T1268" s="157"/>
      <c r="U1268" s="157"/>
      <c r="V1268" s="157"/>
      <c r="W1268" s="157"/>
      <c r="X1268" s="157"/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218</v>
      </c>
      <c r="AH1268" s="147"/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ht="22.5" outlineLevel="1" x14ac:dyDescent="0.2">
      <c r="A1269" s="154"/>
      <c r="B1269" s="155"/>
      <c r="C1269" s="189" t="s">
        <v>1190</v>
      </c>
      <c r="D1269" s="161"/>
      <c r="E1269" s="162"/>
      <c r="F1269" s="157"/>
      <c r="G1269" s="157"/>
      <c r="H1269" s="157"/>
      <c r="I1269" s="157"/>
      <c r="J1269" s="157"/>
      <c r="K1269" s="157"/>
      <c r="L1269" s="157"/>
      <c r="M1269" s="157"/>
      <c r="N1269" s="157"/>
      <c r="O1269" s="157"/>
      <c r="P1269" s="157"/>
      <c r="Q1269" s="157"/>
      <c r="R1269" s="157"/>
      <c r="S1269" s="157"/>
      <c r="T1269" s="157"/>
      <c r="U1269" s="157"/>
      <c r="V1269" s="157"/>
      <c r="W1269" s="157"/>
      <c r="X1269" s="157"/>
      <c r="Y1269" s="147"/>
      <c r="Z1269" s="147"/>
      <c r="AA1269" s="147"/>
      <c r="AB1269" s="147"/>
      <c r="AC1269" s="147"/>
      <c r="AD1269" s="147"/>
      <c r="AE1269" s="147"/>
      <c r="AF1269" s="147"/>
      <c r="AG1269" s="147" t="s">
        <v>218</v>
      </c>
      <c r="AH1269" s="147">
        <v>2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1" x14ac:dyDescent="0.2">
      <c r="A1270" s="154"/>
      <c r="B1270" s="155"/>
      <c r="C1270" s="189" t="s">
        <v>1191</v>
      </c>
      <c r="D1270" s="161"/>
      <c r="E1270" s="162">
        <v>4.0376000000000003</v>
      </c>
      <c r="F1270" s="157"/>
      <c r="G1270" s="157"/>
      <c r="H1270" s="157"/>
      <c r="I1270" s="157"/>
      <c r="J1270" s="157"/>
      <c r="K1270" s="157"/>
      <c r="L1270" s="157"/>
      <c r="M1270" s="157"/>
      <c r="N1270" s="157"/>
      <c r="O1270" s="157"/>
      <c r="P1270" s="157"/>
      <c r="Q1270" s="157"/>
      <c r="R1270" s="157"/>
      <c r="S1270" s="157"/>
      <c r="T1270" s="157"/>
      <c r="U1270" s="157"/>
      <c r="V1270" s="157"/>
      <c r="W1270" s="157"/>
      <c r="X1270" s="157"/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218</v>
      </c>
      <c r="AH1270" s="147">
        <v>2</v>
      </c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 x14ac:dyDescent="0.2">
      <c r="A1271" s="154"/>
      <c r="B1271" s="155"/>
      <c r="C1271" s="188" t="s">
        <v>253</v>
      </c>
      <c r="D1271" s="161"/>
      <c r="E1271" s="162"/>
      <c r="F1271" s="157"/>
      <c r="G1271" s="157"/>
      <c r="H1271" s="157"/>
      <c r="I1271" s="157"/>
      <c r="J1271" s="157"/>
      <c r="K1271" s="157"/>
      <c r="L1271" s="157"/>
      <c r="M1271" s="157"/>
      <c r="N1271" s="157"/>
      <c r="O1271" s="157"/>
      <c r="P1271" s="157"/>
      <c r="Q1271" s="157"/>
      <c r="R1271" s="157"/>
      <c r="S1271" s="157"/>
      <c r="T1271" s="157"/>
      <c r="U1271" s="157"/>
      <c r="V1271" s="157"/>
      <c r="W1271" s="157"/>
      <c r="X1271" s="157"/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218</v>
      </c>
      <c r="AH1271" s="147"/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 x14ac:dyDescent="0.2">
      <c r="A1272" s="154"/>
      <c r="B1272" s="155"/>
      <c r="C1272" s="186" t="s">
        <v>1192</v>
      </c>
      <c r="D1272" s="159"/>
      <c r="E1272" s="160">
        <v>4.2394800000000004</v>
      </c>
      <c r="F1272" s="157"/>
      <c r="G1272" s="157"/>
      <c r="H1272" s="157"/>
      <c r="I1272" s="157"/>
      <c r="J1272" s="157"/>
      <c r="K1272" s="157"/>
      <c r="L1272" s="157"/>
      <c r="M1272" s="157"/>
      <c r="N1272" s="157"/>
      <c r="O1272" s="157"/>
      <c r="P1272" s="157"/>
      <c r="Q1272" s="157"/>
      <c r="R1272" s="157"/>
      <c r="S1272" s="157"/>
      <c r="T1272" s="157"/>
      <c r="U1272" s="157"/>
      <c r="V1272" s="157"/>
      <c r="W1272" s="157"/>
      <c r="X1272" s="157"/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218</v>
      </c>
      <c r="AH1272" s="147">
        <v>0</v>
      </c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 x14ac:dyDescent="0.2">
      <c r="A1273" s="154"/>
      <c r="B1273" s="155"/>
      <c r="C1273" s="186" t="s">
        <v>404</v>
      </c>
      <c r="D1273" s="159"/>
      <c r="E1273" s="160"/>
      <c r="F1273" s="157"/>
      <c r="G1273" s="157"/>
      <c r="H1273" s="157"/>
      <c r="I1273" s="157"/>
      <c r="J1273" s="157"/>
      <c r="K1273" s="157"/>
      <c r="L1273" s="157"/>
      <c r="M1273" s="157"/>
      <c r="N1273" s="157"/>
      <c r="O1273" s="157"/>
      <c r="P1273" s="157"/>
      <c r="Q1273" s="157"/>
      <c r="R1273" s="157"/>
      <c r="S1273" s="157"/>
      <c r="T1273" s="157"/>
      <c r="U1273" s="157"/>
      <c r="V1273" s="157"/>
      <c r="W1273" s="157"/>
      <c r="X1273" s="157"/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218</v>
      </c>
      <c r="AH1273" s="147">
        <v>0</v>
      </c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1" x14ac:dyDescent="0.2">
      <c r="A1274" s="154"/>
      <c r="B1274" s="155"/>
      <c r="C1274" s="186" t="s">
        <v>292</v>
      </c>
      <c r="D1274" s="159"/>
      <c r="E1274" s="160"/>
      <c r="F1274" s="157"/>
      <c r="G1274" s="157"/>
      <c r="H1274" s="157"/>
      <c r="I1274" s="157"/>
      <c r="J1274" s="157"/>
      <c r="K1274" s="157"/>
      <c r="L1274" s="157"/>
      <c r="M1274" s="157"/>
      <c r="N1274" s="157"/>
      <c r="O1274" s="157"/>
      <c r="P1274" s="157"/>
      <c r="Q1274" s="157"/>
      <c r="R1274" s="157"/>
      <c r="S1274" s="157"/>
      <c r="T1274" s="157"/>
      <c r="U1274" s="157"/>
      <c r="V1274" s="157"/>
      <c r="W1274" s="157"/>
      <c r="X1274" s="157"/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218</v>
      </c>
      <c r="AH1274" s="147">
        <v>0</v>
      </c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1" x14ac:dyDescent="0.2">
      <c r="A1275" s="154"/>
      <c r="B1275" s="155"/>
      <c r="C1275" s="188" t="s">
        <v>251</v>
      </c>
      <c r="D1275" s="161"/>
      <c r="E1275" s="162"/>
      <c r="F1275" s="157"/>
      <c r="G1275" s="157"/>
      <c r="H1275" s="157"/>
      <c r="I1275" s="157"/>
      <c r="J1275" s="157"/>
      <c r="K1275" s="157"/>
      <c r="L1275" s="157"/>
      <c r="M1275" s="157"/>
      <c r="N1275" s="157"/>
      <c r="O1275" s="157"/>
      <c r="P1275" s="157"/>
      <c r="Q1275" s="157"/>
      <c r="R1275" s="157"/>
      <c r="S1275" s="157"/>
      <c r="T1275" s="157"/>
      <c r="U1275" s="157"/>
      <c r="V1275" s="157"/>
      <c r="W1275" s="157"/>
      <c r="X1275" s="157"/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218</v>
      </c>
      <c r="AH1275" s="147"/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1" x14ac:dyDescent="0.2">
      <c r="A1276" s="154"/>
      <c r="B1276" s="155"/>
      <c r="C1276" s="189" t="s">
        <v>1193</v>
      </c>
      <c r="D1276" s="161"/>
      <c r="E1276" s="162"/>
      <c r="F1276" s="157"/>
      <c r="G1276" s="157"/>
      <c r="H1276" s="157"/>
      <c r="I1276" s="157"/>
      <c r="J1276" s="157"/>
      <c r="K1276" s="157"/>
      <c r="L1276" s="157"/>
      <c r="M1276" s="157"/>
      <c r="N1276" s="157"/>
      <c r="O1276" s="157"/>
      <c r="P1276" s="157"/>
      <c r="Q1276" s="157"/>
      <c r="R1276" s="157"/>
      <c r="S1276" s="157"/>
      <c r="T1276" s="157"/>
      <c r="U1276" s="157"/>
      <c r="V1276" s="157"/>
      <c r="W1276" s="157"/>
      <c r="X1276" s="157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218</v>
      </c>
      <c r="AH1276" s="147">
        <v>2</v>
      </c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outlineLevel="1" x14ac:dyDescent="0.2">
      <c r="A1277" s="154"/>
      <c r="B1277" s="155"/>
      <c r="C1277" s="189" t="s">
        <v>1153</v>
      </c>
      <c r="D1277" s="161"/>
      <c r="E1277" s="162">
        <v>15.3</v>
      </c>
      <c r="F1277" s="157"/>
      <c r="G1277" s="157"/>
      <c r="H1277" s="157"/>
      <c r="I1277" s="157"/>
      <c r="J1277" s="157"/>
      <c r="K1277" s="157"/>
      <c r="L1277" s="157"/>
      <c r="M1277" s="157"/>
      <c r="N1277" s="157"/>
      <c r="O1277" s="157"/>
      <c r="P1277" s="157"/>
      <c r="Q1277" s="157"/>
      <c r="R1277" s="157"/>
      <c r="S1277" s="157"/>
      <c r="T1277" s="157"/>
      <c r="U1277" s="157"/>
      <c r="V1277" s="157"/>
      <c r="W1277" s="157"/>
      <c r="X1277" s="157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218</v>
      </c>
      <c r="AH1277" s="147">
        <v>2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outlineLevel="1" x14ac:dyDescent="0.2">
      <c r="A1278" s="154"/>
      <c r="B1278" s="155"/>
      <c r="C1278" s="189" t="s">
        <v>1154</v>
      </c>
      <c r="D1278" s="161"/>
      <c r="E1278" s="162">
        <v>8.6</v>
      </c>
      <c r="F1278" s="157"/>
      <c r="G1278" s="157"/>
      <c r="H1278" s="157"/>
      <c r="I1278" s="157"/>
      <c r="J1278" s="157"/>
      <c r="K1278" s="157"/>
      <c r="L1278" s="157"/>
      <c r="M1278" s="157"/>
      <c r="N1278" s="157"/>
      <c r="O1278" s="157"/>
      <c r="P1278" s="157"/>
      <c r="Q1278" s="157"/>
      <c r="R1278" s="157"/>
      <c r="S1278" s="157"/>
      <c r="T1278" s="157"/>
      <c r="U1278" s="157"/>
      <c r="V1278" s="157"/>
      <c r="W1278" s="157"/>
      <c r="X1278" s="157"/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218</v>
      </c>
      <c r="AH1278" s="147">
        <v>2</v>
      </c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outlineLevel="1" x14ac:dyDescent="0.2">
      <c r="A1279" s="154"/>
      <c r="B1279" s="155"/>
      <c r="C1279" s="189" t="s">
        <v>1155</v>
      </c>
      <c r="D1279" s="161"/>
      <c r="E1279" s="162">
        <v>3.7</v>
      </c>
      <c r="F1279" s="157"/>
      <c r="G1279" s="157"/>
      <c r="H1279" s="157"/>
      <c r="I1279" s="157"/>
      <c r="J1279" s="157"/>
      <c r="K1279" s="157"/>
      <c r="L1279" s="157"/>
      <c r="M1279" s="157"/>
      <c r="N1279" s="157"/>
      <c r="O1279" s="157"/>
      <c r="P1279" s="157"/>
      <c r="Q1279" s="157"/>
      <c r="R1279" s="157"/>
      <c r="S1279" s="157"/>
      <c r="T1279" s="157"/>
      <c r="U1279" s="157"/>
      <c r="V1279" s="157"/>
      <c r="W1279" s="157"/>
      <c r="X1279" s="157"/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218</v>
      </c>
      <c r="AH1279" s="147">
        <v>2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1" x14ac:dyDescent="0.2">
      <c r="A1280" s="154"/>
      <c r="B1280" s="155"/>
      <c r="C1280" s="188" t="s">
        <v>253</v>
      </c>
      <c r="D1280" s="161"/>
      <c r="E1280" s="162"/>
      <c r="F1280" s="157"/>
      <c r="G1280" s="157"/>
      <c r="H1280" s="157"/>
      <c r="I1280" s="157"/>
      <c r="J1280" s="157"/>
      <c r="K1280" s="157"/>
      <c r="L1280" s="157"/>
      <c r="M1280" s="157"/>
      <c r="N1280" s="157"/>
      <c r="O1280" s="157"/>
      <c r="P1280" s="157"/>
      <c r="Q1280" s="157"/>
      <c r="R1280" s="157"/>
      <c r="S1280" s="157"/>
      <c r="T1280" s="157"/>
      <c r="U1280" s="157"/>
      <c r="V1280" s="157"/>
      <c r="W1280" s="157"/>
      <c r="X1280" s="157"/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218</v>
      </c>
      <c r="AH1280" s="147"/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1" x14ac:dyDescent="0.2">
      <c r="A1281" s="154"/>
      <c r="B1281" s="155"/>
      <c r="C1281" s="186" t="s">
        <v>1194</v>
      </c>
      <c r="D1281" s="159"/>
      <c r="E1281" s="160">
        <v>1.1592</v>
      </c>
      <c r="F1281" s="157"/>
      <c r="G1281" s="157"/>
      <c r="H1281" s="157"/>
      <c r="I1281" s="157"/>
      <c r="J1281" s="157"/>
      <c r="K1281" s="157"/>
      <c r="L1281" s="157"/>
      <c r="M1281" s="157"/>
      <c r="N1281" s="157"/>
      <c r="O1281" s="157"/>
      <c r="P1281" s="157"/>
      <c r="Q1281" s="157"/>
      <c r="R1281" s="157"/>
      <c r="S1281" s="157"/>
      <c r="T1281" s="157"/>
      <c r="U1281" s="157"/>
      <c r="V1281" s="157"/>
      <c r="W1281" s="157"/>
      <c r="X1281" s="157"/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218</v>
      </c>
      <c r="AH1281" s="147">
        <v>0</v>
      </c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1" x14ac:dyDescent="0.2">
      <c r="A1282" s="154"/>
      <c r="B1282" s="155"/>
      <c r="C1282" s="188" t="s">
        <v>251</v>
      </c>
      <c r="D1282" s="161"/>
      <c r="E1282" s="162"/>
      <c r="F1282" s="157"/>
      <c r="G1282" s="157"/>
      <c r="H1282" s="157"/>
      <c r="I1282" s="157"/>
      <c r="J1282" s="157"/>
      <c r="K1282" s="157"/>
      <c r="L1282" s="157"/>
      <c r="M1282" s="157"/>
      <c r="N1282" s="157"/>
      <c r="O1282" s="157"/>
      <c r="P1282" s="157"/>
      <c r="Q1282" s="157"/>
      <c r="R1282" s="157"/>
      <c r="S1282" s="157"/>
      <c r="T1282" s="157"/>
      <c r="U1282" s="157"/>
      <c r="V1282" s="157"/>
      <c r="W1282" s="157"/>
      <c r="X1282" s="157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218</v>
      </c>
      <c r="AH1282" s="147"/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47"/>
      <c r="BB1282" s="147"/>
      <c r="BC1282" s="147"/>
      <c r="BD1282" s="147"/>
      <c r="BE1282" s="147"/>
      <c r="BF1282" s="147"/>
      <c r="BG1282" s="147"/>
      <c r="BH1282" s="147"/>
    </row>
    <row r="1283" spans="1:60" outlineLevel="1" x14ac:dyDescent="0.2">
      <c r="A1283" s="154"/>
      <c r="B1283" s="155"/>
      <c r="C1283" s="189" t="s">
        <v>1195</v>
      </c>
      <c r="D1283" s="161"/>
      <c r="E1283" s="162"/>
      <c r="F1283" s="157"/>
      <c r="G1283" s="157"/>
      <c r="H1283" s="157"/>
      <c r="I1283" s="157"/>
      <c r="J1283" s="157"/>
      <c r="K1283" s="157"/>
      <c r="L1283" s="157"/>
      <c r="M1283" s="157"/>
      <c r="N1283" s="157"/>
      <c r="O1283" s="157"/>
      <c r="P1283" s="157"/>
      <c r="Q1283" s="157"/>
      <c r="R1283" s="157"/>
      <c r="S1283" s="157"/>
      <c r="T1283" s="157"/>
      <c r="U1283" s="157"/>
      <c r="V1283" s="157"/>
      <c r="W1283" s="157"/>
      <c r="X1283" s="157"/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218</v>
      </c>
      <c r="AH1283" s="147">
        <v>2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outlineLevel="1" x14ac:dyDescent="0.2">
      <c r="A1284" s="154"/>
      <c r="B1284" s="155"/>
      <c r="C1284" s="189" t="s">
        <v>729</v>
      </c>
      <c r="D1284" s="161"/>
      <c r="E1284" s="162">
        <v>20.9</v>
      </c>
      <c r="F1284" s="157"/>
      <c r="G1284" s="157"/>
      <c r="H1284" s="157"/>
      <c r="I1284" s="157"/>
      <c r="J1284" s="157"/>
      <c r="K1284" s="157"/>
      <c r="L1284" s="157"/>
      <c r="M1284" s="157"/>
      <c r="N1284" s="157"/>
      <c r="O1284" s="157"/>
      <c r="P1284" s="157"/>
      <c r="Q1284" s="157"/>
      <c r="R1284" s="157"/>
      <c r="S1284" s="157"/>
      <c r="T1284" s="157"/>
      <c r="U1284" s="157"/>
      <c r="V1284" s="157"/>
      <c r="W1284" s="157"/>
      <c r="X1284" s="157"/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218</v>
      </c>
      <c r="AH1284" s="147">
        <v>2</v>
      </c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 x14ac:dyDescent="0.2">
      <c r="A1285" s="154"/>
      <c r="B1285" s="155"/>
      <c r="C1285" s="189" t="s">
        <v>730</v>
      </c>
      <c r="D1285" s="161"/>
      <c r="E1285" s="162">
        <v>68.900000000000006</v>
      </c>
      <c r="F1285" s="157"/>
      <c r="G1285" s="157"/>
      <c r="H1285" s="157"/>
      <c r="I1285" s="157"/>
      <c r="J1285" s="157"/>
      <c r="K1285" s="157"/>
      <c r="L1285" s="157"/>
      <c r="M1285" s="157"/>
      <c r="N1285" s="157"/>
      <c r="O1285" s="157"/>
      <c r="P1285" s="157"/>
      <c r="Q1285" s="157"/>
      <c r="R1285" s="157"/>
      <c r="S1285" s="157"/>
      <c r="T1285" s="157"/>
      <c r="U1285" s="157"/>
      <c r="V1285" s="157"/>
      <c r="W1285" s="157"/>
      <c r="X1285" s="157"/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218</v>
      </c>
      <c r="AH1285" s="147">
        <v>2</v>
      </c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outlineLevel="1" x14ac:dyDescent="0.2">
      <c r="A1286" s="154"/>
      <c r="B1286" s="155"/>
      <c r="C1286" s="188" t="s">
        <v>253</v>
      </c>
      <c r="D1286" s="161"/>
      <c r="E1286" s="162"/>
      <c r="F1286" s="157"/>
      <c r="G1286" s="157"/>
      <c r="H1286" s="157"/>
      <c r="I1286" s="157"/>
      <c r="J1286" s="157"/>
      <c r="K1286" s="157"/>
      <c r="L1286" s="157"/>
      <c r="M1286" s="157"/>
      <c r="N1286" s="157"/>
      <c r="O1286" s="157"/>
      <c r="P1286" s="157"/>
      <c r="Q1286" s="157"/>
      <c r="R1286" s="157"/>
      <c r="S1286" s="157"/>
      <c r="T1286" s="157"/>
      <c r="U1286" s="157"/>
      <c r="V1286" s="157"/>
      <c r="W1286" s="157"/>
      <c r="X1286" s="157"/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218</v>
      </c>
      <c r="AH1286" s="147"/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1" x14ac:dyDescent="0.2">
      <c r="A1287" s="154"/>
      <c r="B1287" s="155"/>
      <c r="C1287" s="186" t="s">
        <v>1196</v>
      </c>
      <c r="D1287" s="159"/>
      <c r="E1287" s="160">
        <v>3.7715999999999998</v>
      </c>
      <c r="F1287" s="157"/>
      <c r="G1287" s="157"/>
      <c r="H1287" s="157"/>
      <c r="I1287" s="157"/>
      <c r="J1287" s="157"/>
      <c r="K1287" s="157"/>
      <c r="L1287" s="157"/>
      <c r="M1287" s="157"/>
      <c r="N1287" s="157"/>
      <c r="O1287" s="157"/>
      <c r="P1287" s="157"/>
      <c r="Q1287" s="157"/>
      <c r="R1287" s="157"/>
      <c r="S1287" s="157"/>
      <c r="T1287" s="157"/>
      <c r="U1287" s="157"/>
      <c r="V1287" s="157"/>
      <c r="W1287" s="157"/>
      <c r="X1287" s="157"/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218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1" x14ac:dyDescent="0.2">
      <c r="A1288" s="170">
        <v>241</v>
      </c>
      <c r="B1288" s="171" t="s">
        <v>1197</v>
      </c>
      <c r="C1288" s="185" t="s">
        <v>1198</v>
      </c>
      <c r="D1288" s="172" t="s">
        <v>212</v>
      </c>
      <c r="E1288" s="173">
        <v>49.352780000000003</v>
      </c>
      <c r="F1288" s="174"/>
      <c r="G1288" s="175">
        <f>ROUND(E1288*F1288,2)</f>
        <v>0</v>
      </c>
      <c r="H1288" s="158"/>
      <c r="I1288" s="157">
        <f>ROUND(E1288*H1288,2)</f>
        <v>0</v>
      </c>
      <c r="J1288" s="158"/>
      <c r="K1288" s="157">
        <f>ROUND(E1288*J1288,2)</f>
        <v>0</v>
      </c>
      <c r="L1288" s="157">
        <v>21</v>
      </c>
      <c r="M1288" s="157">
        <f>G1288*(1+L1288/100)</f>
        <v>0</v>
      </c>
      <c r="N1288" s="157">
        <v>0.02</v>
      </c>
      <c r="O1288" s="157">
        <f>ROUND(E1288*N1288,2)</f>
        <v>0.99</v>
      </c>
      <c r="P1288" s="157">
        <v>0</v>
      </c>
      <c r="Q1288" s="157">
        <f>ROUND(E1288*P1288,2)</f>
        <v>0</v>
      </c>
      <c r="R1288" s="157" t="s">
        <v>380</v>
      </c>
      <c r="S1288" s="157" t="s">
        <v>213</v>
      </c>
      <c r="T1288" s="157" t="s">
        <v>214</v>
      </c>
      <c r="U1288" s="157">
        <v>0</v>
      </c>
      <c r="V1288" s="157">
        <f>ROUND(E1288*U1288,2)</f>
        <v>0</v>
      </c>
      <c r="W1288" s="157"/>
      <c r="X1288" s="157" t="s">
        <v>381</v>
      </c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382</v>
      </c>
      <c r="AH1288" s="147"/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outlineLevel="1" x14ac:dyDescent="0.2">
      <c r="A1289" s="154"/>
      <c r="B1289" s="155"/>
      <c r="C1289" s="188" t="s">
        <v>251</v>
      </c>
      <c r="D1289" s="161"/>
      <c r="E1289" s="162"/>
      <c r="F1289" s="157"/>
      <c r="G1289" s="157"/>
      <c r="H1289" s="157"/>
      <c r="I1289" s="157"/>
      <c r="J1289" s="157"/>
      <c r="K1289" s="157"/>
      <c r="L1289" s="157"/>
      <c r="M1289" s="157"/>
      <c r="N1289" s="157"/>
      <c r="O1289" s="157"/>
      <c r="P1289" s="157"/>
      <c r="Q1289" s="157"/>
      <c r="R1289" s="157"/>
      <c r="S1289" s="157"/>
      <c r="T1289" s="157"/>
      <c r="U1289" s="157"/>
      <c r="V1289" s="157"/>
      <c r="W1289" s="157"/>
      <c r="X1289" s="157"/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218</v>
      </c>
      <c r="AH1289" s="147"/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 x14ac:dyDescent="0.2">
      <c r="A1290" s="154"/>
      <c r="B1290" s="155"/>
      <c r="C1290" s="189" t="s">
        <v>1185</v>
      </c>
      <c r="D1290" s="161"/>
      <c r="E1290" s="162"/>
      <c r="F1290" s="157"/>
      <c r="G1290" s="157"/>
      <c r="H1290" s="157"/>
      <c r="I1290" s="157"/>
      <c r="J1290" s="157"/>
      <c r="K1290" s="157"/>
      <c r="L1290" s="157"/>
      <c r="M1290" s="157"/>
      <c r="N1290" s="157"/>
      <c r="O1290" s="157"/>
      <c r="P1290" s="157"/>
      <c r="Q1290" s="157"/>
      <c r="R1290" s="157"/>
      <c r="S1290" s="157"/>
      <c r="T1290" s="157"/>
      <c r="U1290" s="157"/>
      <c r="V1290" s="157"/>
      <c r="W1290" s="157"/>
      <c r="X1290" s="157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218</v>
      </c>
      <c r="AH1290" s="147">
        <v>2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ht="22.5" outlineLevel="1" x14ac:dyDescent="0.2">
      <c r="A1291" s="154"/>
      <c r="B1291" s="155"/>
      <c r="C1291" s="189" t="s">
        <v>1199</v>
      </c>
      <c r="D1291" s="161"/>
      <c r="E1291" s="162">
        <v>46.788150000000002</v>
      </c>
      <c r="F1291" s="157"/>
      <c r="G1291" s="157"/>
      <c r="H1291" s="157"/>
      <c r="I1291" s="157"/>
      <c r="J1291" s="157"/>
      <c r="K1291" s="157"/>
      <c r="L1291" s="157"/>
      <c r="M1291" s="157"/>
      <c r="N1291" s="157"/>
      <c r="O1291" s="157"/>
      <c r="P1291" s="157"/>
      <c r="Q1291" s="157"/>
      <c r="R1291" s="157"/>
      <c r="S1291" s="157"/>
      <c r="T1291" s="157"/>
      <c r="U1291" s="157"/>
      <c r="V1291" s="157"/>
      <c r="W1291" s="157"/>
      <c r="X1291" s="157"/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218</v>
      </c>
      <c r="AH1291" s="147">
        <v>2</v>
      </c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 x14ac:dyDescent="0.2">
      <c r="A1292" s="154"/>
      <c r="B1292" s="155"/>
      <c r="C1292" s="189" t="s">
        <v>1187</v>
      </c>
      <c r="D1292" s="161"/>
      <c r="E1292" s="162"/>
      <c r="F1292" s="157"/>
      <c r="G1292" s="157"/>
      <c r="H1292" s="157"/>
      <c r="I1292" s="157"/>
      <c r="J1292" s="157"/>
      <c r="K1292" s="157"/>
      <c r="L1292" s="157"/>
      <c r="M1292" s="157"/>
      <c r="N1292" s="157"/>
      <c r="O1292" s="157"/>
      <c r="P1292" s="157"/>
      <c r="Q1292" s="157"/>
      <c r="R1292" s="157"/>
      <c r="S1292" s="157"/>
      <c r="T1292" s="157"/>
      <c r="U1292" s="157"/>
      <c r="V1292" s="157"/>
      <c r="W1292" s="157"/>
      <c r="X1292" s="157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218</v>
      </c>
      <c r="AH1292" s="147">
        <v>2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ht="22.5" outlineLevel="1" x14ac:dyDescent="0.2">
      <c r="A1293" s="154"/>
      <c r="B1293" s="155"/>
      <c r="C1293" s="189" t="s">
        <v>1200</v>
      </c>
      <c r="D1293" s="161"/>
      <c r="E1293" s="162">
        <v>0.2145</v>
      </c>
      <c r="F1293" s="157"/>
      <c r="G1293" s="157"/>
      <c r="H1293" s="157"/>
      <c r="I1293" s="157"/>
      <c r="J1293" s="157"/>
      <c r="K1293" s="157"/>
      <c r="L1293" s="157"/>
      <c r="M1293" s="157"/>
      <c r="N1293" s="157"/>
      <c r="O1293" s="157"/>
      <c r="P1293" s="157"/>
      <c r="Q1293" s="157"/>
      <c r="R1293" s="157"/>
      <c r="S1293" s="157"/>
      <c r="T1293" s="157"/>
      <c r="U1293" s="157"/>
      <c r="V1293" s="157"/>
      <c r="W1293" s="157"/>
      <c r="X1293" s="157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218</v>
      </c>
      <c r="AH1293" s="147">
        <v>2</v>
      </c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1" x14ac:dyDescent="0.2">
      <c r="A1294" s="154"/>
      <c r="B1294" s="155"/>
      <c r="C1294" s="188" t="s">
        <v>253</v>
      </c>
      <c r="D1294" s="161"/>
      <c r="E1294" s="162"/>
      <c r="F1294" s="157"/>
      <c r="G1294" s="157"/>
      <c r="H1294" s="157"/>
      <c r="I1294" s="157"/>
      <c r="J1294" s="157"/>
      <c r="K1294" s="157"/>
      <c r="L1294" s="157"/>
      <c r="M1294" s="157"/>
      <c r="N1294" s="157"/>
      <c r="O1294" s="157"/>
      <c r="P1294" s="157"/>
      <c r="Q1294" s="157"/>
      <c r="R1294" s="157"/>
      <c r="S1294" s="157"/>
      <c r="T1294" s="157"/>
      <c r="U1294" s="157"/>
      <c r="V1294" s="157"/>
      <c r="W1294" s="157"/>
      <c r="X1294" s="157"/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218</v>
      </c>
      <c r="AH1294" s="147"/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 x14ac:dyDescent="0.2">
      <c r="A1295" s="154"/>
      <c r="B1295" s="155"/>
      <c r="C1295" s="186" t="s">
        <v>1201</v>
      </c>
      <c r="D1295" s="159"/>
      <c r="E1295" s="160">
        <v>49.352780000000003</v>
      </c>
      <c r="F1295" s="157"/>
      <c r="G1295" s="157"/>
      <c r="H1295" s="157"/>
      <c r="I1295" s="157"/>
      <c r="J1295" s="157"/>
      <c r="K1295" s="157"/>
      <c r="L1295" s="157"/>
      <c r="M1295" s="157"/>
      <c r="N1295" s="157"/>
      <c r="O1295" s="157"/>
      <c r="P1295" s="157"/>
      <c r="Q1295" s="157"/>
      <c r="R1295" s="157"/>
      <c r="S1295" s="157"/>
      <c r="T1295" s="157"/>
      <c r="U1295" s="157"/>
      <c r="V1295" s="157"/>
      <c r="W1295" s="157"/>
      <c r="X1295" s="157"/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218</v>
      </c>
      <c r="AH1295" s="147">
        <v>0</v>
      </c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ht="22.5" outlineLevel="1" x14ac:dyDescent="0.2">
      <c r="A1296" s="170">
        <v>242</v>
      </c>
      <c r="B1296" s="171" t="s">
        <v>1202</v>
      </c>
      <c r="C1296" s="185" t="s">
        <v>1203</v>
      </c>
      <c r="D1296" s="172" t="s">
        <v>223</v>
      </c>
      <c r="E1296" s="173">
        <v>338.62594999999999</v>
      </c>
      <c r="F1296" s="174"/>
      <c r="G1296" s="175">
        <f>ROUND(E1296*F1296,2)</f>
        <v>0</v>
      </c>
      <c r="H1296" s="158"/>
      <c r="I1296" s="157">
        <f>ROUND(E1296*H1296,2)</f>
        <v>0</v>
      </c>
      <c r="J1296" s="158"/>
      <c r="K1296" s="157">
        <f>ROUND(E1296*J1296,2)</f>
        <v>0</v>
      </c>
      <c r="L1296" s="157">
        <v>21</v>
      </c>
      <c r="M1296" s="157">
        <f>G1296*(1+L1296/100)</f>
        <v>0</v>
      </c>
      <c r="N1296" s="157">
        <v>8.0000000000000002E-3</v>
      </c>
      <c r="O1296" s="157">
        <f>ROUND(E1296*N1296,2)</f>
        <v>2.71</v>
      </c>
      <c r="P1296" s="157">
        <v>0</v>
      </c>
      <c r="Q1296" s="157">
        <f>ROUND(E1296*P1296,2)</f>
        <v>0</v>
      </c>
      <c r="R1296" s="157" t="s">
        <v>380</v>
      </c>
      <c r="S1296" s="157" t="s">
        <v>213</v>
      </c>
      <c r="T1296" s="157" t="s">
        <v>214</v>
      </c>
      <c r="U1296" s="157">
        <v>0</v>
      </c>
      <c r="V1296" s="157">
        <f>ROUND(E1296*U1296,2)</f>
        <v>0</v>
      </c>
      <c r="W1296" s="157"/>
      <c r="X1296" s="157" t="s">
        <v>381</v>
      </c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382</v>
      </c>
      <c r="AH1296" s="147"/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1" x14ac:dyDescent="0.2">
      <c r="A1297" s="154"/>
      <c r="B1297" s="155"/>
      <c r="C1297" s="188" t="s">
        <v>251</v>
      </c>
      <c r="D1297" s="161"/>
      <c r="E1297" s="162"/>
      <c r="F1297" s="157"/>
      <c r="G1297" s="157"/>
      <c r="H1297" s="157"/>
      <c r="I1297" s="157"/>
      <c r="J1297" s="157"/>
      <c r="K1297" s="157"/>
      <c r="L1297" s="157"/>
      <c r="M1297" s="157"/>
      <c r="N1297" s="157"/>
      <c r="O1297" s="157"/>
      <c r="P1297" s="157"/>
      <c r="Q1297" s="157"/>
      <c r="R1297" s="157"/>
      <c r="S1297" s="157"/>
      <c r="T1297" s="157"/>
      <c r="U1297" s="157"/>
      <c r="V1297" s="157"/>
      <c r="W1297" s="157"/>
      <c r="X1297" s="157"/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218</v>
      </c>
      <c r="AH1297" s="147"/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ht="22.5" outlineLevel="1" x14ac:dyDescent="0.2">
      <c r="A1298" s="154"/>
      <c r="B1298" s="155"/>
      <c r="C1298" s="189" t="s">
        <v>1204</v>
      </c>
      <c r="D1298" s="161"/>
      <c r="E1298" s="162">
        <v>384.92739999999998</v>
      </c>
      <c r="F1298" s="157"/>
      <c r="G1298" s="157"/>
      <c r="H1298" s="157"/>
      <c r="I1298" s="157"/>
      <c r="J1298" s="157"/>
      <c r="K1298" s="157"/>
      <c r="L1298" s="157"/>
      <c r="M1298" s="157"/>
      <c r="N1298" s="157"/>
      <c r="O1298" s="157"/>
      <c r="P1298" s="157"/>
      <c r="Q1298" s="157"/>
      <c r="R1298" s="157"/>
      <c r="S1298" s="157"/>
      <c r="T1298" s="157"/>
      <c r="U1298" s="157"/>
      <c r="V1298" s="157"/>
      <c r="W1298" s="157"/>
      <c r="X1298" s="157"/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218</v>
      </c>
      <c r="AH1298" s="147">
        <v>2</v>
      </c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ht="33.75" outlineLevel="1" x14ac:dyDescent="0.2">
      <c r="A1299" s="154"/>
      <c r="B1299" s="155"/>
      <c r="C1299" s="189" t="s">
        <v>1205</v>
      </c>
      <c r="D1299" s="161"/>
      <c r="E1299" s="162">
        <v>-62.426499999999997</v>
      </c>
      <c r="F1299" s="157"/>
      <c r="G1299" s="157"/>
      <c r="H1299" s="157"/>
      <c r="I1299" s="157"/>
      <c r="J1299" s="157"/>
      <c r="K1299" s="157"/>
      <c r="L1299" s="157"/>
      <c r="M1299" s="157"/>
      <c r="N1299" s="157"/>
      <c r="O1299" s="157"/>
      <c r="P1299" s="157"/>
      <c r="Q1299" s="157"/>
      <c r="R1299" s="157"/>
      <c r="S1299" s="157"/>
      <c r="T1299" s="157"/>
      <c r="U1299" s="157"/>
      <c r="V1299" s="157"/>
      <c r="W1299" s="157"/>
      <c r="X1299" s="157"/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218</v>
      </c>
      <c r="AH1299" s="147">
        <v>2</v>
      </c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1" x14ac:dyDescent="0.2">
      <c r="A1300" s="154"/>
      <c r="B1300" s="155"/>
      <c r="C1300" s="188" t="s">
        <v>253</v>
      </c>
      <c r="D1300" s="161"/>
      <c r="E1300" s="162"/>
      <c r="F1300" s="157"/>
      <c r="G1300" s="157"/>
      <c r="H1300" s="157"/>
      <c r="I1300" s="157"/>
      <c r="J1300" s="157"/>
      <c r="K1300" s="157"/>
      <c r="L1300" s="157"/>
      <c r="M1300" s="157"/>
      <c r="N1300" s="157"/>
      <c r="O1300" s="157"/>
      <c r="P1300" s="157"/>
      <c r="Q1300" s="157"/>
      <c r="R1300" s="157"/>
      <c r="S1300" s="157"/>
      <c r="T1300" s="157"/>
      <c r="U1300" s="157"/>
      <c r="V1300" s="157"/>
      <c r="W1300" s="157"/>
      <c r="X1300" s="157"/>
      <c r="Y1300" s="147"/>
      <c r="Z1300" s="147"/>
      <c r="AA1300" s="147"/>
      <c r="AB1300" s="147"/>
      <c r="AC1300" s="147"/>
      <c r="AD1300" s="147"/>
      <c r="AE1300" s="147"/>
      <c r="AF1300" s="147"/>
      <c r="AG1300" s="147" t="s">
        <v>218</v>
      </c>
      <c r="AH1300" s="147"/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1" x14ac:dyDescent="0.2">
      <c r="A1301" s="154"/>
      <c r="B1301" s="155"/>
      <c r="C1301" s="186" t="s">
        <v>1206</v>
      </c>
      <c r="D1301" s="159"/>
      <c r="E1301" s="160">
        <v>338.62594999999999</v>
      </c>
      <c r="F1301" s="157"/>
      <c r="G1301" s="157"/>
      <c r="H1301" s="157"/>
      <c r="I1301" s="157"/>
      <c r="J1301" s="157"/>
      <c r="K1301" s="157"/>
      <c r="L1301" s="157"/>
      <c r="M1301" s="157"/>
      <c r="N1301" s="157"/>
      <c r="O1301" s="157"/>
      <c r="P1301" s="157"/>
      <c r="Q1301" s="157"/>
      <c r="R1301" s="157"/>
      <c r="S1301" s="157"/>
      <c r="T1301" s="157"/>
      <c r="U1301" s="157"/>
      <c r="V1301" s="157"/>
      <c r="W1301" s="157"/>
      <c r="X1301" s="157"/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218</v>
      </c>
      <c r="AH1301" s="147">
        <v>0</v>
      </c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ht="22.5" outlineLevel="1" x14ac:dyDescent="0.2">
      <c r="A1302" s="170">
        <v>243</v>
      </c>
      <c r="B1302" s="171" t="s">
        <v>1207</v>
      </c>
      <c r="C1302" s="185" t="s">
        <v>1208</v>
      </c>
      <c r="D1302" s="172" t="s">
        <v>223</v>
      </c>
      <c r="E1302" s="173">
        <v>296.90733999999998</v>
      </c>
      <c r="F1302" s="174"/>
      <c r="G1302" s="175">
        <f>ROUND(E1302*F1302,2)</f>
        <v>0</v>
      </c>
      <c r="H1302" s="158"/>
      <c r="I1302" s="157">
        <f>ROUND(E1302*H1302,2)</f>
        <v>0</v>
      </c>
      <c r="J1302" s="158"/>
      <c r="K1302" s="157">
        <f>ROUND(E1302*J1302,2)</f>
        <v>0</v>
      </c>
      <c r="L1302" s="157">
        <v>21</v>
      </c>
      <c r="M1302" s="157">
        <f>G1302*(1+L1302/100)</f>
        <v>0</v>
      </c>
      <c r="N1302" s="157">
        <v>2.5000000000000001E-3</v>
      </c>
      <c r="O1302" s="157">
        <f>ROUND(E1302*N1302,2)</f>
        <v>0.74</v>
      </c>
      <c r="P1302" s="157">
        <v>0</v>
      </c>
      <c r="Q1302" s="157">
        <f>ROUND(E1302*P1302,2)</f>
        <v>0</v>
      </c>
      <c r="R1302" s="157" t="s">
        <v>380</v>
      </c>
      <c r="S1302" s="157" t="s">
        <v>213</v>
      </c>
      <c r="T1302" s="157" t="s">
        <v>214</v>
      </c>
      <c r="U1302" s="157">
        <v>0</v>
      </c>
      <c r="V1302" s="157">
        <f>ROUND(E1302*U1302,2)</f>
        <v>0</v>
      </c>
      <c r="W1302" s="157"/>
      <c r="X1302" s="157" t="s">
        <v>381</v>
      </c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382</v>
      </c>
      <c r="AH1302" s="147"/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outlineLevel="1" x14ac:dyDescent="0.2">
      <c r="A1303" s="154"/>
      <c r="B1303" s="155"/>
      <c r="C1303" s="188" t="s">
        <v>251</v>
      </c>
      <c r="D1303" s="161"/>
      <c r="E1303" s="162"/>
      <c r="F1303" s="157"/>
      <c r="G1303" s="157"/>
      <c r="H1303" s="157"/>
      <c r="I1303" s="157"/>
      <c r="J1303" s="157"/>
      <c r="K1303" s="157"/>
      <c r="L1303" s="157"/>
      <c r="M1303" s="157"/>
      <c r="N1303" s="157"/>
      <c r="O1303" s="157"/>
      <c r="P1303" s="157"/>
      <c r="Q1303" s="157"/>
      <c r="R1303" s="157"/>
      <c r="S1303" s="157"/>
      <c r="T1303" s="157"/>
      <c r="U1303" s="157"/>
      <c r="V1303" s="157"/>
      <c r="W1303" s="157"/>
      <c r="X1303" s="157"/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218</v>
      </c>
      <c r="AH1303" s="147"/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ht="33.75" outlineLevel="1" x14ac:dyDescent="0.2">
      <c r="A1304" s="154"/>
      <c r="B1304" s="155"/>
      <c r="C1304" s="189" t="s">
        <v>1209</v>
      </c>
      <c r="D1304" s="161"/>
      <c r="E1304" s="162">
        <v>345.19540000000001</v>
      </c>
      <c r="F1304" s="157"/>
      <c r="G1304" s="157"/>
      <c r="H1304" s="157"/>
      <c r="I1304" s="157"/>
      <c r="J1304" s="157"/>
      <c r="K1304" s="157"/>
      <c r="L1304" s="157"/>
      <c r="M1304" s="157"/>
      <c r="N1304" s="157"/>
      <c r="O1304" s="157"/>
      <c r="P1304" s="157"/>
      <c r="Q1304" s="157"/>
      <c r="R1304" s="157"/>
      <c r="S1304" s="157"/>
      <c r="T1304" s="157"/>
      <c r="U1304" s="157"/>
      <c r="V1304" s="157"/>
      <c r="W1304" s="157"/>
      <c r="X1304" s="157"/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218</v>
      </c>
      <c r="AH1304" s="147">
        <v>2</v>
      </c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ht="33.75" outlineLevel="1" x14ac:dyDescent="0.2">
      <c r="A1305" s="154"/>
      <c r="B1305" s="155"/>
      <c r="C1305" s="189" t="s">
        <v>1205</v>
      </c>
      <c r="D1305" s="161"/>
      <c r="E1305" s="162">
        <v>-62.426499999999997</v>
      </c>
      <c r="F1305" s="157"/>
      <c r="G1305" s="157"/>
      <c r="H1305" s="157"/>
      <c r="I1305" s="157"/>
      <c r="J1305" s="157"/>
      <c r="K1305" s="157"/>
      <c r="L1305" s="157"/>
      <c r="M1305" s="157"/>
      <c r="N1305" s="157"/>
      <c r="O1305" s="157"/>
      <c r="P1305" s="157"/>
      <c r="Q1305" s="157"/>
      <c r="R1305" s="157"/>
      <c r="S1305" s="157"/>
      <c r="T1305" s="157"/>
      <c r="U1305" s="157"/>
      <c r="V1305" s="157"/>
      <c r="W1305" s="157"/>
      <c r="X1305" s="157"/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218</v>
      </c>
      <c r="AH1305" s="147">
        <v>2</v>
      </c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 x14ac:dyDescent="0.2">
      <c r="A1306" s="154"/>
      <c r="B1306" s="155"/>
      <c r="C1306" s="188" t="s">
        <v>253</v>
      </c>
      <c r="D1306" s="161"/>
      <c r="E1306" s="162"/>
      <c r="F1306" s="157"/>
      <c r="G1306" s="157"/>
      <c r="H1306" s="157"/>
      <c r="I1306" s="157"/>
      <c r="J1306" s="157"/>
      <c r="K1306" s="157"/>
      <c r="L1306" s="157"/>
      <c r="M1306" s="157"/>
      <c r="N1306" s="157"/>
      <c r="O1306" s="157"/>
      <c r="P1306" s="157"/>
      <c r="Q1306" s="157"/>
      <c r="R1306" s="157"/>
      <c r="S1306" s="157"/>
      <c r="T1306" s="157"/>
      <c r="U1306" s="157"/>
      <c r="V1306" s="157"/>
      <c r="W1306" s="157"/>
      <c r="X1306" s="157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218</v>
      </c>
      <c r="AH1306" s="147"/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 x14ac:dyDescent="0.2">
      <c r="A1307" s="154"/>
      <c r="B1307" s="155"/>
      <c r="C1307" s="186" t="s">
        <v>1210</v>
      </c>
      <c r="D1307" s="159"/>
      <c r="E1307" s="160">
        <v>296.90735000000001</v>
      </c>
      <c r="F1307" s="157"/>
      <c r="G1307" s="157"/>
      <c r="H1307" s="157"/>
      <c r="I1307" s="157"/>
      <c r="J1307" s="157"/>
      <c r="K1307" s="157"/>
      <c r="L1307" s="157"/>
      <c r="M1307" s="157"/>
      <c r="N1307" s="157"/>
      <c r="O1307" s="157"/>
      <c r="P1307" s="157"/>
      <c r="Q1307" s="157"/>
      <c r="R1307" s="157"/>
      <c r="S1307" s="157"/>
      <c r="T1307" s="157"/>
      <c r="U1307" s="157"/>
      <c r="V1307" s="157"/>
      <c r="W1307" s="157"/>
      <c r="X1307" s="157"/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218</v>
      </c>
      <c r="AH1307" s="147">
        <v>0</v>
      </c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ht="22.5" outlineLevel="1" x14ac:dyDescent="0.2">
      <c r="A1308" s="170">
        <v>244</v>
      </c>
      <c r="B1308" s="171" t="s">
        <v>1211</v>
      </c>
      <c r="C1308" s="185" t="s">
        <v>1212</v>
      </c>
      <c r="D1308" s="172" t="s">
        <v>223</v>
      </c>
      <c r="E1308" s="173">
        <v>296.90733999999998</v>
      </c>
      <c r="F1308" s="174"/>
      <c r="G1308" s="175">
        <f>ROUND(E1308*F1308,2)</f>
        <v>0</v>
      </c>
      <c r="H1308" s="158"/>
      <c r="I1308" s="157">
        <f>ROUND(E1308*H1308,2)</f>
        <v>0</v>
      </c>
      <c r="J1308" s="158"/>
      <c r="K1308" s="157">
        <f>ROUND(E1308*J1308,2)</f>
        <v>0</v>
      </c>
      <c r="L1308" s="157">
        <v>21</v>
      </c>
      <c r="M1308" s="157">
        <f>G1308*(1+L1308/100)</f>
        <v>0</v>
      </c>
      <c r="N1308" s="157">
        <v>6.0000000000000001E-3</v>
      </c>
      <c r="O1308" s="157">
        <f>ROUND(E1308*N1308,2)</f>
        <v>1.78</v>
      </c>
      <c r="P1308" s="157">
        <v>0</v>
      </c>
      <c r="Q1308" s="157">
        <f>ROUND(E1308*P1308,2)</f>
        <v>0</v>
      </c>
      <c r="R1308" s="157" t="s">
        <v>380</v>
      </c>
      <c r="S1308" s="157" t="s">
        <v>213</v>
      </c>
      <c r="T1308" s="157" t="s">
        <v>214</v>
      </c>
      <c r="U1308" s="157">
        <v>0</v>
      </c>
      <c r="V1308" s="157">
        <f>ROUND(E1308*U1308,2)</f>
        <v>0</v>
      </c>
      <c r="W1308" s="157"/>
      <c r="X1308" s="157" t="s">
        <v>381</v>
      </c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382</v>
      </c>
      <c r="AH1308" s="147"/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outlineLevel="1" x14ac:dyDescent="0.2">
      <c r="A1309" s="154"/>
      <c r="B1309" s="155"/>
      <c r="C1309" s="188" t="s">
        <v>251</v>
      </c>
      <c r="D1309" s="161"/>
      <c r="E1309" s="162"/>
      <c r="F1309" s="157"/>
      <c r="G1309" s="157"/>
      <c r="H1309" s="157"/>
      <c r="I1309" s="157"/>
      <c r="J1309" s="157"/>
      <c r="K1309" s="157"/>
      <c r="L1309" s="157"/>
      <c r="M1309" s="157"/>
      <c r="N1309" s="157"/>
      <c r="O1309" s="157"/>
      <c r="P1309" s="157"/>
      <c r="Q1309" s="157"/>
      <c r="R1309" s="157"/>
      <c r="S1309" s="157"/>
      <c r="T1309" s="157"/>
      <c r="U1309" s="157"/>
      <c r="V1309" s="157"/>
      <c r="W1309" s="157"/>
      <c r="X1309" s="157"/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218</v>
      </c>
      <c r="AH1309" s="147"/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ht="33.75" outlineLevel="1" x14ac:dyDescent="0.2">
      <c r="A1310" s="154"/>
      <c r="B1310" s="155"/>
      <c r="C1310" s="189" t="s">
        <v>1213</v>
      </c>
      <c r="D1310" s="161"/>
      <c r="E1310" s="162">
        <v>345.19540000000001</v>
      </c>
      <c r="F1310" s="157"/>
      <c r="G1310" s="157"/>
      <c r="H1310" s="157"/>
      <c r="I1310" s="157"/>
      <c r="J1310" s="157"/>
      <c r="K1310" s="157"/>
      <c r="L1310" s="157"/>
      <c r="M1310" s="157"/>
      <c r="N1310" s="157"/>
      <c r="O1310" s="157"/>
      <c r="P1310" s="157"/>
      <c r="Q1310" s="157"/>
      <c r="R1310" s="157"/>
      <c r="S1310" s="157"/>
      <c r="T1310" s="157"/>
      <c r="U1310" s="157"/>
      <c r="V1310" s="157"/>
      <c r="W1310" s="157"/>
      <c r="X1310" s="157"/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218</v>
      </c>
      <c r="AH1310" s="147">
        <v>2</v>
      </c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ht="33.75" outlineLevel="1" x14ac:dyDescent="0.2">
      <c r="A1311" s="154"/>
      <c r="B1311" s="155"/>
      <c r="C1311" s="189" t="s">
        <v>1205</v>
      </c>
      <c r="D1311" s="161"/>
      <c r="E1311" s="162">
        <v>-62.426499999999997</v>
      </c>
      <c r="F1311" s="157"/>
      <c r="G1311" s="157"/>
      <c r="H1311" s="157"/>
      <c r="I1311" s="157"/>
      <c r="J1311" s="157"/>
      <c r="K1311" s="157"/>
      <c r="L1311" s="157"/>
      <c r="M1311" s="157"/>
      <c r="N1311" s="157"/>
      <c r="O1311" s="157"/>
      <c r="P1311" s="157"/>
      <c r="Q1311" s="157"/>
      <c r="R1311" s="157"/>
      <c r="S1311" s="157"/>
      <c r="T1311" s="157"/>
      <c r="U1311" s="157"/>
      <c r="V1311" s="157"/>
      <c r="W1311" s="157"/>
      <c r="X1311" s="157"/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218</v>
      </c>
      <c r="AH1311" s="147">
        <v>2</v>
      </c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outlineLevel="1" x14ac:dyDescent="0.2">
      <c r="A1312" s="154"/>
      <c r="B1312" s="155"/>
      <c r="C1312" s="188" t="s">
        <v>253</v>
      </c>
      <c r="D1312" s="161"/>
      <c r="E1312" s="162"/>
      <c r="F1312" s="157"/>
      <c r="G1312" s="157"/>
      <c r="H1312" s="157"/>
      <c r="I1312" s="157"/>
      <c r="J1312" s="157"/>
      <c r="K1312" s="157"/>
      <c r="L1312" s="157"/>
      <c r="M1312" s="157"/>
      <c r="N1312" s="157"/>
      <c r="O1312" s="157"/>
      <c r="P1312" s="157"/>
      <c r="Q1312" s="157"/>
      <c r="R1312" s="157"/>
      <c r="S1312" s="157"/>
      <c r="T1312" s="157"/>
      <c r="U1312" s="157"/>
      <c r="V1312" s="157"/>
      <c r="W1312" s="157"/>
      <c r="X1312" s="157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218</v>
      </c>
      <c r="AH1312" s="147"/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47"/>
      <c r="BB1312" s="147"/>
      <c r="BC1312" s="147"/>
      <c r="BD1312" s="147"/>
      <c r="BE1312" s="147"/>
      <c r="BF1312" s="147"/>
      <c r="BG1312" s="147"/>
      <c r="BH1312" s="147"/>
    </row>
    <row r="1313" spans="1:60" outlineLevel="1" x14ac:dyDescent="0.2">
      <c r="A1313" s="154"/>
      <c r="B1313" s="155"/>
      <c r="C1313" s="186" t="s">
        <v>1210</v>
      </c>
      <c r="D1313" s="159"/>
      <c r="E1313" s="160">
        <v>296.90735000000001</v>
      </c>
      <c r="F1313" s="157"/>
      <c r="G1313" s="157"/>
      <c r="H1313" s="157"/>
      <c r="I1313" s="157"/>
      <c r="J1313" s="157"/>
      <c r="K1313" s="157"/>
      <c r="L1313" s="157"/>
      <c r="M1313" s="157"/>
      <c r="N1313" s="157"/>
      <c r="O1313" s="157"/>
      <c r="P1313" s="157"/>
      <c r="Q1313" s="157"/>
      <c r="R1313" s="157"/>
      <c r="S1313" s="157"/>
      <c r="T1313" s="157"/>
      <c r="U1313" s="157"/>
      <c r="V1313" s="157"/>
      <c r="W1313" s="157"/>
      <c r="X1313" s="157"/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218</v>
      </c>
      <c r="AH1313" s="147">
        <v>0</v>
      </c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ht="22.5" outlineLevel="1" x14ac:dyDescent="0.2">
      <c r="A1314" s="170">
        <v>245</v>
      </c>
      <c r="B1314" s="171" t="s">
        <v>1214</v>
      </c>
      <c r="C1314" s="185" t="s">
        <v>1215</v>
      </c>
      <c r="D1314" s="172" t="s">
        <v>223</v>
      </c>
      <c r="E1314" s="173">
        <v>344.72928000000002</v>
      </c>
      <c r="F1314" s="174"/>
      <c r="G1314" s="175">
        <f>ROUND(E1314*F1314,2)</f>
        <v>0</v>
      </c>
      <c r="H1314" s="158"/>
      <c r="I1314" s="157">
        <f>ROUND(E1314*H1314,2)</f>
        <v>0</v>
      </c>
      <c r="J1314" s="158"/>
      <c r="K1314" s="157">
        <f>ROUND(E1314*J1314,2)</f>
        <v>0</v>
      </c>
      <c r="L1314" s="157">
        <v>21</v>
      </c>
      <c r="M1314" s="157">
        <f>G1314*(1+L1314/100)</f>
        <v>0</v>
      </c>
      <c r="N1314" s="157">
        <v>1.5E-3</v>
      </c>
      <c r="O1314" s="157">
        <f>ROUND(E1314*N1314,2)</f>
        <v>0.52</v>
      </c>
      <c r="P1314" s="157">
        <v>0</v>
      </c>
      <c r="Q1314" s="157">
        <f>ROUND(E1314*P1314,2)</f>
        <v>0</v>
      </c>
      <c r="R1314" s="157" t="s">
        <v>380</v>
      </c>
      <c r="S1314" s="157" t="s">
        <v>213</v>
      </c>
      <c r="T1314" s="157" t="s">
        <v>214</v>
      </c>
      <c r="U1314" s="157">
        <v>0</v>
      </c>
      <c r="V1314" s="157">
        <f>ROUND(E1314*U1314,2)</f>
        <v>0</v>
      </c>
      <c r="W1314" s="157"/>
      <c r="X1314" s="157" t="s">
        <v>381</v>
      </c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382</v>
      </c>
      <c r="AH1314" s="147"/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 x14ac:dyDescent="0.2">
      <c r="A1315" s="154"/>
      <c r="B1315" s="155"/>
      <c r="C1315" s="186" t="s">
        <v>1102</v>
      </c>
      <c r="D1315" s="159"/>
      <c r="E1315" s="160"/>
      <c r="F1315" s="157"/>
      <c r="G1315" s="157"/>
      <c r="H1315" s="157"/>
      <c r="I1315" s="157"/>
      <c r="J1315" s="157"/>
      <c r="K1315" s="157"/>
      <c r="L1315" s="157"/>
      <c r="M1315" s="157"/>
      <c r="N1315" s="157"/>
      <c r="O1315" s="157"/>
      <c r="P1315" s="157"/>
      <c r="Q1315" s="157"/>
      <c r="R1315" s="157"/>
      <c r="S1315" s="157"/>
      <c r="T1315" s="157"/>
      <c r="U1315" s="157"/>
      <c r="V1315" s="157"/>
      <c r="W1315" s="157"/>
      <c r="X1315" s="157"/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218</v>
      </c>
      <c r="AH1315" s="147">
        <v>0</v>
      </c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 x14ac:dyDescent="0.2">
      <c r="A1316" s="154"/>
      <c r="B1316" s="155"/>
      <c r="C1316" s="188" t="s">
        <v>251</v>
      </c>
      <c r="D1316" s="161"/>
      <c r="E1316" s="162"/>
      <c r="F1316" s="157"/>
      <c r="G1316" s="157"/>
      <c r="H1316" s="157"/>
      <c r="I1316" s="157"/>
      <c r="J1316" s="157"/>
      <c r="K1316" s="157"/>
      <c r="L1316" s="157"/>
      <c r="M1316" s="157"/>
      <c r="N1316" s="157"/>
      <c r="O1316" s="157"/>
      <c r="P1316" s="157"/>
      <c r="Q1316" s="157"/>
      <c r="R1316" s="157"/>
      <c r="S1316" s="157"/>
      <c r="T1316" s="157"/>
      <c r="U1316" s="157"/>
      <c r="V1316" s="157"/>
      <c r="W1316" s="157"/>
      <c r="X1316" s="157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218</v>
      </c>
      <c r="AH1316" s="147"/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 x14ac:dyDescent="0.2">
      <c r="A1317" s="154"/>
      <c r="B1317" s="155"/>
      <c r="C1317" s="189" t="s">
        <v>1216</v>
      </c>
      <c r="D1317" s="161"/>
      <c r="E1317" s="162">
        <v>328.31360000000001</v>
      </c>
      <c r="F1317" s="157"/>
      <c r="G1317" s="157"/>
      <c r="H1317" s="157"/>
      <c r="I1317" s="157"/>
      <c r="J1317" s="157"/>
      <c r="K1317" s="157"/>
      <c r="L1317" s="157"/>
      <c r="M1317" s="157"/>
      <c r="N1317" s="157"/>
      <c r="O1317" s="157"/>
      <c r="P1317" s="157"/>
      <c r="Q1317" s="157"/>
      <c r="R1317" s="157"/>
      <c r="S1317" s="157"/>
      <c r="T1317" s="157"/>
      <c r="U1317" s="157"/>
      <c r="V1317" s="157"/>
      <c r="W1317" s="157"/>
      <c r="X1317" s="157"/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218</v>
      </c>
      <c r="AH1317" s="147">
        <v>2</v>
      </c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 x14ac:dyDescent="0.2">
      <c r="A1318" s="154"/>
      <c r="B1318" s="155"/>
      <c r="C1318" s="188" t="s">
        <v>253</v>
      </c>
      <c r="D1318" s="161"/>
      <c r="E1318" s="162"/>
      <c r="F1318" s="157"/>
      <c r="G1318" s="157"/>
      <c r="H1318" s="157"/>
      <c r="I1318" s="157"/>
      <c r="J1318" s="157"/>
      <c r="K1318" s="157"/>
      <c r="L1318" s="157"/>
      <c r="M1318" s="157"/>
      <c r="N1318" s="157"/>
      <c r="O1318" s="157"/>
      <c r="P1318" s="157"/>
      <c r="Q1318" s="157"/>
      <c r="R1318" s="157"/>
      <c r="S1318" s="157"/>
      <c r="T1318" s="157"/>
      <c r="U1318" s="157"/>
      <c r="V1318" s="157"/>
      <c r="W1318" s="157"/>
      <c r="X1318" s="157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218</v>
      </c>
      <c r="AH1318" s="147"/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outlineLevel="1" x14ac:dyDescent="0.2">
      <c r="A1319" s="154"/>
      <c r="B1319" s="155"/>
      <c r="C1319" s="186" t="s">
        <v>1217</v>
      </c>
      <c r="D1319" s="159"/>
      <c r="E1319" s="160">
        <v>344.72928000000002</v>
      </c>
      <c r="F1319" s="157"/>
      <c r="G1319" s="157"/>
      <c r="H1319" s="157"/>
      <c r="I1319" s="157"/>
      <c r="J1319" s="157"/>
      <c r="K1319" s="157"/>
      <c r="L1319" s="157"/>
      <c r="M1319" s="157"/>
      <c r="N1319" s="157"/>
      <c r="O1319" s="157"/>
      <c r="P1319" s="157"/>
      <c r="Q1319" s="157"/>
      <c r="R1319" s="157"/>
      <c r="S1319" s="157"/>
      <c r="T1319" s="157"/>
      <c r="U1319" s="157"/>
      <c r="V1319" s="157"/>
      <c r="W1319" s="157"/>
      <c r="X1319" s="157"/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218</v>
      </c>
      <c r="AH1319" s="147">
        <v>0</v>
      </c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ht="22.5" outlineLevel="1" x14ac:dyDescent="0.2">
      <c r="A1320" s="170">
        <v>246</v>
      </c>
      <c r="B1320" s="171" t="s">
        <v>1218</v>
      </c>
      <c r="C1320" s="185" t="s">
        <v>1219</v>
      </c>
      <c r="D1320" s="172" t="s">
        <v>223</v>
      </c>
      <c r="E1320" s="173">
        <v>689.45856000000003</v>
      </c>
      <c r="F1320" s="174"/>
      <c r="G1320" s="175">
        <f>ROUND(E1320*F1320,2)</f>
        <v>0</v>
      </c>
      <c r="H1320" s="158"/>
      <c r="I1320" s="157">
        <f>ROUND(E1320*H1320,2)</f>
        <v>0</v>
      </c>
      <c r="J1320" s="158"/>
      <c r="K1320" s="157">
        <f>ROUND(E1320*J1320,2)</f>
        <v>0</v>
      </c>
      <c r="L1320" s="157">
        <v>21</v>
      </c>
      <c r="M1320" s="157">
        <f>G1320*(1+L1320/100)</f>
        <v>0</v>
      </c>
      <c r="N1320" s="157">
        <v>3.0000000000000001E-3</v>
      </c>
      <c r="O1320" s="157">
        <f>ROUND(E1320*N1320,2)</f>
        <v>2.0699999999999998</v>
      </c>
      <c r="P1320" s="157">
        <v>0</v>
      </c>
      <c r="Q1320" s="157">
        <f>ROUND(E1320*P1320,2)</f>
        <v>0</v>
      </c>
      <c r="R1320" s="157" t="s">
        <v>380</v>
      </c>
      <c r="S1320" s="157" t="s">
        <v>213</v>
      </c>
      <c r="T1320" s="157" t="s">
        <v>214</v>
      </c>
      <c r="U1320" s="157">
        <v>0</v>
      </c>
      <c r="V1320" s="157">
        <f>ROUND(E1320*U1320,2)</f>
        <v>0</v>
      </c>
      <c r="W1320" s="157"/>
      <c r="X1320" s="157" t="s">
        <v>381</v>
      </c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382</v>
      </c>
      <c r="AH1320" s="147"/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 x14ac:dyDescent="0.2">
      <c r="A1321" s="154"/>
      <c r="B1321" s="155"/>
      <c r="C1321" s="188" t="s">
        <v>251</v>
      </c>
      <c r="D1321" s="161"/>
      <c r="E1321" s="162"/>
      <c r="F1321" s="157"/>
      <c r="G1321" s="157"/>
      <c r="H1321" s="157"/>
      <c r="I1321" s="157"/>
      <c r="J1321" s="157"/>
      <c r="K1321" s="157"/>
      <c r="L1321" s="157"/>
      <c r="M1321" s="157"/>
      <c r="N1321" s="157"/>
      <c r="O1321" s="157"/>
      <c r="P1321" s="157"/>
      <c r="Q1321" s="157"/>
      <c r="R1321" s="157"/>
      <c r="S1321" s="157"/>
      <c r="T1321" s="157"/>
      <c r="U1321" s="157"/>
      <c r="V1321" s="157"/>
      <c r="W1321" s="157"/>
      <c r="X1321" s="157"/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218</v>
      </c>
      <c r="AH1321" s="147"/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outlineLevel="1" x14ac:dyDescent="0.2">
      <c r="A1322" s="154"/>
      <c r="B1322" s="155"/>
      <c r="C1322" s="189" t="s">
        <v>1220</v>
      </c>
      <c r="D1322" s="161"/>
      <c r="E1322" s="162"/>
      <c r="F1322" s="157"/>
      <c r="G1322" s="157"/>
      <c r="H1322" s="157"/>
      <c r="I1322" s="157"/>
      <c r="J1322" s="157"/>
      <c r="K1322" s="157"/>
      <c r="L1322" s="157"/>
      <c r="M1322" s="157"/>
      <c r="N1322" s="157"/>
      <c r="O1322" s="157"/>
      <c r="P1322" s="157"/>
      <c r="Q1322" s="157"/>
      <c r="R1322" s="157"/>
      <c r="S1322" s="157"/>
      <c r="T1322" s="157"/>
      <c r="U1322" s="157"/>
      <c r="V1322" s="157"/>
      <c r="W1322" s="157"/>
      <c r="X1322" s="157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218</v>
      </c>
      <c r="AH1322" s="147">
        <v>2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 x14ac:dyDescent="0.2">
      <c r="A1323" s="154"/>
      <c r="B1323" s="155"/>
      <c r="C1323" s="189" t="s">
        <v>1221</v>
      </c>
      <c r="D1323" s="161"/>
      <c r="E1323" s="162">
        <v>328.31360000000001</v>
      </c>
      <c r="F1323" s="157"/>
      <c r="G1323" s="157"/>
      <c r="H1323" s="157"/>
      <c r="I1323" s="157"/>
      <c r="J1323" s="157"/>
      <c r="K1323" s="157"/>
      <c r="L1323" s="157"/>
      <c r="M1323" s="157"/>
      <c r="N1323" s="157"/>
      <c r="O1323" s="157"/>
      <c r="P1323" s="157"/>
      <c r="Q1323" s="157"/>
      <c r="R1323" s="157"/>
      <c r="S1323" s="157"/>
      <c r="T1323" s="157"/>
      <c r="U1323" s="157"/>
      <c r="V1323" s="157"/>
      <c r="W1323" s="157"/>
      <c r="X1323" s="157"/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218</v>
      </c>
      <c r="AH1323" s="147">
        <v>2</v>
      </c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1" x14ac:dyDescent="0.2">
      <c r="A1324" s="154"/>
      <c r="B1324" s="155"/>
      <c r="C1324" s="188" t="s">
        <v>253</v>
      </c>
      <c r="D1324" s="161"/>
      <c r="E1324" s="162"/>
      <c r="F1324" s="157"/>
      <c r="G1324" s="157"/>
      <c r="H1324" s="157"/>
      <c r="I1324" s="157"/>
      <c r="J1324" s="157"/>
      <c r="K1324" s="157"/>
      <c r="L1324" s="157"/>
      <c r="M1324" s="157"/>
      <c r="N1324" s="157"/>
      <c r="O1324" s="157"/>
      <c r="P1324" s="157"/>
      <c r="Q1324" s="157"/>
      <c r="R1324" s="157"/>
      <c r="S1324" s="157"/>
      <c r="T1324" s="157"/>
      <c r="U1324" s="157"/>
      <c r="V1324" s="157"/>
      <c r="W1324" s="157"/>
      <c r="X1324" s="157"/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218</v>
      </c>
      <c r="AH1324" s="147"/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outlineLevel="1" x14ac:dyDescent="0.2">
      <c r="A1325" s="154"/>
      <c r="B1325" s="155"/>
      <c r="C1325" s="186" t="s">
        <v>1222</v>
      </c>
      <c r="D1325" s="159"/>
      <c r="E1325" s="160">
        <v>689.45856000000003</v>
      </c>
      <c r="F1325" s="157"/>
      <c r="G1325" s="157"/>
      <c r="H1325" s="157"/>
      <c r="I1325" s="157"/>
      <c r="J1325" s="157"/>
      <c r="K1325" s="157"/>
      <c r="L1325" s="157"/>
      <c r="M1325" s="157"/>
      <c r="N1325" s="157"/>
      <c r="O1325" s="157"/>
      <c r="P1325" s="157"/>
      <c r="Q1325" s="157"/>
      <c r="R1325" s="157"/>
      <c r="S1325" s="157"/>
      <c r="T1325" s="157"/>
      <c r="U1325" s="157"/>
      <c r="V1325" s="157"/>
      <c r="W1325" s="157"/>
      <c r="X1325" s="157"/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218</v>
      </c>
      <c r="AH1325" s="147">
        <v>0</v>
      </c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ht="22.5" outlineLevel="1" x14ac:dyDescent="0.2">
      <c r="A1326" s="170">
        <v>247</v>
      </c>
      <c r="B1326" s="171" t="s">
        <v>1223</v>
      </c>
      <c r="C1326" s="185" t="s">
        <v>1224</v>
      </c>
      <c r="D1326" s="172" t="s">
        <v>223</v>
      </c>
      <c r="E1326" s="173">
        <v>246.54</v>
      </c>
      <c r="F1326" s="174"/>
      <c r="G1326" s="175">
        <f>ROUND(E1326*F1326,2)</f>
        <v>0</v>
      </c>
      <c r="H1326" s="158"/>
      <c r="I1326" s="157">
        <f>ROUND(E1326*H1326,2)</f>
        <v>0</v>
      </c>
      <c r="J1326" s="158"/>
      <c r="K1326" s="157">
        <f>ROUND(E1326*J1326,2)</f>
        <v>0</v>
      </c>
      <c r="L1326" s="157">
        <v>21</v>
      </c>
      <c r="M1326" s="157">
        <f>G1326*(1+L1326/100)</f>
        <v>0</v>
      </c>
      <c r="N1326" s="157">
        <v>4.0000000000000001E-3</v>
      </c>
      <c r="O1326" s="157">
        <f>ROUND(E1326*N1326,2)</f>
        <v>0.99</v>
      </c>
      <c r="P1326" s="157">
        <v>0</v>
      </c>
      <c r="Q1326" s="157">
        <f>ROUND(E1326*P1326,2)</f>
        <v>0</v>
      </c>
      <c r="R1326" s="157" t="s">
        <v>380</v>
      </c>
      <c r="S1326" s="157" t="s">
        <v>213</v>
      </c>
      <c r="T1326" s="157" t="s">
        <v>214</v>
      </c>
      <c r="U1326" s="157">
        <v>0</v>
      </c>
      <c r="V1326" s="157">
        <f>ROUND(E1326*U1326,2)</f>
        <v>0</v>
      </c>
      <c r="W1326" s="157"/>
      <c r="X1326" s="157" t="s">
        <v>381</v>
      </c>
      <c r="Y1326" s="147"/>
      <c r="Z1326" s="147"/>
      <c r="AA1326" s="147"/>
      <c r="AB1326" s="147"/>
      <c r="AC1326" s="147"/>
      <c r="AD1326" s="147"/>
      <c r="AE1326" s="147"/>
      <c r="AF1326" s="147"/>
      <c r="AG1326" s="147" t="s">
        <v>382</v>
      </c>
      <c r="AH1326" s="147"/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 x14ac:dyDescent="0.2">
      <c r="A1327" s="154"/>
      <c r="B1327" s="155"/>
      <c r="C1327" s="188" t="s">
        <v>251</v>
      </c>
      <c r="D1327" s="161"/>
      <c r="E1327" s="162"/>
      <c r="F1327" s="157"/>
      <c r="G1327" s="157"/>
      <c r="H1327" s="157"/>
      <c r="I1327" s="157"/>
      <c r="J1327" s="157"/>
      <c r="K1327" s="157"/>
      <c r="L1327" s="157"/>
      <c r="M1327" s="157"/>
      <c r="N1327" s="157"/>
      <c r="O1327" s="157"/>
      <c r="P1327" s="157"/>
      <c r="Q1327" s="157"/>
      <c r="R1327" s="157"/>
      <c r="S1327" s="157"/>
      <c r="T1327" s="157"/>
      <c r="U1327" s="157"/>
      <c r="V1327" s="157"/>
      <c r="W1327" s="157"/>
      <c r="X1327" s="157"/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218</v>
      </c>
      <c r="AH1327" s="147"/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 x14ac:dyDescent="0.2">
      <c r="A1328" s="154"/>
      <c r="B1328" s="155"/>
      <c r="C1328" s="189" t="s">
        <v>414</v>
      </c>
      <c r="D1328" s="161"/>
      <c r="E1328" s="162"/>
      <c r="F1328" s="157"/>
      <c r="G1328" s="157"/>
      <c r="H1328" s="157"/>
      <c r="I1328" s="157"/>
      <c r="J1328" s="157"/>
      <c r="K1328" s="157"/>
      <c r="L1328" s="157"/>
      <c r="M1328" s="157"/>
      <c r="N1328" s="157"/>
      <c r="O1328" s="157"/>
      <c r="P1328" s="157"/>
      <c r="Q1328" s="157"/>
      <c r="R1328" s="157"/>
      <c r="S1328" s="157"/>
      <c r="T1328" s="157"/>
      <c r="U1328" s="157"/>
      <c r="V1328" s="157"/>
      <c r="W1328" s="157"/>
      <c r="X1328" s="157"/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218</v>
      </c>
      <c r="AH1328" s="147">
        <v>2</v>
      </c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1" x14ac:dyDescent="0.2">
      <c r="A1329" s="154"/>
      <c r="B1329" s="155"/>
      <c r="C1329" s="189" t="s">
        <v>1225</v>
      </c>
      <c r="D1329" s="161"/>
      <c r="E1329" s="162"/>
      <c r="F1329" s="157"/>
      <c r="G1329" s="157"/>
      <c r="H1329" s="157"/>
      <c r="I1329" s="157"/>
      <c r="J1329" s="157"/>
      <c r="K1329" s="157"/>
      <c r="L1329" s="157"/>
      <c r="M1329" s="157"/>
      <c r="N1329" s="157"/>
      <c r="O1329" s="157"/>
      <c r="P1329" s="157"/>
      <c r="Q1329" s="157"/>
      <c r="R1329" s="157"/>
      <c r="S1329" s="157"/>
      <c r="T1329" s="157"/>
      <c r="U1329" s="157"/>
      <c r="V1329" s="157"/>
      <c r="W1329" s="157"/>
      <c r="X1329" s="157"/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218</v>
      </c>
      <c r="AH1329" s="147">
        <v>2</v>
      </c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1" x14ac:dyDescent="0.2">
      <c r="A1330" s="154"/>
      <c r="B1330" s="155"/>
      <c r="C1330" s="189" t="s">
        <v>1153</v>
      </c>
      <c r="D1330" s="161"/>
      <c r="E1330" s="162">
        <v>15.3</v>
      </c>
      <c r="F1330" s="157"/>
      <c r="G1330" s="157"/>
      <c r="H1330" s="157"/>
      <c r="I1330" s="157"/>
      <c r="J1330" s="157"/>
      <c r="K1330" s="157"/>
      <c r="L1330" s="157"/>
      <c r="M1330" s="157"/>
      <c r="N1330" s="157"/>
      <c r="O1330" s="157"/>
      <c r="P1330" s="157"/>
      <c r="Q1330" s="157"/>
      <c r="R1330" s="157"/>
      <c r="S1330" s="157"/>
      <c r="T1330" s="157"/>
      <c r="U1330" s="157"/>
      <c r="V1330" s="157"/>
      <c r="W1330" s="157"/>
      <c r="X1330" s="157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218</v>
      </c>
      <c r="AH1330" s="147">
        <v>2</v>
      </c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 x14ac:dyDescent="0.2">
      <c r="A1331" s="154"/>
      <c r="B1331" s="155"/>
      <c r="C1331" s="189" t="s">
        <v>1154</v>
      </c>
      <c r="D1331" s="161"/>
      <c r="E1331" s="162">
        <v>8.6</v>
      </c>
      <c r="F1331" s="157"/>
      <c r="G1331" s="157"/>
      <c r="H1331" s="157"/>
      <c r="I1331" s="157"/>
      <c r="J1331" s="157"/>
      <c r="K1331" s="157"/>
      <c r="L1331" s="157"/>
      <c r="M1331" s="157"/>
      <c r="N1331" s="157"/>
      <c r="O1331" s="157"/>
      <c r="P1331" s="157"/>
      <c r="Q1331" s="157"/>
      <c r="R1331" s="157"/>
      <c r="S1331" s="157"/>
      <c r="T1331" s="157"/>
      <c r="U1331" s="157"/>
      <c r="V1331" s="157"/>
      <c r="W1331" s="157"/>
      <c r="X1331" s="157"/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218</v>
      </c>
      <c r="AH1331" s="147">
        <v>2</v>
      </c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 outlineLevel="1" x14ac:dyDescent="0.2">
      <c r="A1332" s="154"/>
      <c r="B1332" s="155"/>
      <c r="C1332" s="189" t="s">
        <v>1155</v>
      </c>
      <c r="D1332" s="161"/>
      <c r="E1332" s="162">
        <v>3.7</v>
      </c>
      <c r="F1332" s="157"/>
      <c r="G1332" s="157"/>
      <c r="H1332" s="157"/>
      <c r="I1332" s="157"/>
      <c r="J1332" s="157"/>
      <c r="K1332" s="157"/>
      <c r="L1332" s="157"/>
      <c r="M1332" s="157"/>
      <c r="N1332" s="157"/>
      <c r="O1332" s="157"/>
      <c r="P1332" s="157"/>
      <c r="Q1332" s="157"/>
      <c r="R1332" s="157"/>
      <c r="S1332" s="157"/>
      <c r="T1332" s="157"/>
      <c r="U1332" s="157"/>
      <c r="V1332" s="157"/>
      <c r="W1332" s="157"/>
      <c r="X1332" s="157"/>
      <c r="Y1332" s="147"/>
      <c r="Z1332" s="147"/>
      <c r="AA1332" s="147"/>
      <c r="AB1332" s="147"/>
      <c r="AC1332" s="147"/>
      <c r="AD1332" s="147"/>
      <c r="AE1332" s="147"/>
      <c r="AF1332" s="147"/>
      <c r="AG1332" s="147" t="s">
        <v>218</v>
      </c>
      <c r="AH1332" s="147">
        <v>2</v>
      </c>
      <c r="AI1332" s="147"/>
      <c r="AJ1332" s="147"/>
      <c r="AK1332" s="147"/>
      <c r="AL1332" s="147"/>
      <c r="AM1332" s="147"/>
      <c r="AN1332" s="147"/>
      <c r="AO1332" s="147"/>
      <c r="AP1332" s="147"/>
      <c r="AQ1332" s="147"/>
      <c r="AR1332" s="147"/>
      <c r="AS1332" s="147"/>
      <c r="AT1332" s="147"/>
      <c r="AU1332" s="147"/>
      <c r="AV1332" s="147"/>
      <c r="AW1332" s="147"/>
      <c r="AX1332" s="147"/>
      <c r="AY1332" s="147"/>
      <c r="AZ1332" s="147"/>
      <c r="BA1332" s="147"/>
      <c r="BB1332" s="147"/>
      <c r="BC1332" s="147"/>
      <c r="BD1332" s="147"/>
      <c r="BE1332" s="147"/>
      <c r="BF1332" s="147"/>
      <c r="BG1332" s="147"/>
      <c r="BH1332" s="147"/>
    </row>
    <row r="1333" spans="1:60" outlineLevel="1" x14ac:dyDescent="0.2">
      <c r="A1333" s="154"/>
      <c r="B1333" s="155"/>
      <c r="C1333" s="189" t="s">
        <v>1226</v>
      </c>
      <c r="D1333" s="161"/>
      <c r="E1333" s="162"/>
      <c r="F1333" s="157"/>
      <c r="G1333" s="157"/>
      <c r="H1333" s="157"/>
      <c r="I1333" s="157"/>
      <c r="J1333" s="157"/>
      <c r="K1333" s="157"/>
      <c r="L1333" s="157"/>
      <c r="M1333" s="157"/>
      <c r="N1333" s="157"/>
      <c r="O1333" s="157"/>
      <c r="P1333" s="157"/>
      <c r="Q1333" s="157"/>
      <c r="R1333" s="157"/>
      <c r="S1333" s="157"/>
      <c r="T1333" s="157"/>
      <c r="U1333" s="157"/>
      <c r="V1333" s="157"/>
      <c r="W1333" s="157"/>
      <c r="X1333" s="157"/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218</v>
      </c>
      <c r="AH1333" s="147">
        <v>2</v>
      </c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outlineLevel="1" x14ac:dyDescent="0.2">
      <c r="A1334" s="154"/>
      <c r="B1334" s="155"/>
      <c r="C1334" s="189" t="s">
        <v>729</v>
      </c>
      <c r="D1334" s="161"/>
      <c r="E1334" s="162">
        <v>20.9</v>
      </c>
      <c r="F1334" s="157"/>
      <c r="G1334" s="157"/>
      <c r="H1334" s="157"/>
      <c r="I1334" s="157"/>
      <c r="J1334" s="157"/>
      <c r="K1334" s="157"/>
      <c r="L1334" s="157"/>
      <c r="M1334" s="157"/>
      <c r="N1334" s="157"/>
      <c r="O1334" s="157"/>
      <c r="P1334" s="157"/>
      <c r="Q1334" s="157"/>
      <c r="R1334" s="157"/>
      <c r="S1334" s="157"/>
      <c r="T1334" s="157"/>
      <c r="U1334" s="157"/>
      <c r="V1334" s="157"/>
      <c r="W1334" s="157"/>
      <c r="X1334" s="157"/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218</v>
      </c>
      <c r="AH1334" s="147">
        <v>2</v>
      </c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 x14ac:dyDescent="0.2">
      <c r="A1335" s="154"/>
      <c r="B1335" s="155"/>
      <c r="C1335" s="189" t="s">
        <v>730</v>
      </c>
      <c r="D1335" s="161"/>
      <c r="E1335" s="162">
        <v>68.900000000000006</v>
      </c>
      <c r="F1335" s="157"/>
      <c r="G1335" s="157"/>
      <c r="H1335" s="157"/>
      <c r="I1335" s="157"/>
      <c r="J1335" s="157"/>
      <c r="K1335" s="157"/>
      <c r="L1335" s="157"/>
      <c r="M1335" s="157"/>
      <c r="N1335" s="157"/>
      <c r="O1335" s="157"/>
      <c r="P1335" s="157"/>
      <c r="Q1335" s="157"/>
      <c r="R1335" s="157"/>
      <c r="S1335" s="157"/>
      <c r="T1335" s="157"/>
      <c r="U1335" s="157"/>
      <c r="V1335" s="157"/>
      <c r="W1335" s="157"/>
      <c r="X1335" s="157"/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218</v>
      </c>
      <c r="AH1335" s="147">
        <v>2</v>
      </c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 x14ac:dyDescent="0.2">
      <c r="A1336" s="154"/>
      <c r="B1336" s="155"/>
      <c r="C1336" s="188" t="s">
        <v>253</v>
      </c>
      <c r="D1336" s="161"/>
      <c r="E1336" s="162"/>
      <c r="F1336" s="157"/>
      <c r="G1336" s="157"/>
      <c r="H1336" s="157"/>
      <c r="I1336" s="157"/>
      <c r="J1336" s="157"/>
      <c r="K1336" s="157"/>
      <c r="L1336" s="157"/>
      <c r="M1336" s="157"/>
      <c r="N1336" s="157"/>
      <c r="O1336" s="157"/>
      <c r="P1336" s="157"/>
      <c r="Q1336" s="157"/>
      <c r="R1336" s="157"/>
      <c r="S1336" s="157"/>
      <c r="T1336" s="157"/>
      <c r="U1336" s="157"/>
      <c r="V1336" s="157"/>
      <c r="W1336" s="157"/>
      <c r="X1336" s="157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218</v>
      </c>
      <c r="AH1336" s="147"/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outlineLevel="1" x14ac:dyDescent="0.2">
      <c r="A1337" s="154"/>
      <c r="B1337" s="155"/>
      <c r="C1337" s="186" t="s">
        <v>1227</v>
      </c>
      <c r="D1337" s="159"/>
      <c r="E1337" s="160">
        <v>246.54</v>
      </c>
      <c r="F1337" s="157"/>
      <c r="G1337" s="157"/>
      <c r="H1337" s="157"/>
      <c r="I1337" s="157"/>
      <c r="J1337" s="157"/>
      <c r="K1337" s="157"/>
      <c r="L1337" s="157"/>
      <c r="M1337" s="157"/>
      <c r="N1337" s="157"/>
      <c r="O1337" s="157"/>
      <c r="P1337" s="157"/>
      <c r="Q1337" s="157"/>
      <c r="R1337" s="157"/>
      <c r="S1337" s="157"/>
      <c r="T1337" s="157"/>
      <c r="U1337" s="157"/>
      <c r="V1337" s="157"/>
      <c r="W1337" s="157"/>
      <c r="X1337" s="157"/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218</v>
      </c>
      <c r="AH1337" s="147">
        <v>0</v>
      </c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ht="22.5" outlineLevel="1" x14ac:dyDescent="0.2">
      <c r="A1338" s="170">
        <v>248</v>
      </c>
      <c r="B1338" s="171" t="s">
        <v>1228</v>
      </c>
      <c r="C1338" s="185" t="s">
        <v>1229</v>
      </c>
      <c r="D1338" s="172" t="s">
        <v>223</v>
      </c>
      <c r="E1338" s="173">
        <v>171.04499999999999</v>
      </c>
      <c r="F1338" s="174"/>
      <c r="G1338" s="175">
        <f>ROUND(E1338*F1338,2)</f>
        <v>0</v>
      </c>
      <c r="H1338" s="158"/>
      <c r="I1338" s="157">
        <f>ROUND(E1338*H1338,2)</f>
        <v>0</v>
      </c>
      <c r="J1338" s="158"/>
      <c r="K1338" s="157">
        <f>ROUND(E1338*J1338,2)</f>
        <v>0</v>
      </c>
      <c r="L1338" s="157">
        <v>21</v>
      </c>
      <c r="M1338" s="157">
        <f>G1338*(1+L1338/100)</f>
        <v>0</v>
      </c>
      <c r="N1338" s="157">
        <v>5.0000000000000001E-3</v>
      </c>
      <c r="O1338" s="157">
        <f>ROUND(E1338*N1338,2)</f>
        <v>0.86</v>
      </c>
      <c r="P1338" s="157">
        <v>0</v>
      </c>
      <c r="Q1338" s="157">
        <f>ROUND(E1338*P1338,2)</f>
        <v>0</v>
      </c>
      <c r="R1338" s="157" t="s">
        <v>380</v>
      </c>
      <c r="S1338" s="157" t="s">
        <v>213</v>
      </c>
      <c r="T1338" s="157" t="s">
        <v>214</v>
      </c>
      <c r="U1338" s="157">
        <v>0</v>
      </c>
      <c r="V1338" s="157">
        <f>ROUND(E1338*U1338,2)</f>
        <v>0</v>
      </c>
      <c r="W1338" s="157"/>
      <c r="X1338" s="157" t="s">
        <v>381</v>
      </c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382</v>
      </c>
      <c r="AH1338" s="147"/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1" x14ac:dyDescent="0.2">
      <c r="A1339" s="154"/>
      <c r="B1339" s="155"/>
      <c r="C1339" s="188" t="s">
        <v>251</v>
      </c>
      <c r="D1339" s="161"/>
      <c r="E1339" s="162"/>
      <c r="F1339" s="157"/>
      <c r="G1339" s="157"/>
      <c r="H1339" s="157"/>
      <c r="I1339" s="157"/>
      <c r="J1339" s="157"/>
      <c r="K1339" s="157"/>
      <c r="L1339" s="157"/>
      <c r="M1339" s="157"/>
      <c r="N1339" s="157"/>
      <c r="O1339" s="157"/>
      <c r="P1339" s="157"/>
      <c r="Q1339" s="157"/>
      <c r="R1339" s="157"/>
      <c r="S1339" s="157"/>
      <c r="T1339" s="157"/>
      <c r="U1339" s="157"/>
      <c r="V1339" s="157"/>
      <c r="W1339" s="157"/>
      <c r="X1339" s="157"/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218</v>
      </c>
      <c r="AH1339" s="147"/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1" x14ac:dyDescent="0.2">
      <c r="A1340" s="154"/>
      <c r="B1340" s="155"/>
      <c r="C1340" s="189" t="s">
        <v>414</v>
      </c>
      <c r="D1340" s="161"/>
      <c r="E1340" s="162"/>
      <c r="F1340" s="157"/>
      <c r="G1340" s="157"/>
      <c r="H1340" s="157"/>
      <c r="I1340" s="157"/>
      <c r="J1340" s="157"/>
      <c r="K1340" s="157"/>
      <c r="L1340" s="157"/>
      <c r="M1340" s="157"/>
      <c r="N1340" s="157"/>
      <c r="O1340" s="157"/>
      <c r="P1340" s="157"/>
      <c r="Q1340" s="157"/>
      <c r="R1340" s="157"/>
      <c r="S1340" s="157"/>
      <c r="T1340" s="157"/>
      <c r="U1340" s="157"/>
      <c r="V1340" s="157"/>
      <c r="W1340" s="157"/>
      <c r="X1340" s="157"/>
      <c r="Y1340" s="147"/>
      <c r="Z1340" s="147"/>
      <c r="AA1340" s="147"/>
      <c r="AB1340" s="147"/>
      <c r="AC1340" s="147"/>
      <c r="AD1340" s="147"/>
      <c r="AE1340" s="147"/>
      <c r="AF1340" s="147"/>
      <c r="AG1340" s="147" t="s">
        <v>218</v>
      </c>
      <c r="AH1340" s="147">
        <v>2</v>
      </c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1" x14ac:dyDescent="0.2">
      <c r="A1341" s="154"/>
      <c r="B1341" s="155"/>
      <c r="C1341" s="189" t="s">
        <v>1230</v>
      </c>
      <c r="D1341" s="161"/>
      <c r="E1341" s="162"/>
      <c r="F1341" s="157"/>
      <c r="G1341" s="157"/>
      <c r="H1341" s="157"/>
      <c r="I1341" s="157"/>
      <c r="J1341" s="157"/>
      <c r="K1341" s="157"/>
      <c r="L1341" s="157"/>
      <c r="M1341" s="157"/>
      <c r="N1341" s="157"/>
      <c r="O1341" s="157"/>
      <c r="P1341" s="157"/>
      <c r="Q1341" s="157"/>
      <c r="R1341" s="157"/>
      <c r="S1341" s="157"/>
      <c r="T1341" s="157"/>
      <c r="U1341" s="157"/>
      <c r="V1341" s="157"/>
      <c r="W1341" s="157"/>
      <c r="X1341" s="157"/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218</v>
      </c>
      <c r="AH1341" s="147">
        <v>2</v>
      </c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1" x14ac:dyDescent="0.2">
      <c r="A1342" s="154"/>
      <c r="B1342" s="155"/>
      <c r="C1342" s="189" t="s">
        <v>732</v>
      </c>
      <c r="D1342" s="161"/>
      <c r="E1342" s="162">
        <v>29</v>
      </c>
      <c r="F1342" s="157"/>
      <c r="G1342" s="157"/>
      <c r="H1342" s="157"/>
      <c r="I1342" s="157"/>
      <c r="J1342" s="157"/>
      <c r="K1342" s="157"/>
      <c r="L1342" s="157"/>
      <c r="M1342" s="157"/>
      <c r="N1342" s="157"/>
      <c r="O1342" s="157"/>
      <c r="P1342" s="157"/>
      <c r="Q1342" s="157"/>
      <c r="R1342" s="157"/>
      <c r="S1342" s="157"/>
      <c r="T1342" s="157"/>
      <c r="U1342" s="157"/>
      <c r="V1342" s="157"/>
      <c r="W1342" s="157"/>
      <c r="X1342" s="157"/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218</v>
      </c>
      <c r="AH1342" s="147">
        <v>2</v>
      </c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outlineLevel="1" x14ac:dyDescent="0.2">
      <c r="A1343" s="154"/>
      <c r="B1343" s="155"/>
      <c r="C1343" s="189" t="s">
        <v>733</v>
      </c>
      <c r="D1343" s="161"/>
      <c r="E1343" s="162">
        <v>24.2</v>
      </c>
      <c r="F1343" s="157"/>
      <c r="G1343" s="157"/>
      <c r="H1343" s="157"/>
      <c r="I1343" s="157"/>
      <c r="J1343" s="157"/>
      <c r="K1343" s="157"/>
      <c r="L1343" s="157"/>
      <c r="M1343" s="157"/>
      <c r="N1343" s="157"/>
      <c r="O1343" s="157"/>
      <c r="P1343" s="157"/>
      <c r="Q1343" s="157"/>
      <c r="R1343" s="157"/>
      <c r="S1343" s="157"/>
      <c r="T1343" s="157"/>
      <c r="U1343" s="157"/>
      <c r="V1343" s="157"/>
      <c r="W1343" s="157"/>
      <c r="X1343" s="157"/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218</v>
      </c>
      <c r="AH1343" s="147">
        <v>2</v>
      </c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1" x14ac:dyDescent="0.2">
      <c r="A1344" s="154"/>
      <c r="B1344" s="155"/>
      <c r="C1344" s="189" t="s">
        <v>734</v>
      </c>
      <c r="D1344" s="161"/>
      <c r="E1344" s="162">
        <v>24.6</v>
      </c>
      <c r="F1344" s="157"/>
      <c r="G1344" s="157"/>
      <c r="H1344" s="157"/>
      <c r="I1344" s="157"/>
      <c r="J1344" s="157"/>
      <c r="K1344" s="157"/>
      <c r="L1344" s="157"/>
      <c r="M1344" s="157"/>
      <c r="N1344" s="157"/>
      <c r="O1344" s="157"/>
      <c r="P1344" s="157"/>
      <c r="Q1344" s="157"/>
      <c r="R1344" s="157"/>
      <c r="S1344" s="157"/>
      <c r="T1344" s="157"/>
      <c r="U1344" s="157"/>
      <c r="V1344" s="157"/>
      <c r="W1344" s="157"/>
      <c r="X1344" s="157"/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218</v>
      </c>
      <c r="AH1344" s="147">
        <v>2</v>
      </c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outlineLevel="1" x14ac:dyDescent="0.2">
      <c r="A1345" s="154"/>
      <c r="B1345" s="155"/>
      <c r="C1345" s="189" t="s">
        <v>735</v>
      </c>
      <c r="D1345" s="161"/>
      <c r="E1345" s="162">
        <v>24.9</v>
      </c>
      <c r="F1345" s="157"/>
      <c r="G1345" s="157"/>
      <c r="H1345" s="157"/>
      <c r="I1345" s="157"/>
      <c r="J1345" s="157"/>
      <c r="K1345" s="157"/>
      <c r="L1345" s="157"/>
      <c r="M1345" s="157"/>
      <c r="N1345" s="157"/>
      <c r="O1345" s="157"/>
      <c r="P1345" s="157"/>
      <c r="Q1345" s="157"/>
      <c r="R1345" s="157"/>
      <c r="S1345" s="157"/>
      <c r="T1345" s="157"/>
      <c r="U1345" s="157"/>
      <c r="V1345" s="157"/>
      <c r="W1345" s="157"/>
      <c r="X1345" s="157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218</v>
      </c>
      <c r="AH1345" s="147">
        <v>2</v>
      </c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 x14ac:dyDescent="0.2">
      <c r="A1346" s="154"/>
      <c r="B1346" s="155"/>
      <c r="C1346" s="189" t="s">
        <v>736</v>
      </c>
      <c r="D1346" s="161"/>
      <c r="E1346" s="162">
        <v>21</v>
      </c>
      <c r="F1346" s="157"/>
      <c r="G1346" s="157"/>
      <c r="H1346" s="157"/>
      <c r="I1346" s="157"/>
      <c r="J1346" s="157"/>
      <c r="K1346" s="157"/>
      <c r="L1346" s="157"/>
      <c r="M1346" s="157"/>
      <c r="N1346" s="157"/>
      <c r="O1346" s="157"/>
      <c r="P1346" s="157"/>
      <c r="Q1346" s="157"/>
      <c r="R1346" s="157"/>
      <c r="S1346" s="157"/>
      <c r="T1346" s="157"/>
      <c r="U1346" s="157"/>
      <c r="V1346" s="157"/>
      <c r="W1346" s="157"/>
      <c r="X1346" s="157"/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218</v>
      </c>
      <c r="AH1346" s="147">
        <v>2</v>
      </c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1" x14ac:dyDescent="0.2">
      <c r="A1347" s="154"/>
      <c r="B1347" s="155"/>
      <c r="C1347" s="189" t="s">
        <v>737</v>
      </c>
      <c r="D1347" s="161"/>
      <c r="E1347" s="162">
        <v>20.8</v>
      </c>
      <c r="F1347" s="157"/>
      <c r="G1347" s="157"/>
      <c r="H1347" s="157"/>
      <c r="I1347" s="157"/>
      <c r="J1347" s="157"/>
      <c r="K1347" s="157"/>
      <c r="L1347" s="157"/>
      <c r="M1347" s="157"/>
      <c r="N1347" s="157"/>
      <c r="O1347" s="157"/>
      <c r="P1347" s="157"/>
      <c r="Q1347" s="157"/>
      <c r="R1347" s="157"/>
      <c r="S1347" s="157"/>
      <c r="T1347" s="157"/>
      <c r="U1347" s="157"/>
      <c r="V1347" s="157"/>
      <c r="W1347" s="157"/>
      <c r="X1347" s="157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218</v>
      </c>
      <c r="AH1347" s="147">
        <v>2</v>
      </c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 x14ac:dyDescent="0.2">
      <c r="A1348" s="154"/>
      <c r="B1348" s="155"/>
      <c r="C1348" s="189" t="s">
        <v>738</v>
      </c>
      <c r="D1348" s="161"/>
      <c r="E1348" s="162">
        <v>18.399999999999999</v>
      </c>
      <c r="F1348" s="157"/>
      <c r="G1348" s="157"/>
      <c r="H1348" s="157"/>
      <c r="I1348" s="157"/>
      <c r="J1348" s="157"/>
      <c r="K1348" s="157"/>
      <c r="L1348" s="157"/>
      <c r="M1348" s="157"/>
      <c r="N1348" s="157"/>
      <c r="O1348" s="157"/>
      <c r="P1348" s="157"/>
      <c r="Q1348" s="157"/>
      <c r="R1348" s="157"/>
      <c r="S1348" s="157"/>
      <c r="T1348" s="157"/>
      <c r="U1348" s="157"/>
      <c r="V1348" s="157"/>
      <c r="W1348" s="157"/>
      <c r="X1348" s="157"/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218</v>
      </c>
      <c r="AH1348" s="147">
        <v>2</v>
      </c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 x14ac:dyDescent="0.2">
      <c r="A1349" s="154"/>
      <c r="B1349" s="155"/>
      <c r="C1349" s="188" t="s">
        <v>253</v>
      </c>
      <c r="D1349" s="161"/>
      <c r="E1349" s="162"/>
      <c r="F1349" s="157"/>
      <c r="G1349" s="157"/>
      <c r="H1349" s="157"/>
      <c r="I1349" s="157"/>
      <c r="J1349" s="157"/>
      <c r="K1349" s="157"/>
      <c r="L1349" s="157"/>
      <c r="M1349" s="157"/>
      <c r="N1349" s="157"/>
      <c r="O1349" s="157"/>
      <c r="P1349" s="157"/>
      <c r="Q1349" s="157"/>
      <c r="R1349" s="157"/>
      <c r="S1349" s="157"/>
      <c r="T1349" s="157"/>
      <c r="U1349" s="157"/>
      <c r="V1349" s="157"/>
      <c r="W1349" s="157"/>
      <c r="X1349" s="157"/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218</v>
      </c>
      <c r="AH1349" s="147"/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1" x14ac:dyDescent="0.2">
      <c r="A1350" s="154"/>
      <c r="B1350" s="155"/>
      <c r="C1350" s="186" t="s">
        <v>1231</v>
      </c>
      <c r="D1350" s="159"/>
      <c r="E1350" s="160">
        <v>171.04499999999999</v>
      </c>
      <c r="F1350" s="157"/>
      <c r="G1350" s="157"/>
      <c r="H1350" s="157"/>
      <c r="I1350" s="157"/>
      <c r="J1350" s="157"/>
      <c r="K1350" s="157"/>
      <c r="L1350" s="157"/>
      <c r="M1350" s="157"/>
      <c r="N1350" s="157"/>
      <c r="O1350" s="157"/>
      <c r="P1350" s="157"/>
      <c r="Q1350" s="157"/>
      <c r="R1350" s="157"/>
      <c r="S1350" s="157"/>
      <c r="T1350" s="157"/>
      <c r="U1350" s="157"/>
      <c r="V1350" s="157"/>
      <c r="W1350" s="157"/>
      <c r="X1350" s="157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218</v>
      </c>
      <c r="AH1350" s="147">
        <v>0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1" x14ac:dyDescent="0.2">
      <c r="A1351" s="154">
        <v>249</v>
      </c>
      <c r="B1351" s="155" t="s">
        <v>1232</v>
      </c>
      <c r="C1351" s="190" t="s">
        <v>1233</v>
      </c>
      <c r="D1351" s="156" t="s">
        <v>0</v>
      </c>
      <c r="E1351" s="182"/>
      <c r="F1351" s="158"/>
      <c r="G1351" s="157">
        <f>ROUND(E1351*F1351,2)</f>
        <v>0</v>
      </c>
      <c r="H1351" s="158"/>
      <c r="I1351" s="157">
        <f>ROUND(E1351*H1351,2)</f>
        <v>0</v>
      </c>
      <c r="J1351" s="158"/>
      <c r="K1351" s="157">
        <f>ROUND(E1351*J1351,2)</f>
        <v>0</v>
      </c>
      <c r="L1351" s="157">
        <v>21</v>
      </c>
      <c r="M1351" s="157">
        <f>G1351*(1+L1351/100)</f>
        <v>0</v>
      </c>
      <c r="N1351" s="157">
        <v>0</v>
      </c>
      <c r="O1351" s="157">
        <f>ROUND(E1351*N1351,2)</f>
        <v>0</v>
      </c>
      <c r="P1351" s="157">
        <v>0</v>
      </c>
      <c r="Q1351" s="157">
        <f>ROUND(E1351*P1351,2)</f>
        <v>0</v>
      </c>
      <c r="R1351" s="157"/>
      <c r="S1351" s="157" t="s">
        <v>213</v>
      </c>
      <c r="T1351" s="157" t="s">
        <v>214</v>
      </c>
      <c r="U1351" s="157">
        <v>0</v>
      </c>
      <c r="V1351" s="157">
        <f>ROUND(E1351*U1351,2)</f>
        <v>0</v>
      </c>
      <c r="W1351" s="157"/>
      <c r="X1351" s="157" t="s">
        <v>1006</v>
      </c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1007</v>
      </c>
      <c r="AH1351" s="147"/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x14ac:dyDescent="0.2">
      <c r="A1352" s="164" t="s">
        <v>208</v>
      </c>
      <c r="B1352" s="165" t="s">
        <v>147</v>
      </c>
      <c r="C1352" s="184" t="s">
        <v>148</v>
      </c>
      <c r="D1352" s="166"/>
      <c r="E1352" s="167"/>
      <c r="F1352" s="168"/>
      <c r="G1352" s="169">
        <f>SUMIF(AG1353:AG1387,"&lt;&gt;NOR",G1353:G1387)</f>
        <v>0</v>
      </c>
      <c r="H1352" s="163"/>
      <c r="I1352" s="163">
        <f>SUM(I1353:I1387)</f>
        <v>0</v>
      </c>
      <c r="J1352" s="163"/>
      <c r="K1352" s="163">
        <f>SUM(K1353:K1387)</f>
        <v>0</v>
      </c>
      <c r="L1352" s="163"/>
      <c r="M1352" s="163">
        <f>SUM(M1353:M1387)</f>
        <v>0</v>
      </c>
      <c r="N1352" s="163"/>
      <c r="O1352" s="163">
        <f>SUM(O1353:O1387)</f>
        <v>8.7899999999999991</v>
      </c>
      <c r="P1352" s="163"/>
      <c r="Q1352" s="163">
        <f>SUM(Q1353:Q1387)</f>
        <v>0.33</v>
      </c>
      <c r="R1352" s="163"/>
      <c r="S1352" s="163"/>
      <c r="T1352" s="163"/>
      <c r="U1352" s="163"/>
      <c r="V1352" s="163">
        <f>SUM(V1353:V1387)</f>
        <v>229.04000000000002</v>
      </c>
      <c r="W1352" s="163"/>
      <c r="X1352" s="163"/>
      <c r="AG1352" t="s">
        <v>209</v>
      </c>
    </row>
    <row r="1353" spans="1:60" outlineLevel="1" x14ac:dyDescent="0.2">
      <c r="A1353" s="170">
        <v>250</v>
      </c>
      <c r="B1353" s="171" t="s">
        <v>1234</v>
      </c>
      <c r="C1353" s="185" t="s">
        <v>1235</v>
      </c>
      <c r="D1353" s="172" t="s">
        <v>277</v>
      </c>
      <c r="E1353" s="173">
        <v>2</v>
      </c>
      <c r="F1353" s="174"/>
      <c r="G1353" s="175">
        <f>ROUND(E1353*F1353,2)</f>
        <v>0</v>
      </c>
      <c r="H1353" s="158"/>
      <c r="I1353" s="157">
        <f>ROUND(E1353*H1353,2)</f>
        <v>0</v>
      </c>
      <c r="J1353" s="158"/>
      <c r="K1353" s="157">
        <f>ROUND(E1353*J1353,2)</f>
        <v>0</v>
      </c>
      <c r="L1353" s="157">
        <v>21</v>
      </c>
      <c r="M1353" s="157">
        <f>G1353*(1+L1353/100)</f>
        <v>0</v>
      </c>
      <c r="N1353" s="157">
        <v>0.14369000000000001</v>
      </c>
      <c r="O1353" s="157">
        <f>ROUND(E1353*N1353,2)</f>
        <v>0.28999999999999998</v>
      </c>
      <c r="P1353" s="157">
        <v>0</v>
      </c>
      <c r="Q1353" s="157">
        <f>ROUND(E1353*P1353,2)</f>
        <v>0</v>
      </c>
      <c r="R1353" s="157"/>
      <c r="S1353" s="157" t="s">
        <v>213</v>
      </c>
      <c r="T1353" s="157" t="s">
        <v>214</v>
      </c>
      <c r="U1353" s="157">
        <v>30</v>
      </c>
      <c r="V1353" s="157">
        <f>ROUND(E1353*U1353,2)</f>
        <v>60</v>
      </c>
      <c r="W1353" s="157"/>
      <c r="X1353" s="157" t="s">
        <v>215</v>
      </c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216</v>
      </c>
      <c r="AH1353" s="147"/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outlineLevel="1" x14ac:dyDescent="0.2">
      <c r="A1354" s="154"/>
      <c r="B1354" s="155"/>
      <c r="C1354" s="186" t="s">
        <v>1236</v>
      </c>
      <c r="D1354" s="159"/>
      <c r="E1354" s="160">
        <v>2</v>
      </c>
      <c r="F1354" s="157"/>
      <c r="G1354" s="157"/>
      <c r="H1354" s="157"/>
      <c r="I1354" s="157"/>
      <c r="J1354" s="157"/>
      <c r="K1354" s="157"/>
      <c r="L1354" s="157"/>
      <c r="M1354" s="157"/>
      <c r="N1354" s="157"/>
      <c r="O1354" s="157"/>
      <c r="P1354" s="157"/>
      <c r="Q1354" s="157"/>
      <c r="R1354" s="157"/>
      <c r="S1354" s="157"/>
      <c r="T1354" s="157"/>
      <c r="U1354" s="157"/>
      <c r="V1354" s="157"/>
      <c r="W1354" s="157"/>
      <c r="X1354" s="157"/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218</v>
      </c>
      <c r="AH1354" s="147">
        <v>0</v>
      </c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ht="22.5" outlineLevel="1" x14ac:dyDescent="0.2">
      <c r="A1355" s="170">
        <v>251</v>
      </c>
      <c r="B1355" s="171" t="s">
        <v>1237</v>
      </c>
      <c r="C1355" s="185" t="s">
        <v>1238</v>
      </c>
      <c r="D1355" s="172" t="s">
        <v>223</v>
      </c>
      <c r="E1355" s="173">
        <v>46.362450000000003</v>
      </c>
      <c r="F1355" s="174"/>
      <c r="G1355" s="175">
        <f>ROUND(E1355*F1355,2)</f>
        <v>0</v>
      </c>
      <c r="H1355" s="158"/>
      <c r="I1355" s="157">
        <f>ROUND(E1355*H1355,2)</f>
        <v>0</v>
      </c>
      <c r="J1355" s="158"/>
      <c r="K1355" s="157">
        <f>ROUND(E1355*J1355,2)</f>
        <v>0</v>
      </c>
      <c r="L1355" s="157">
        <v>21</v>
      </c>
      <c r="M1355" s="157">
        <f>G1355*(1+L1355/100)</f>
        <v>0</v>
      </c>
      <c r="N1355" s="157">
        <v>4.0299999999999997E-3</v>
      </c>
      <c r="O1355" s="157">
        <f>ROUND(E1355*N1355,2)</f>
        <v>0.19</v>
      </c>
      <c r="P1355" s="157">
        <v>0</v>
      </c>
      <c r="Q1355" s="157">
        <f>ROUND(E1355*P1355,2)</f>
        <v>0</v>
      </c>
      <c r="R1355" s="157"/>
      <c r="S1355" s="157" t="s">
        <v>213</v>
      </c>
      <c r="T1355" s="157" t="s">
        <v>214</v>
      </c>
      <c r="U1355" s="157">
        <v>0.156</v>
      </c>
      <c r="V1355" s="157">
        <f>ROUND(E1355*U1355,2)</f>
        <v>7.23</v>
      </c>
      <c r="W1355" s="157"/>
      <c r="X1355" s="157" t="s">
        <v>215</v>
      </c>
      <c r="Y1355" s="147"/>
      <c r="Z1355" s="147"/>
      <c r="AA1355" s="147"/>
      <c r="AB1355" s="147"/>
      <c r="AC1355" s="147"/>
      <c r="AD1355" s="147"/>
      <c r="AE1355" s="147"/>
      <c r="AF1355" s="147"/>
      <c r="AG1355" s="147" t="s">
        <v>216</v>
      </c>
      <c r="AH1355" s="147"/>
      <c r="AI1355" s="147"/>
      <c r="AJ1355" s="147"/>
      <c r="AK1355" s="147"/>
      <c r="AL1355" s="147"/>
      <c r="AM1355" s="147"/>
      <c r="AN1355" s="147"/>
      <c r="AO1355" s="147"/>
      <c r="AP1355" s="147"/>
      <c r="AQ1355" s="147"/>
      <c r="AR1355" s="147"/>
      <c r="AS1355" s="147"/>
      <c r="AT1355" s="147"/>
      <c r="AU1355" s="147"/>
      <c r="AV1355" s="147"/>
      <c r="AW1355" s="147"/>
      <c r="AX1355" s="147"/>
      <c r="AY1355" s="147"/>
      <c r="AZ1355" s="147"/>
      <c r="BA1355" s="147"/>
      <c r="BB1355" s="147"/>
      <c r="BC1355" s="147"/>
      <c r="BD1355" s="147"/>
      <c r="BE1355" s="147"/>
      <c r="BF1355" s="147"/>
      <c r="BG1355" s="147"/>
      <c r="BH1355" s="147"/>
    </row>
    <row r="1356" spans="1:60" outlineLevel="1" x14ac:dyDescent="0.2">
      <c r="A1356" s="154"/>
      <c r="B1356" s="155"/>
      <c r="C1356" s="186" t="s">
        <v>1161</v>
      </c>
      <c r="D1356" s="159"/>
      <c r="E1356" s="160"/>
      <c r="F1356" s="157"/>
      <c r="G1356" s="157"/>
      <c r="H1356" s="157"/>
      <c r="I1356" s="157"/>
      <c r="J1356" s="157"/>
      <c r="K1356" s="157"/>
      <c r="L1356" s="157"/>
      <c r="M1356" s="157"/>
      <c r="N1356" s="157"/>
      <c r="O1356" s="157"/>
      <c r="P1356" s="157"/>
      <c r="Q1356" s="157"/>
      <c r="R1356" s="157"/>
      <c r="S1356" s="157"/>
      <c r="T1356" s="157"/>
      <c r="U1356" s="157"/>
      <c r="V1356" s="157"/>
      <c r="W1356" s="157"/>
      <c r="X1356" s="157"/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218</v>
      </c>
      <c r="AH1356" s="147">
        <v>0</v>
      </c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outlineLevel="1" x14ac:dyDescent="0.2">
      <c r="A1357" s="154"/>
      <c r="B1357" s="155"/>
      <c r="C1357" s="186" t="s">
        <v>1239</v>
      </c>
      <c r="D1357" s="159"/>
      <c r="E1357" s="160">
        <v>43.977449999999997</v>
      </c>
      <c r="F1357" s="157"/>
      <c r="G1357" s="157"/>
      <c r="H1357" s="157"/>
      <c r="I1357" s="157"/>
      <c r="J1357" s="157"/>
      <c r="K1357" s="157"/>
      <c r="L1357" s="157"/>
      <c r="M1357" s="157"/>
      <c r="N1357" s="157"/>
      <c r="O1357" s="157"/>
      <c r="P1357" s="157"/>
      <c r="Q1357" s="157"/>
      <c r="R1357" s="157"/>
      <c r="S1357" s="157"/>
      <c r="T1357" s="157"/>
      <c r="U1357" s="157"/>
      <c r="V1357" s="157"/>
      <c r="W1357" s="157"/>
      <c r="X1357" s="157"/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218</v>
      </c>
      <c r="AH1357" s="147">
        <v>0</v>
      </c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1" x14ac:dyDescent="0.2">
      <c r="A1358" s="154"/>
      <c r="B1358" s="155"/>
      <c r="C1358" s="186" t="s">
        <v>1240</v>
      </c>
      <c r="D1358" s="159"/>
      <c r="E1358" s="160">
        <v>2.3849999999999998</v>
      </c>
      <c r="F1358" s="157"/>
      <c r="G1358" s="157"/>
      <c r="H1358" s="157"/>
      <c r="I1358" s="157"/>
      <c r="J1358" s="157"/>
      <c r="K1358" s="157"/>
      <c r="L1358" s="157"/>
      <c r="M1358" s="157"/>
      <c r="N1358" s="157"/>
      <c r="O1358" s="157"/>
      <c r="P1358" s="157"/>
      <c r="Q1358" s="157"/>
      <c r="R1358" s="157"/>
      <c r="S1358" s="157"/>
      <c r="T1358" s="157"/>
      <c r="U1358" s="157"/>
      <c r="V1358" s="157"/>
      <c r="W1358" s="157"/>
      <c r="X1358" s="157"/>
      <c r="Y1358" s="147"/>
      <c r="Z1358" s="147"/>
      <c r="AA1358" s="147"/>
      <c r="AB1358" s="147"/>
      <c r="AC1358" s="147"/>
      <c r="AD1358" s="147"/>
      <c r="AE1358" s="147"/>
      <c r="AF1358" s="147"/>
      <c r="AG1358" s="147" t="s">
        <v>218</v>
      </c>
      <c r="AH1358" s="147">
        <v>0</v>
      </c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ht="22.5" outlineLevel="1" x14ac:dyDescent="0.2">
      <c r="A1359" s="170">
        <v>252</v>
      </c>
      <c r="B1359" s="171" t="s">
        <v>1241</v>
      </c>
      <c r="C1359" s="185" t="s">
        <v>1242</v>
      </c>
      <c r="D1359" s="172" t="s">
        <v>223</v>
      </c>
      <c r="E1359" s="173">
        <v>322.5009</v>
      </c>
      <c r="F1359" s="174"/>
      <c r="G1359" s="175">
        <f>ROUND(E1359*F1359,2)</f>
        <v>0</v>
      </c>
      <c r="H1359" s="158"/>
      <c r="I1359" s="157">
        <f>ROUND(E1359*H1359,2)</f>
        <v>0</v>
      </c>
      <c r="J1359" s="158"/>
      <c r="K1359" s="157">
        <f>ROUND(E1359*J1359,2)</f>
        <v>0</v>
      </c>
      <c r="L1359" s="157">
        <v>21</v>
      </c>
      <c r="M1359" s="157">
        <f>G1359*(1+L1359/100)</f>
        <v>0</v>
      </c>
      <c r="N1359" s="157">
        <v>7.2999999999999996E-4</v>
      </c>
      <c r="O1359" s="157">
        <f>ROUND(E1359*N1359,2)</f>
        <v>0.24</v>
      </c>
      <c r="P1359" s="157">
        <v>0</v>
      </c>
      <c r="Q1359" s="157">
        <f>ROUND(E1359*P1359,2)</f>
        <v>0</v>
      </c>
      <c r="R1359" s="157"/>
      <c r="S1359" s="157" t="s">
        <v>213</v>
      </c>
      <c r="T1359" s="157" t="s">
        <v>214</v>
      </c>
      <c r="U1359" s="157">
        <v>0.313</v>
      </c>
      <c r="V1359" s="157">
        <f>ROUND(E1359*U1359,2)</f>
        <v>100.94</v>
      </c>
      <c r="W1359" s="157"/>
      <c r="X1359" s="157" t="s">
        <v>215</v>
      </c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216</v>
      </c>
      <c r="AH1359" s="147"/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outlineLevel="1" x14ac:dyDescent="0.2">
      <c r="A1360" s="154"/>
      <c r="B1360" s="155"/>
      <c r="C1360" s="186" t="s">
        <v>1243</v>
      </c>
      <c r="D1360" s="159"/>
      <c r="E1360" s="160">
        <v>384.92739999999998</v>
      </c>
      <c r="F1360" s="157"/>
      <c r="G1360" s="157"/>
      <c r="H1360" s="157"/>
      <c r="I1360" s="157"/>
      <c r="J1360" s="157"/>
      <c r="K1360" s="157"/>
      <c r="L1360" s="157"/>
      <c r="M1360" s="157"/>
      <c r="N1360" s="157"/>
      <c r="O1360" s="157"/>
      <c r="P1360" s="157"/>
      <c r="Q1360" s="157"/>
      <c r="R1360" s="157"/>
      <c r="S1360" s="157"/>
      <c r="T1360" s="157"/>
      <c r="U1360" s="157"/>
      <c r="V1360" s="157"/>
      <c r="W1360" s="157"/>
      <c r="X1360" s="157"/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218</v>
      </c>
      <c r="AH1360" s="147">
        <v>0</v>
      </c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ht="33.75" outlineLevel="1" x14ac:dyDescent="0.2">
      <c r="A1361" s="154"/>
      <c r="B1361" s="155"/>
      <c r="C1361" s="186" t="s">
        <v>396</v>
      </c>
      <c r="D1361" s="159"/>
      <c r="E1361" s="160">
        <v>-62.426499999999997</v>
      </c>
      <c r="F1361" s="157"/>
      <c r="G1361" s="157"/>
      <c r="H1361" s="157"/>
      <c r="I1361" s="157"/>
      <c r="J1361" s="157"/>
      <c r="K1361" s="157"/>
      <c r="L1361" s="157"/>
      <c r="M1361" s="157"/>
      <c r="N1361" s="157"/>
      <c r="O1361" s="157"/>
      <c r="P1361" s="157"/>
      <c r="Q1361" s="157"/>
      <c r="R1361" s="157"/>
      <c r="S1361" s="157"/>
      <c r="T1361" s="157"/>
      <c r="U1361" s="157"/>
      <c r="V1361" s="157"/>
      <c r="W1361" s="157"/>
      <c r="X1361" s="157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218</v>
      </c>
      <c r="AH1361" s="147">
        <v>0</v>
      </c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ht="33.75" outlineLevel="1" x14ac:dyDescent="0.2">
      <c r="A1362" s="170">
        <v>253</v>
      </c>
      <c r="B1362" s="171" t="s">
        <v>1244</v>
      </c>
      <c r="C1362" s="185" t="s">
        <v>1245</v>
      </c>
      <c r="D1362" s="172" t="s">
        <v>223</v>
      </c>
      <c r="E1362" s="173">
        <v>34.75</v>
      </c>
      <c r="F1362" s="174"/>
      <c r="G1362" s="175">
        <f>ROUND(E1362*F1362,2)</f>
        <v>0</v>
      </c>
      <c r="H1362" s="158"/>
      <c r="I1362" s="157">
        <f>ROUND(E1362*H1362,2)</f>
        <v>0</v>
      </c>
      <c r="J1362" s="158"/>
      <c r="K1362" s="157">
        <f>ROUND(E1362*J1362,2)</f>
        <v>0</v>
      </c>
      <c r="L1362" s="157">
        <v>21</v>
      </c>
      <c r="M1362" s="157">
        <f>G1362*(1+L1362/100)</f>
        <v>0</v>
      </c>
      <c r="N1362" s="157">
        <v>9.3900000000000008E-3</v>
      </c>
      <c r="O1362" s="157">
        <f>ROUND(E1362*N1362,2)</f>
        <v>0.33</v>
      </c>
      <c r="P1362" s="157">
        <v>0</v>
      </c>
      <c r="Q1362" s="157">
        <f>ROUND(E1362*P1362,2)</f>
        <v>0</v>
      </c>
      <c r="R1362" s="157"/>
      <c r="S1362" s="157" t="s">
        <v>213</v>
      </c>
      <c r="T1362" s="157" t="s">
        <v>214</v>
      </c>
      <c r="U1362" s="157">
        <v>0.313</v>
      </c>
      <c r="V1362" s="157">
        <f>ROUND(E1362*U1362,2)</f>
        <v>10.88</v>
      </c>
      <c r="W1362" s="157"/>
      <c r="X1362" s="157" t="s">
        <v>215</v>
      </c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216</v>
      </c>
      <c r="AH1362" s="147"/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outlineLevel="1" x14ac:dyDescent="0.2">
      <c r="A1363" s="154"/>
      <c r="B1363" s="155"/>
      <c r="C1363" s="186" t="s">
        <v>284</v>
      </c>
      <c r="D1363" s="159"/>
      <c r="E1363" s="160"/>
      <c r="F1363" s="157"/>
      <c r="G1363" s="157"/>
      <c r="H1363" s="157"/>
      <c r="I1363" s="157"/>
      <c r="J1363" s="157"/>
      <c r="K1363" s="157"/>
      <c r="L1363" s="157"/>
      <c r="M1363" s="157"/>
      <c r="N1363" s="157"/>
      <c r="O1363" s="157"/>
      <c r="P1363" s="157"/>
      <c r="Q1363" s="157"/>
      <c r="R1363" s="157"/>
      <c r="S1363" s="157"/>
      <c r="T1363" s="157"/>
      <c r="U1363" s="157"/>
      <c r="V1363" s="157"/>
      <c r="W1363" s="157"/>
      <c r="X1363" s="157"/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218</v>
      </c>
      <c r="AH1363" s="147">
        <v>0</v>
      </c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outlineLevel="1" x14ac:dyDescent="0.2">
      <c r="A1364" s="154"/>
      <c r="B1364" s="155"/>
      <c r="C1364" s="186" t="s">
        <v>1246</v>
      </c>
      <c r="D1364" s="159"/>
      <c r="E1364" s="160">
        <v>13.95</v>
      </c>
      <c r="F1364" s="157"/>
      <c r="G1364" s="157"/>
      <c r="H1364" s="157"/>
      <c r="I1364" s="157"/>
      <c r="J1364" s="157"/>
      <c r="K1364" s="157"/>
      <c r="L1364" s="157"/>
      <c r="M1364" s="157"/>
      <c r="N1364" s="157"/>
      <c r="O1364" s="157"/>
      <c r="P1364" s="157"/>
      <c r="Q1364" s="157"/>
      <c r="R1364" s="157"/>
      <c r="S1364" s="157"/>
      <c r="T1364" s="157"/>
      <c r="U1364" s="157"/>
      <c r="V1364" s="157"/>
      <c r="W1364" s="157"/>
      <c r="X1364" s="157"/>
      <c r="Y1364" s="147"/>
      <c r="Z1364" s="147"/>
      <c r="AA1364" s="147"/>
      <c r="AB1364" s="147"/>
      <c r="AC1364" s="147"/>
      <c r="AD1364" s="147"/>
      <c r="AE1364" s="147"/>
      <c r="AF1364" s="147"/>
      <c r="AG1364" s="147" t="s">
        <v>218</v>
      </c>
      <c r="AH1364" s="147">
        <v>0</v>
      </c>
      <c r="AI1364" s="147"/>
      <c r="AJ1364" s="147"/>
      <c r="AK1364" s="147"/>
      <c r="AL1364" s="147"/>
      <c r="AM1364" s="147"/>
      <c r="AN1364" s="147"/>
      <c r="AO1364" s="147"/>
      <c r="AP1364" s="147"/>
      <c r="AQ1364" s="147"/>
      <c r="AR1364" s="147"/>
      <c r="AS1364" s="147"/>
      <c r="AT1364" s="147"/>
      <c r="AU1364" s="147"/>
      <c r="AV1364" s="147"/>
      <c r="AW1364" s="147"/>
      <c r="AX1364" s="147"/>
      <c r="AY1364" s="147"/>
      <c r="AZ1364" s="147"/>
      <c r="BA1364" s="147"/>
      <c r="BB1364" s="147"/>
      <c r="BC1364" s="147"/>
      <c r="BD1364" s="147"/>
      <c r="BE1364" s="147"/>
      <c r="BF1364" s="147"/>
      <c r="BG1364" s="147"/>
      <c r="BH1364" s="147"/>
    </row>
    <row r="1365" spans="1:60" outlineLevel="1" x14ac:dyDescent="0.2">
      <c r="A1365" s="154"/>
      <c r="B1365" s="155"/>
      <c r="C1365" s="186" t="s">
        <v>289</v>
      </c>
      <c r="D1365" s="159"/>
      <c r="E1365" s="160"/>
      <c r="F1365" s="157"/>
      <c r="G1365" s="157"/>
      <c r="H1365" s="157"/>
      <c r="I1365" s="157"/>
      <c r="J1365" s="157"/>
      <c r="K1365" s="157"/>
      <c r="L1365" s="157"/>
      <c r="M1365" s="157"/>
      <c r="N1365" s="157"/>
      <c r="O1365" s="157"/>
      <c r="P1365" s="157"/>
      <c r="Q1365" s="157"/>
      <c r="R1365" s="157"/>
      <c r="S1365" s="157"/>
      <c r="T1365" s="157"/>
      <c r="U1365" s="157"/>
      <c r="V1365" s="157"/>
      <c r="W1365" s="157"/>
      <c r="X1365" s="157"/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218</v>
      </c>
      <c r="AH1365" s="147">
        <v>0</v>
      </c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 x14ac:dyDescent="0.2">
      <c r="A1366" s="154"/>
      <c r="B1366" s="155"/>
      <c r="C1366" s="186" t="s">
        <v>1247</v>
      </c>
      <c r="D1366" s="159"/>
      <c r="E1366" s="160">
        <v>20.8</v>
      </c>
      <c r="F1366" s="157"/>
      <c r="G1366" s="157"/>
      <c r="H1366" s="157"/>
      <c r="I1366" s="157"/>
      <c r="J1366" s="157"/>
      <c r="K1366" s="157"/>
      <c r="L1366" s="157"/>
      <c r="M1366" s="157"/>
      <c r="N1366" s="157"/>
      <c r="O1366" s="157"/>
      <c r="P1366" s="157"/>
      <c r="Q1366" s="157"/>
      <c r="R1366" s="157"/>
      <c r="S1366" s="157"/>
      <c r="T1366" s="157"/>
      <c r="U1366" s="157"/>
      <c r="V1366" s="157"/>
      <c r="W1366" s="157"/>
      <c r="X1366" s="157"/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218</v>
      </c>
      <c r="AH1366" s="147">
        <v>0</v>
      </c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ht="33.75" outlineLevel="1" x14ac:dyDescent="0.2">
      <c r="A1367" s="170">
        <v>254</v>
      </c>
      <c r="B1367" s="171" t="s">
        <v>1248</v>
      </c>
      <c r="C1367" s="185" t="s">
        <v>1249</v>
      </c>
      <c r="D1367" s="172" t="s">
        <v>223</v>
      </c>
      <c r="E1367" s="173">
        <v>34.75</v>
      </c>
      <c r="F1367" s="174"/>
      <c r="G1367" s="175">
        <f>ROUND(E1367*F1367,2)</f>
        <v>0</v>
      </c>
      <c r="H1367" s="158"/>
      <c r="I1367" s="157">
        <f>ROUND(E1367*H1367,2)</f>
        <v>0</v>
      </c>
      <c r="J1367" s="158"/>
      <c r="K1367" s="157">
        <f>ROUND(E1367*J1367,2)</f>
        <v>0</v>
      </c>
      <c r="L1367" s="157">
        <v>21</v>
      </c>
      <c r="M1367" s="157">
        <f>G1367*(1+L1367/100)</f>
        <v>0</v>
      </c>
      <c r="N1367" s="157">
        <v>0</v>
      </c>
      <c r="O1367" s="157">
        <f>ROUND(E1367*N1367,2)</f>
        <v>0</v>
      </c>
      <c r="P1367" s="157">
        <v>9.3900000000000008E-3</v>
      </c>
      <c r="Q1367" s="157">
        <f>ROUND(E1367*P1367,2)</f>
        <v>0.33</v>
      </c>
      <c r="R1367" s="157"/>
      <c r="S1367" s="157" t="s">
        <v>236</v>
      </c>
      <c r="T1367" s="157" t="s">
        <v>237</v>
      </c>
      <c r="U1367" s="157">
        <v>0.313</v>
      </c>
      <c r="V1367" s="157">
        <f>ROUND(E1367*U1367,2)</f>
        <v>10.88</v>
      </c>
      <c r="W1367" s="157"/>
      <c r="X1367" s="157" t="s">
        <v>215</v>
      </c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216</v>
      </c>
      <c r="AH1367" s="147"/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outlineLevel="1" x14ac:dyDescent="0.2">
      <c r="A1368" s="154"/>
      <c r="B1368" s="155"/>
      <c r="C1368" s="186" t="s">
        <v>284</v>
      </c>
      <c r="D1368" s="159"/>
      <c r="E1368" s="160"/>
      <c r="F1368" s="157"/>
      <c r="G1368" s="157"/>
      <c r="H1368" s="157"/>
      <c r="I1368" s="157"/>
      <c r="J1368" s="157"/>
      <c r="K1368" s="157"/>
      <c r="L1368" s="157"/>
      <c r="M1368" s="157"/>
      <c r="N1368" s="157"/>
      <c r="O1368" s="157"/>
      <c r="P1368" s="157"/>
      <c r="Q1368" s="157"/>
      <c r="R1368" s="157"/>
      <c r="S1368" s="157"/>
      <c r="T1368" s="157"/>
      <c r="U1368" s="157"/>
      <c r="V1368" s="157"/>
      <c r="W1368" s="157"/>
      <c r="X1368" s="157"/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218</v>
      </c>
      <c r="AH1368" s="147">
        <v>0</v>
      </c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outlineLevel="1" x14ac:dyDescent="0.2">
      <c r="A1369" s="154"/>
      <c r="B1369" s="155"/>
      <c r="C1369" s="186" t="s">
        <v>1246</v>
      </c>
      <c r="D1369" s="159"/>
      <c r="E1369" s="160">
        <v>13.95</v>
      </c>
      <c r="F1369" s="157"/>
      <c r="G1369" s="157"/>
      <c r="H1369" s="157"/>
      <c r="I1369" s="157"/>
      <c r="J1369" s="157"/>
      <c r="K1369" s="157"/>
      <c r="L1369" s="157"/>
      <c r="M1369" s="157"/>
      <c r="N1369" s="157"/>
      <c r="O1369" s="157"/>
      <c r="P1369" s="157"/>
      <c r="Q1369" s="157"/>
      <c r="R1369" s="157"/>
      <c r="S1369" s="157"/>
      <c r="T1369" s="157"/>
      <c r="U1369" s="157"/>
      <c r="V1369" s="157"/>
      <c r="W1369" s="157"/>
      <c r="X1369" s="157"/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218</v>
      </c>
      <c r="AH1369" s="147">
        <v>0</v>
      </c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 x14ac:dyDescent="0.2">
      <c r="A1370" s="154"/>
      <c r="B1370" s="155"/>
      <c r="C1370" s="186" t="s">
        <v>289</v>
      </c>
      <c r="D1370" s="159"/>
      <c r="E1370" s="160"/>
      <c r="F1370" s="157"/>
      <c r="G1370" s="157"/>
      <c r="H1370" s="157"/>
      <c r="I1370" s="157"/>
      <c r="J1370" s="157"/>
      <c r="K1370" s="157"/>
      <c r="L1370" s="157"/>
      <c r="M1370" s="157"/>
      <c r="N1370" s="157"/>
      <c r="O1370" s="157"/>
      <c r="P1370" s="157"/>
      <c r="Q1370" s="157"/>
      <c r="R1370" s="157"/>
      <c r="S1370" s="157"/>
      <c r="T1370" s="157"/>
      <c r="U1370" s="157"/>
      <c r="V1370" s="157"/>
      <c r="W1370" s="157"/>
      <c r="X1370" s="157"/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218</v>
      </c>
      <c r="AH1370" s="147">
        <v>0</v>
      </c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 outlineLevel="1" x14ac:dyDescent="0.2">
      <c r="A1371" s="154"/>
      <c r="B1371" s="155"/>
      <c r="C1371" s="186" t="s">
        <v>1247</v>
      </c>
      <c r="D1371" s="159"/>
      <c r="E1371" s="160">
        <v>20.8</v>
      </c>
      <c r="F1371" s="157"/>
      <c r="G1371" s="157"/>
      <c r="H1371" s="157"/>
      <c r="I1371" s="157"/>
      <c r="J1371" s="157"/>
      <c r="K1371" s="157"/>
      <c r="L1371" s="157"/>
      <c r="M1371" s="157"/>
      <c r="N1371" s="157"/>
      <c r="O1371" s="157"/>
      <c r="P1371" s="157"/>
      <c r="Q1371" s="157"/>
      <c r="R1371" s="157"/>
      <c r="S1371" s="157"/>
      <c r="T1371" s="157"/>
      <c r="U1371" s="157"/>
      <c r="V1371" s="157"/>
      <c r="W1371" s="157"/>
      <c r="X1371" s="157"/>
      <c r="Y1371" s="147"/>
      <c r="Z1371" s="147"/>
      <c r="AA1371" s="147"/>
      <c r="AB1371" s="147"/>
      <c r="AC1371" s="147"/>
      <c r="AD1371" s="147"/>
      <c r="AE1371" s="147"/>
      <c r="AF1371" s="147"/>
      <c r="AG1371" s="147" t="s">
        <v>218</v>
      </c>
      <c r="AH1371" s="147">
        <v>0</v>
      </c>
      <c r="AI1371" s="147"/>
      <c r="AJ1371" s="147"/>
      <c r="AK1371" s="147"/>
      <c r="AL1371" s="147"/>
      <c r="AM1371" s="147"/>
      <c r="AN1371" s="147"/>
      <c r="AO1371" s="147"/>
      <c r="AP1371" s="147"/>
      <c r="AQ1371" s="147"/>
      <c r="AR1371" s="147"/>
      <c r="AS1371" s="147"/>
      <c r="AT1371" s="147"/>
      <c r="AU1371" s="147"/>
      <c r="AV1371" s="147"/>
      <c r="AW1371" s="147"/>
      <c r="AX1371" s="147"/>
      <c r="AY1371" s="147"/>
      <c r="AZ1371" s="147"/>
      <c r="BA1371" s="147"/>
      <c r="BB1371" s="147"/>
      <c r="BC1371" s="147"/>
      <c r="BD1371" s="147"/>
      <c r="BE1371" s="147"/>
      <c r="BF1371" s="147"/>
      <c r="BG1371" s="147"/>
      <c r="BH1371" s="147"/>
    </row>
    <row r="1372" spans="1:60" ht="33.75" outlineLevel="1" x14ac:dyDescent="0.2">
      <c r="A1372" s="170">
        <v>255</v>
      </c>
      <c r="B1372" s="171" t="s">
        <v>1250</v>
      </c>
      <c r="C1372" s="185" t="s">
        <v>1251</v>
      </c>
      <c r="D1372" s="172" t="s">
        <v>223</v>
      </c>
      <c r="E1372" s="173">
        <v>46.362450000000003</v>
      </c>
      <c r="F1372" s="174"/>
      <c r="G1372" s="175">
        <f>ROUND(E1372*F1372,2)</f>
        <v>0</v>
      </c>
      <c r="H1372" s="158"/>
      <c r="I1372" s="157">
        <f>ROUND(E1372*H1372,2)</f>
        <v>0</v>
      </c>
      <c r="J1372" s="158"/>
      <c r="K1372" s="157">
        <f>ROUND(E1372*J1372,2)</f>
        <v>0</v>
      </c>
      <c r="L1372" s="157">
        <v>21</v>
      </c>
      <c r="M1372" s="157">
        <f>G1372*(1+L1372/100)</f>
        <v>0</v>
      </c>
      <c r="N1372" s="157">
        <v>1.404E-2</v>
      </c>
      <c r="O1372" s="157">
        <f>ROUND(E1372*N1372,2)</f>
        <v>0.65</v>
      </c>
      <c r="P1372" s="157">
        <v>0</v>
      </c>
      <c r="Q1372" s="157">
        <f>ROUND(E1372*P1372,2)</f>
        <v>0</v>
      </c>
      <c r="R1372" s="157"/>
      <c r="S1372" s="157" t="s">
        <v>236</v>
      </c>
      <c r="T1372" s="157" t="s">
        <v>237</v>
      </c>
      <c r="U1372" s="157">
        <v>0.33500000000000002</v>
      </c>
      <c r="V1372" s="157">
        <f>ROUND(E1372*U1372,2)</f>
        <v>15.53</v>
      </c>
      <c r="W1372" s="157"/>
      <c r="X1372" s="157" t="s">
        <v>215</v>
      </c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216</v>
      </c>
      <c r="AH1372" s="147"/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outlineLevel="1" x14ac:dyDescent="0.2">
      <c r="A1373" s="154"/>
      <c r="B1373" s="155"/>
      <c r="C1373" s="186" t="s">
        <v>1161</v>
      </c>
      <c r="D1373" s="159"/>
      <c r="E1373" s="160"/>
      <c r="F1373" s="157"/>
      <c r="G1373" s="157"/>
      <c r="H1373" s="157"/>
      <c r="I1373" s="157"/>
      <c r="J1373" s="157"/>
      <c r="K1373" s="157"/>
      <c r="L1373" s="157"/>
      <c r="M1373" s="157"/>
      <c r="N1373" s="157"/>
      <c r="O1373" s="157"/>
      <c r="P1373" s="157"/>
      <c r="Q1373" s="157"/>
      <c r="R1373" s="157"/>
      <c r="S1373" s="157"/>
      <c r="T1373" s="157"/>
      <c r="U1373" s="157"/>
      <c r="V1373" s="157"/>
      <c r="W1373" s="157"/>
      <c r="X1373" s="157"/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218</v>
      </c>
      <c r="AH1373" s="147">
        <v>0</v>
      </c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47"/>
      <c r="BB1373" s="147"/>
      <c r="BC1373" s="147"/>
      <c r="BD1373" s="147"/>
      <c r="BE1373" s="147"/>
      <c r="BF1373" s="147"/>
      <c r="BG1373" s="147"/>
      <c r="BH1373" s="147"/>
    </row>
    <row r="1374" spans="1:60" outlineLevel="1" x14ac:dyDescent="0.2">
      <c r="A1374" s="154"/>
      <c r="B1374" s="155"/>
      <c r="C1374" s="186" t="s">
        <v>1239</v>
      </c>
      <c r="D1374" s="159"/>
      <c r="E1374" s="160">
        <v>43.977449999999997</v>
      </c>
      <c r="F1374" s="157"/>
      <c r="G1374" s="157"/>
      <c r="H1374" s="157"/>
      <c r="I1374" s="157"/>
      <c r="J1374" s="157"/>
      <c r="K1374" s="157"/>
      <c r="L1374" s="157"/>
      <c r="M1374" s="157"/>
      <c r="N1374" s="157"/>
      <c r="O1374" s="157"/>
      <c r="P1374" s="157"/>
      <c r="Q1374" s="157"/>
      <c r="R1374" s="157"/>
      <c r="S1374" s="157"/>
      <c r="T1374" s="157"/>
      <c r="U1374" s="157"/>
      <c r="V1374" s="157"/>
      <c r="W1374" s="157"/>
      <c r="X1374" s="157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218</v>
      </c>
      <c r="AH1374" s="147">
        <v>0</v>
      </c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 x14ac:dyDescent="0.2">
      <c r="A1375" s="154"/>
      <c r="B1375" s="155"/>
      <c r="C1375" s="186" t="s">
        <v>1240</v>
      </c>
      <c r="D1375" s="159"/>
      <c r="E1375" s="160">
        <v>2.3849999999999998</v>
      </c>
      <c r="F1375" s="157"/>
      <c r="G1375" s="157"/>
      <c r="H1375" s="157"/>
      <c r="I1375" s="157"/>
      <c r="J1375" s="157"/>
      <c r="K1375" s="157"/>
      <c r="L1375" s="157"/>
      <c r="M1375" s="157"/>
      <c r="N1375" s="157"/>
      <c r="O1375" s="157"/>
      <c r="P1375" s="157"/>
      <c r="Q1375" s="157"/>
      <c r="R1375" s="157"/>
      <c r="S1375" s="157"/>
      <c r="T1375" s="157"/>
      <c r="U1375" s="157"/>
      <c r="V1375" s="157"/>
      <c r="W1375" s="157"/>
      <c r="X1375" s="157"/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218</v>
      </c>
      <c r="AH1375" s="147">
        <v>0</v>
      </c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ht="33.75" outlineLevel="1" x14ac:dyDescent="0.2">
      <c r="A1376" s="170">
        <v>256</v>
      </c>
      <c r="B1376" s="171" t="s">
        <v>1252</v>
      </c>
      <c r="C1376" s="185" t="s">
        <v>1253</v>
      </c>
      <c r="D1376" s="172" t="s">
        <v>223</v>
      </c>
      <c r="E1376" s="173">
        <v>70.383200000000002</v>
      </c>
      <c r="F1376" s="174"/>
      <c r="G1376" s="175">
        <f>ROUND(E1376*F1376,2)</f>
        <v>0</v>
      </c>
      <c r="H1376" s="158"/>
      <c r="I1376" s="157">
        <f>ROUND(E1376*H1376,2)</f>
        <v>0</v>
      </c>
      <c r="J1376" s="158"/>
      <c r="K1376" s="157">
        <f>ROUND(E1376*J1376,2)</f>
        <v>0</v>
      </c>
      <c r="L1376" s="157">
        <v>21</v>
      </c>
      <c r="M1376" s="157">
        <f>G1376*(1+L1376/100)</f>
        <v>0</v>
      </c>
      <c r="N1376" s="157">
        <v>1.404E-2</v>
      </c>
      <c r="O1376" s="157">
        <f>ROUND(E1376*N1376,2)</f>
        <v>0.99</v>
      </c>
      <c r="P1376" s="157">
        <v>0</v>
      </c>
      <c r="Q1376" s="157">
        <f>ROUND(E1376*P1376,2)</f>
        <v>0</v>
      </c>
      <c r="R1376" s="157"/>
      <c r="S1376" s="157" t="s">
        <v>236</v>
      </c>
      <c r="T1376" s="157" t="s">
        <v>360</v>
      </c>
      <c r="U1376" s="157">
        <v>0.33500000000000002</v>
      </c>
      <c r="V1376" s="157">
        <f>ROUND(E1376*U1376,2)</f>
        <v>23.58</v>
      </c>
      <c r="W1376" s="157"/>
      <c r="X1376" s="157" t="s">
        <v>215</v>
      </c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216</v>
      </c>
      <c r="AH1376" s="147"/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outlineLevel="1" x14ac:dyDescent="0.2">
      <c r="A1377" s="154"/>
      <c r="B1377" s="155"/>
      <c r="C1377" s="186" t="s">
        <v>1161</v>
      </c>
      <c r="D1377" s="159"/>
      <c r="E1377" s="160"/>
      <c r="F1377" s="157"/>
      <c r="G1377" s="157"/>
      <c r="H1377" s="157"/>
      <c r="I1377" s="157"/>
      <c r="J1377" s="157"/>
      <c r="K1377" s="157"/>
      <c r="L1377" s="157"/>
      <c r="M1377" s="157"/>
      <c r="N1377" s="157"/>
      <c r="O1377" s="157"/>
      <c r="P1377" s="157"/>
      <c r="Q1377" s="157"/>
      <c r="R1377" s="157"/>
      <c r="S1377" s="157"/>
      <c r="T1377" s="157"/>
      <c r="U1377" s="157"/>
      <c r="V1377" s="157"/>
      <c r="W1377" s="157"/>
      <c r="X1377" s="157"/>
      <c r="Y1377" s="147"/>
      <c r="Z1377" s="147"/>
      <c r="AA1377" s="147"/>
      <c r="AB1377" s="147"/>
      <c r="AC1377" s="147"/>
      <c r="AD1377" s="147"/>
      <c r="AE1377" s="147"/>
      <c r="AF1377" s="147"/>
      <c r="AG1377" s="147" t="s">
        <v>218</v>
      </c>
      <c r="AH1377" s="147">
        <v>0</v>
      </c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1" x14ac:dyDescent="0.2">
      <c r="A1378" s="154"/>
      <c r="B1378" s="155"/>
      <c r="C1378" s="186" t="s">
        <v>1141</v>
      </c>
      <c r="D1378" s="159"/>
      <c r="E1378" s="160">
        <v>40.375999999999998</v>
      </c>
      <c r="F1378" s="157"/>
      <c r="G1378" s="157"/>
      <c r="H1378" s="157"/>
      <c r="I1378" s="157"/>
      <c r="J1378" s="157"/>
      <c r="K1378" s="157"/>
      <c r="L1378" s="157"/>
      <c r="M1378" s="157"/>
      <c r="N1378" s="157"/>
      <c r="O1378" s="157"/>
      <c r="P1378" s="157"/>
      <c r="Q1378" s="157"/>
      <c r="R1378" s="157"/>
      <c r="S1378" s="157"/>
      <c r="T1378" s="157"/>
      <c r="U1378" s="157"/>
      <c r="V1378" s="157"/>
      <c r="W1378" s="157"/>
      <c r="X1378" s="157"/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218</v>
      </c>
      <c r="AH1378" s="147">
        <v>0</v>
      </c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outlineLevel="1" x14ac:dyDescent="0.2">
      <c r="A1379" s="154"/>
      <c r="B1379" s="155"/>
      <c r="C1379" s="186" t="s">
        <v>1254</v>
      </c>
      <c r="D1379" s="159"/>
      <c r="E1379" s="160">
        <v>27.622199999999999</v>
      </c>
      <c r="F1379" s="157"/>
      <c r="G1379" s="157"/>
      <c r="H1379" s="157"/>
      <c r="I1379" s="157"/>
      <c r="J1379" s="157"/>
      <c r="K1379" s="157"/>
      <c r="L1379" s="157"/>
      <c r="M1379" s="157"/>
      <c r="N1379" s="157"/>
      <c r="O1379" s="157"/>
      <c r="P1379" s="157"/>
      <c r="Q1379" s="157"/>
      <c r="R1379" s="157"/>
      <c r="S1379" s="157"/>
      <c r="T1379" s="157"/>
      <c r="U1379" s="157"/>
      <c r="V1379" s="157"/>
      <c r="W1379" s="157"/>
      <c r="X1379" s="157"/>
      <c r="Y1379" s="147"/>
      <c r="Z1379" s="147"/>
      <c r="AA1379" s="147"/>
      <c r="AB1379" s="147"/>
      <c r="AC1379" s="147"/>
      <c r="AD1379" s="147"/>
      <c r="AE1379" s="147"/>
      <c r="AF1379" s="147"/>
      <c r="AG1379" s="147" t="s">
        <v>218</v>
      </c>
      <c r="AH1379" s="147">
        <v>0</v>
      </c>
      <c r="AI1379" s="147"/>
      <c r="AJ1379" s="147"/>
      <c r="AK1379" s="147"/>
      <c r="AL1379" s="147"/>
      <c r="AM1379" s="147"/>
      <c r="AN1379" s="147"/>
      <c r="AO1379" s="147"/>
      <c r="AP1379" s="147"/>
      <c r="AQ1379" s="147"/>
      <c r="AR1379" s="147"/>
      <c r="AS1379" s="147"/>
      <c r="AT1379" s="147"/>
      <c r="AU1379" s="147"/>
      <c r="AV1379" s="147"/>
      <c r="AW1379" s="147"/>
      <c r="AX1379" s="147"/>
      <c r="AY1379" s="147"/>
      <c r="AZ1379" s="147"/>
      <c r="BA1379" s="147"/>
      <c r="BB1379" s="147"/>
      <c r="BC1379" s="147"/>
      <c r="BD1379" s="147"/>
      <c r="BE1379" s="147"/>
      <c r="BF1379" s="147"/>
      <c r="BG1379" s="147"/>
      <c r="BH1379" s="147"/>
    </row>
    <row r="1380" spans="1:60" outlineLevel="1" x14ac:dyDescent="0.2">
      <c r="A1380" s="154"/>
      <c r="B1380" s="155"/>
      <c r="C1380" s="186" t="s">
        <v>1240</v>
      </c>
      <c r="D1380" s="159"/>
      <c r="E1380" s="160">
        <v>2.3849999999999998</v>
      </c>
      <c r="F1380" s="157"/>
      <c r="G1380" s="157"/>
      <c r="H1380" s="157"/>
      <c r="I1380" s="157"/>
      <c r="J1380" s="157"/>
      <c r="K1380" s="157"/>
      <c r="L1380" s="157"/>
      <c r="M1380" s="157"/>
      <c r="N1380" s="157"/>
      <c r="O1380" s="157"/>
      <c r="P1380" s="157"/>
      <c r="Q1380" s="157"/>
      <c r="R1380" s="157"/>
      <c r="S1380" s="157"/>
      <c r="T1380" s="157"/>
      <c r="U1380" s="157"/>
      <c r="V1380" s="157"/>
      <c r="W1380" s="157"/>
      <c r="X1380" s="157"/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218</v>
      </c>
      <c r="AH1380" s="147">
        <v>0</v>
      </c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outlineLevel="1" x14ac:dyDescent="0.2">
      <c r="A1381" s="170">
        <v>257</v>
      </c>
      <c r="B1381" s="171" t="s">
        <v>1255</v>
      </c>
      <c r="C1381" s="185" t="s">
        <v>1256</v>
      </c>
      <c r="D1381" s="172" t="s">
        <v>223</v>
      </c>
      <c r="E1381" s="173">
        <v>338.62594999999999</v>
      </c>
      <c r="F1381" s="174"/>
      <c r="G1381" s="175">
        <f>ROUND(E1381*F1381,2)</f>
        <v>0</v>
      </c>
      <c r="H1381" s="158"/>
      <c r="I1381" s="157">
        <f>ROUND(E1381*H1381,2)</f>
        <v>0</v>
      </c>
      <c r="J1381" s="158"/>
      <c r="K1381" s="157">
        <f>ROUND(E1381*J1381,2)</f>
        <v>0</v>
      </c>
      <c r="L1381" s="157">
        <v>21</v>
      </c>
      <c r="M1381" s="157">
        <f>G1381*(1+L1381/100)</f>
        <v>0</v>
      </c>
      <c r="N1381" s="157">
        <v>1.7999999999999999E-2</v>
      </c>
      <c r="O1381" s="157">
        <f>ROUND(E1381*N1381,2)</f>
        <v>6.1</v>
      </c>
      <c r="P1381" s="157">
        <v>0</v>
      </c>
      <c r="Q1381" s="157">
        <f>ROUND(E1381*P1381,2)</f>
        <v>0</v>
      </c>
      <c r="R1381" s="157" t="s">
        <v>380</v>
      </c>
      <c r="S1381" s="157" t="s">
        <v>213</v>
      </c>
      <c r="T1381" s="157" t="s">
        <v>214</v>
      </c>
      <c r="U1381" s="157">
        <v>0</v>
      </c>
      <c r="V1381" s="157">
        <f>ROUND(E1381*U1381,2)</f>
        <v>0</v>
      </c>
      <c r="W1381" s="157"/>
      <c r="X1381" s="157" t="s">
        <v>381</v>
      </c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382</v>
      </c>
      <c r="AH1381" s="147"/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outlineLevel="1" x14ac:dyDescent="0.2">
      <c r="A1382" s="154"/>
      <c r="B1382" s="155"/>
      <c r="C1382" s="188" t="s">
        <v>251</v>
      </c>
      <c r="D1382" s="161"/>
      <c r="E1382" s="162"/>
      <c r="F1382" s="157"/>
      <c r="G1382" s="157"/>
      <c r="H1382" s="157"/>
      <c r="I1382" s="157"/>
      <c r="J1382" s="157"/>
      <c r="K1382" s="157"/>
      <c r="L1382" s="157"/>
      <c r="M1382" s="157"/>
      <c r="N1382" s="157"/>
      <c r="O1382" s="157"/>
      <c r="P1382" s="157"/>
      <c r="Q1382" s="157"/>
      <c r="R1382" s="157"/>
      <c r="S1382" s="157"/>
      <c r="T1382" s="157"/>
      <c r="U1382" s="157"/>
      <c r="V1382" s="157"/>
      <c r="W1382" s="157"/>
      <c r="X1382" s="157"/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218</v>
      </c>
      <c r="AH1382" s="147"/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outlineLevel="1" x14ac:dyDescent="0.2">
      <c r="A1383" s="154"/>
      <c r="B1383" s="155"/>
      <c r="C1383" s="189" t="s">
        <v>1257</v>
      </c>
      <c r="D1383" s="161"/>
      <c r="E1383" s="162">
        <v>384.92739999999998</v>
      </c>
      <c r="F1383" s="157"/>
      <c r="G1383" s="157"/>
      <c r="H1383" s="157"/>
      <c r="I1383" s="157"/>
      <c r="J1383" s="157"/>
      <c r="K1383" s="157"/>
      <c r="L1383" s="157"/>
      <c r="M1383" s="157"/>
      <c r="N1383" s="157"/>
      <c r="O1383" s="157"/>
      <c r="P1383" s="157"/>
      <c r="Q1383" s="157"/>
      <c r="R1383" s="157"/>
      <c r="S1383" s="157"/>
      <c r="T1383" s="157"/>
      <c r="U1383" s="157"/>
      <c r="V1383" s="157"/>
      <c r="W1383" s="157"/>
      <c r="X1383" s="157"/>
      <c r="Y1383" s="147"/>
      <c r="Z1383" s="147"/>
      <c r="AA1383" s="147"/>
      <c r="AB1383" s="147"/>
      <c r="AC1383" s="147"/>
      <c r="AD1383" s="147"/>
      <c r="AE1383" s="147"/>
      <c r="AF1383" s="147"/>
      <c r="AG1383" s="147" t="s">
        <v>218</v>
      </c>
      <c r="AH1383" s="147">
        <v>2</v>
      </c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ht="33.75" outlineLevel="1" x14ac:dyDescent="0.2">
      <c r="A1384" s="154"/>
      <c r="B1384" s="155"/>
      <c r="C1384" s="189" t="s">
        <v>1205</v>
      </c>
      <c r="D1384" s="161"/>
      <c r="E1384" s="162">
        <v>-62.426499999999997</v>
      </c>
      <c r="F1384" s="157"/>
      <c r="G1384" s="157"/>
      <c r="H1384" s="157"/>
      <c r="I1384" s="157"/>
      <c r="J1384" s="157"/>
      <c r="K1384" s="157"/>
      <c r="L1384" s="157"/>
      <c r="M1384" s="157"/>
      <c r="N1384" s="157"/>
      <c r="O1384" s="157"/>
      <c r="P1384" s="157"/>
      <c r="Q1384" s="157"/>
      <c r="R1384" s="157"/>
      <c r="S1384" s="157"/>
      <c r="T1384" s="157"/>
      <c r="U1384" s="157"/>
      <c r="V1384" s="157"/>
      <c r="W1384" s="157"/>
      <c r="X1384" s="157"/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218</v>
      </c>
      <c r="AH1384" s="147">
        <v>2</v>
      </c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outlineLevel="1" x14ac:dyDescent="0.2">
      <c r="A1385" s="154"/>
      <c r="B1385" s="155"/>
      <c r="C1385" s="188" t="s">
        <v>253</v>
      </c>
      <c r="D1385" s="161"/>
      <c r="E1385" s="162"/>
      <c r="F1385" s="157"/>
      <c r="G1385" s="157"/>
      <c r="H1385" s="157"/>
      <c r="I1385" s="157"/>
      <c r="J1385" s="157"/>
      <c r="K1385" s="157"/>
      <c r="L1385" s="157"/>
      <c r="M1385" s="157"/>
      <c r="N1385" s="157"/>
      <c r="O1385" s="157"/>
      <c r="P1385" s="157"/>
      <c r="Q1385" s="157"/>
      <c r="R1385" s="157"/>
      <c r="S1385" s="157"/>
      <c r="T1385" s="157"/>
      <c r="U1385" s="157"/>
      <c r="V1385" s="157"/>
      <c r="W1385" s="157"/>
      <c r="X1385" s="157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218</v>
      </c>
      <c r="AH1385" s="147"/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1" x14ac:dyDescent="0.2">
      <c r="A1386" s="154"/>
      <c r="B1386" s="155"/>
      <c r="C1386" s="186" t="s">
        <v>1206</v>
      </c>
      <c r="D1386" s="159"/>
      <c r="E1386" s="160">
        <v>338.62594999999999</v>
      </c>
      <c r="F1386" s="157"/>
      <c r="G1386" s="157"/>
      <c r="H1386" s="157"/>
      <c r="I1386" s="157"/>
      <c r="J1386" s="157"/>
      <c r="K1386" s="157"/>
      <c r="L1386" s="157"/>
      <c r="M1386" s="157"/>
      <c r="N1386" s="157"/>
      <c r="O1386" s="157"/>
      <c r="P1386" s="157"/>
      <c r="Q1386" s="157"/>
      <c r="R1386" s="157"/>
      <c r="S1386" s="157"/>
      <c r="T1386" s="157"/>
      <c r="U1386" s="157"/>
      <c r="V1386" s="157"/>
      <c r="W1386" s="157"/>
      <c r="X1386" s="157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218</v>
      </c>
      <c r="AH1386" s="147">
        <v>0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ht="22.5" outlineLevel="1" x14ac:dyDescent="0.2">
      <c r="A1387" s="154">
        <v>258</v>
      </c>
      <c r="B1387" s="155" t="s">
        <v>1258</v>
      </c>
      <c r="C1387" s="190" t="s">
        <v>1259</v>
      </c>
      <c r="D1387" s="156" t="s">
        <v>0</v>
      </c>
      <c r="E1387" s="182"/>
      <c r="F1387" s="158"/>
      <c r="G1387" s="157">
        <f>ROUND(E1387*F1387,2)</f>
        <v>0</v>
      </c>
      <c r="H1387" s="158"/>
      <c r="I1387" s="157">
        <f>ROUND(E1387*H1387,2)</f>
        <v>0</v>
      </c>
      <c r="J1387" s="158"/>
      <c r="K1387" s="157">
        <f>ROUND(E1387*J1387,2)</f>
        <v>0</v>
      </c>
      <c r="L1387" s="157">
        <v>21</v>
      </c>
      <c r="M1387" s="157">
        <f>G1387*(1+L1387/100)</f>
        <v>0</v>
      </c>
      <c r="N1387" s="157">
        <v>0</v>
      </c>
      <c r="O1387" s="157">
        <f>ROUND(E1387*N1387,2)</f>
        <v>0</v>
      </c>
      <c r="P1387" s="157">
        <v>0</v>
      </c>
      <c r="Q1387" s="157">
        <f>ROUND(E1387*P1387,2)</f>
        <v>0</v>
      </c>
      <c r="R1387" s="157"/>
      <c r="S1387" s="157" t="s">
        <v>213</v>
      </c>
      <c r="T1387" s="157" t="s">
        <v>214</v>
      </c>
      <c r="U1387" s="157">
        <v>0</v>
      </c>
      <c r="V1387" s="157">
        <f>ROUND(E1387*U1387,2)</f>
        <v>0</v>
      </c>
      <c r="W1387" s="157"/>
      <c r="X1387" s="157" t="s">
        <v>1006</v>
      </c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1007</v>
      </c>
      <c r="AH1387" s="147"/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 x14ac:dyDescent="0.2">
      <c r="A1388" s="164" t="s">
        <v>208</v>
      </c>
      <c r="B1388" s="165" t="s">
        <v>149</v>
      </c>
      <c r="C1388" s="184" t="s">
        <v>150</v>
      </c>
      <c r="D1388" s="166"/>
      <c r="E1388" s="167"/>
      <c r="F1388" s="168"/>
      <c r="G1388" s="169">
        <f>SUMIF(AG1389:AG1411,"&lt;&gt;NOR",G1389:G1411)</f>
        <v>0</v>
      </c>
      <c r="H1388" s="163"/>
      <c r="I1388" s="163">
        <f>SUM(I1389:I1411)</f>
        <v>0</v>
      </c>
      <c r="J1388" s="163"/>
      <c r="K1388" s="163">
        <f>SUM(K1389:K1411)</f>
        <v>0</v>
      </c>
      <c r="L1388" s="163"/>
      <c r="M1388" s="163">
        <f>SUM(M1389:M1411)</f>
        <v>0</v>
      </c>
      <c r="N1388" s="163"/>
      <c r="O1388" s="163">
        <f>SUM(O1389:O1411)</f>
        <v>0.08</v>
      </c>
      <c r="P1388" s="163"/>
      <c r="Q1388" s="163">
        <f>SUM(Q1389:Q1411)</f>
        <v>0</v>
      </c>
      <c r="R1388" s="163"/>
      <c r="S1388" s="163"/>
      <c r="T1388" s="163"/>
      <c r="U1388" s="163"/>
      <c r="V1388" s="163">
        <f>SUM(V1389:V1411)</f>
        <v>0</v>
      </c>
      <c r="W1388" s="163"/>
      <c r="X1388" s="163"/>
      <c r="AG1388" t="s">
        <v>209</v>
      </c>
    </row>
    <row r="1389" spans="1:60" ht="22.5" outlineLevel="1" x14ac:dyDescent="0.2">
      <c r="A1389" s="176">
        <v>259</v>
      </c>
      <c r="B1389" s="177" t="s">
        <v>1260</v>
      </c>
      <c r="C1389" s="187" t="s">
        <v>1261</v>
      </c>
      <c r="D1389" s="178" t="s">
        <v>325</v>
      </c>
      <c r="E1389" s="179">
        <v>19</v>
      </c>
      <c r="F1389" s="180"/>
      <c r="G1389" s="181">
        <f t="shared" ref="G1389:G1400" si="35">ROUND(E1389*F1389,2)</f>
        <v>0</v>
      </c>
      <c r="H1389" s="158"/>
      <c r="I1389" s="157">
        <f t="shared" ref="I1389:I1400" si="36">ROUND(E1389*H1389,2)</f>
        <v>0</v>
      </c>
      <c r="J1389" s="158"/>
      <c r="K1389" s="157">
        <f t="shared" ref="K1389:K1400" si="37">ROUND(E1389*J1389,2)</f>
        <v>0</v>
      </c>
      <c r="L1389" s="157">
        <v>21</v>
      </c>
      <c r="M1389" s="157">
        <f t="shared" ref="M1389:M1400" si="38">G1389*(1+L1389/100)</f>
        <v>0</v>
      </c>
      <c r="N1389" s="157">
        <v>0</v>
      </c>
      <c r="O1389" s="157">
        <f t="shared" ref="O1389:O1400" si="39">ROUND(E1389*N1389,2)</f>
        <v>0</v>
      </c>
      <c r="P1389" s="157">
        <v>0</v>
      </c>
      <c r="Q1389" s="157">
        <f t="shared" ref="Q1389:Q1400" si="40">ROUND(E1389*P1389,2)</f>
        <v>0</v>
      </c>
      <c r="R1389" s="157"/>
      <c r="S1389" s="157" t="s">
        <v>236</v>
      </c>
      <c r="T1389" s="157" t="s">
        <v>237</v>
      </c>
      <c r="U1389" s="157">
        <v>0</v>
      </c>
      <c r="V1389" s="157">
        <f t="shared" ref="V1389:V1400" si="41">ROUND(E1389*U1389,2)</f>
        <v>0</v>
      </c>
      <c r="W1389" s="157"/>
      <c r="X1389" s="157" t="s">
        <v>215</v>
      </c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216</v>
      </c>
      <c r="AH1389" s="147"/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ht="22.5" outlineLevel="1" x14ac:dyDescent="0.2">
      <c r="A1390" s="176">
        <v>260</v>
      </c>
      <c r="B1390" s="177" t="s">
        <v>1262</v>
      </c>
      <c r="C1390" s="187" t="s">
        <v>1261</v>
      </c>
      <c r="D1390" s="178" t="s">
        <v>325</v>
      </c>
      <c r="E1390" s="179">
        <v>2</v>
      </c>
      <c r="F1390" s="180"/>
      <c r="G1390" s="181">
        <f t="shared" si="35"/>
        <v>0</v>
      </c>
      <c r="H1390" s="158"/>
      <c r="I1390" s="157">
        <f t="shared" si="36"/>
        <v>0</v>
      </c>
      <c r="J1390" s="158"/>
      <c r="K1390" s="157">
        <f t="shared" si="37"/>
        <v>0</v>
      </c>
      <c r="L1390" s="157">
        <v>21</v>
      </c>
      <c r="M1390" s="157">
        <f t="shared" si="38"/>
        <v>0</v>
      </c>
      <c r="N1390" s="157">
        <v>0</v>
      </c>
      <c r="O1390" s="157">
        <f t="shared" si="39"/>
        <v>0</v>
      </c>
      <c r="P1390" s="157">
        <v>0</v>
      </c>
      <c r="Q1390" s="157">
        <f t="shared" si="40"/>
        <v>0</v>
      </c>
      <c r="R1390" s="157"/>
      <c r="S1390" s="157" t="s">
        <v>236</v>
      </c>
      <c r="T1390" s="157" t="s">
        <v>237</v>
      </c>
      <c r="U1390" s="157">
        <v>0</v>
      </c>
      <c r="V1390" s="157">
        <f t="shared" si="41"/>
        <v>0</v>
      </c>
      <c r="W1390" s="157"/>
      <c r="X1390" s="157" t="s">
        <v>215</v>
      </c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216</v>
      </c>
      <c r="AH1390" s="147"/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ht="22.5" outlineLevel="1" x14ac:dyDescent="0.2">
      <c r="A1391" s="176">
        <v>261</v>
      </c>
      <c r="B1391" s="177" t="s">
        <v>1263</v>
      </c>
      <c r="C1391" s="187" t="s">
        <v>1264</v>
      </c>
      <c r="D1391" s="178" t="s">
        <v>430</v>
      </c>
      <c r="E1391" s="179">
        <v>73</v>
      </c>
      <c r="F1391" s="180"/>
      <c r="G1391" s="181">
        <f t="shared" si="35"/>
        <v>0</v>
      </c>
      <c r="H1391" s="158"/>
      <c r="I1391" s="157">
        <f t="shared" si="36"/>
        <v>0</v>
      </c>
      <c r="J1391" s="158"/>
      <c r="K1391" s="157">
        <f t="shared" si="37"/>
        <v>0</v>
      </c>
      <c r="L1391" s="157">
        <v>21</v>
      </c>
      <c r="M1391" s="157">
        <f t="shared" si="38"/>
        <v>0</v>
      </c>
      <c r="N1391" s="157">
        <v>0</v>
      </c>
      <c r="O1391" s="157">
        <f t="shared" si="39"/>
        <v>0</v>
      </c>
      <c r="P1391" s="157">
        <v>0</v>
      </c>
      <c r="Q1391" s="157">
        <f t="shared" si="40"/>
        <v>0</v>
      </c>
      <c r="R1391" s="157"/>
      <c r="S1391" s="157" t="s">
        <v>236</v>
      </c>
      <c r="T1391" s="157" t="s">
        <v>237</v>
      </c>
      <c r="U1391" s="157">
        <v>0</v>
      </c>
      <c r="V1391" s="157">
        <f t="shared" si="41"/>
        <v>0</v>
      </c>
      <c r="W1391" s="157"/>
      <c r="X1391" s="157" t="s">
        <v>215</v>
      </c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216</v>
      </c>
      <c r="AH1391" s="147"/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ht="22.5" outlineLevel="1" x14ac:dyDescent="0.2">
      <c r="A1392" s="176">
        <v>262</v>
      </c>
      <c r="B1392" s="177" t="s">
        <v>1265</v>
      </c>
      <c r="C1392" s="187" t="s">
        <v>1266</v>
      </c>
      <c r="D1392" s="178" t="s">
        <v>430</v>
      </c>
      <c r="E1392" s="179">
        <v>8.5</v>
      </c>
      <c r="F1392" s="180"/>
      <c r="G1392" s="181">
        <f t="shared" si="35"/>
        <v>0</v>
      </c>
      <c r="H1392" s="158"/>
      <c r="I1392" s="157">
        <f t="shared" si="36"/>
        <v>0</v>
      </c>
      <c r="J1392" s="158"/>
      <c r="K1392" s="157">
        <f t="shared" si="37"/>
        <v>0</v>
      </c>
      <c r="L1392" s="157">
        <v>21</v>
      </c>
      <c r="M1392" s="157">
        <f t="shared" si="38"/>
        <v>0</v>
      </c>
      <c r="N1392" s="157">
        <v>0</v>
      </c>
      <c r="O1392" s="157">
        <f t="shared" si="39"/>
        <v>0</v>
      </c>
      <c r="P1392" s="157">
        <v>0</v>
      </c>
      <c r="Q1392" s="157">
        <f t="shared" si="40"/>
        <v>0</v>
      </c>
      <c r="R1392" s="157"/>
      <c r="S1392" s="157" t="s">
        <v>236</v>
      </c>
      <c r="T1392" s="157" t="s">
        <v>237</v>
      </c>
      <c r="U1392" s="157">
        <v>0</v>
      </c>
      <c r="V1392" s="157">
        <f t="shared" si="41"/>
        <v>0</v>
      </c>
      <c r="W1392" s="157"/>
      <c r="X1392" s="157" t="s">
        <v>215</v>
      </c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216</v>
      </c>
      <c r="AH1392" s="147"/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ht="22.5" outlineLevel="1" x14ac:dyDescent="0.2">
      <c r="A1393" s="176">
        <v>263</v>
      </c>
      <c r="B1393" s="177" t="s">
        <v>1267</v>
      </c>
      <c r="C1393" s="187" t="s">
        <v>1268</v>
      </c>
      <c r="D1393" s="178" t="s">
        <v>430</v>
      </c>
      <c r="E1393" s="179">
        <v>5.9</v>
      </c>
      <c r="F1393" s="180"/>
      <c r="G1393" s="181">
        <f t="shared" si="35"/>
        <v>0</v>
      </c>
      <c r="H1393" s="158"/>
      <c r="I1393" s="157">
        <f t="shared" si="36"/>
        <v>0</v>
      </c>
      <c r="J1393" s="158"/>
      <c r="K1393" s="157">
        <f t="shared" si="37"/>
        <v>0</v>
      </c>
      <c r="L1393" s="157">
        <v>21</v>
      </c>
      <c r="M1393" s="157">
        <f t="shared" si="38"/>
        <v>0</v>
      </c>
      <c r="N1393" s="157">
        <v>0</v>
      </c>
      <c r="O1393" s="157">
        <f t="shared" si="39"/>
        <v>0</v>
      </c>
      <c r="P1393" s="157">
        <v>0</v>
      </c>
      <c r="Q1393" s="157">
        <f t="shared" si="40"/>
        <v>0</v>
      </c>
      <c r="R1393" s="157"/>
      <c r="S1393" s="157" t="s">
        <v>236</v>
      </c>
      <c r="T1393" s="157" t="s">
        <v>237</v>
      </c>
      <c r="U1393" s="157">
        <v>0</v>
      </c>
      <c r="V1393" s="157">
        <f t="shared" si="41"/>
        <v>0</v>
      </c>
      <c r="W1393" s="157"/>
      <c r="X1393" s="157" t="s">
        <v>215</v>
      </c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216</v>
      </c>
      <c r="AH1393" s="147"/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ht="22.5" outlineLevel="1" x14ac:dyDescent="0.2">
      <c r="A1394" s="176">
        <v>264</v>
      </c>
      <c r="B1394" s="177" t="s">
        <v>1269</v>
      </c>
      <c r="C1394" s="187" t="s">
        <v>1270</v>
      </c>
      <c r="D1394" s="178" t="s">
        <v>223</v>
      </c>
      <c r="E1394" s="179">
        <v>15</v>
      </c>
      <c r="F1394" s="180"/>
      <c r="G1394" s="181">
        <f t="shared" si="35"/>
        <v>0</v>
      </c>
      <c r="H1394" s="158"/>
      <c r="I1394" s="157">
        <f t="shared" si="36"/>
        <v>0</v>
      </c>
      <c r="J1394" s="158"/>
      <c r="K1394" s="157">
        <f t="shared" si="37"/>
        <v>0</v>
      </c>
      <c r="L1394" s="157">
        <v>21</v>
      </c>
      <c r="M1394" s="157">
        <f t="shared" si="38"/>
        <v>0</v>
      </c>
      <c r="N1394" s="157">
        <v>0</v>
      </c>
      <c r="O1394" s="157">
        <f t="shared" si="39"/>
        <v>0</v>
      </c>
      <c r="P1394" s="157">
        <v>0</v>
      </c>
      <c r="Q1394" s="157">
        <f t="shared" si="40"/>
        <v>0</v>
      </c>
      <c r="R1394" s="157"/>
      <c r="S1394" s="157" t="s">
        <v>236</v>
      </c>
      <c r="T1394" s="157" t="s">
        <v>237</v>
      </c>
      <c r="U1394" s="157">
        <v>0</v>
      </c>
      <c r="V1394" s="157">
        <f t="shared" si="41"/>
        <v>0</v>
      </c>
      <c r="W1394" s="157"/>
      <c r="X1394" s="157" t="s">
        <v>215</v>
      </c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216</v>
      </c>
      <c r="AH1394" s="147"/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ht="33.75" outlineLevel="1" x14ac:dyDescent="0.2">
      <c r="A1395" s="176">
        <v>265</v>
      </c>
      <c r="B1395" s="177" t="s">
        <v>1271</v>
      </c>
      <c r="C1395" s="187" t="s">
        <v>1272</v>
      </c>
      <c r="D1395" s="178" t="s">
        <v>430</v>
      </c>
      <c r="E1395" s="179">
        <v>73</v>
      </c>
      <c r="F1395" s="180"/>
      <c r="G1395" s="181">
        <f t="shared" si="35"/>
        <v>0</v>
      </c>
      <c r="H1395" s="158"/>
      <c r="I1395" s="157">
        <f t="shared" si="36"/>
        <v>0</v>
      </c>
      <c r="J1395" s="158"/>
      <c r="K1395" s="157">
        <f t="shared" si="37"/>
        <v>0</v>
      </c>
      <c r="L1395" s="157">
        <v>21</v>
      </c>
      <c r="M1395" s="157">
        <f t="shared" si="38"/>
        <v>0</v>
      </c>
      <c r="N1395" s="157">
        <v>0</v>
      </c>
      <c r="O1395" s="157">
        <f t="shared" si="39"/>
        <v>0</v>
      </c>
      <c r="P1395" s="157">
        <v>0</v>
      </c>
      <c r="Q1395" s="157">
        <f t="shared" si="40"/>
        <v>0</v>
      </c>
      <c r="R1395" s="157"/>
      <c r="S1395" s="157" t="s">
        <v>236</v>
      </c>
      <c r="T1395" s="157" t="s">
        <v>237</v>
      </c>
      <c r="U1395" s="157">
        <v>0</v>
      </c>
      <c r="V1395" s="157">
        <f t="shared" si="41"/>
        <v>0</v>
      </c>
      <c r="W1395" s="157"/>
      <c r="X1395" s="157" t="s">
        <v>215</v>
      </c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216</v>
      </c>
      <c r="AH1395" s="147"/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ht="33.75" outlineLevel="1" x14ac:dyDescent="0.2">
      <c r="A1396" s="176">
        <v>266</v>
      </c>
      <c r="B1396" s="177" t="s">
        <v>1273</v>
      </c>
      <c r="C1396" s="187" t="s">
        <v>1274</v>
      </c>
      <c r="D1396" s="178" t="s">
        <v>430</v>
      </c>
      <c r="E1396" s="179">
        <v>73</v>
      </c>
      <c r="F1396" s="180"/>
      <c r="G1396" s="181">
        <f t="shared" si="35"/>
        <v>0</v>
      </c>
      <c r="H1396" s="158"/>
      <c r="I1396" s="157">
        <f t="shared" si="36"/>
        <v>0</v>
      </c>
      <c r="J1396" s="158"/>
      <c r="K1396" s="157">
        <f t="shared" si="37"/>
        <v>0</v>
      </c>
      <c r="L1396" s="157">
        <v>21</v>
      </c>
      <c r="M1396" s="157">
        <f t="shared" si="38"/>
        <v>0</v>
      </c>
      <c r="N1396" s="157">
        <v>0</v>
      </c>
      <c r="O1396" s="157">
        <f t="shared" si="39"/>
        <v>0</v>
      </c>
      <c r="P1396" s="157">
        <v>0</v>
      </c>
      <c r="Q1396" s="157">
        <f t="shared" si="40"/>
        <v>0</v>
      </c>
      <c r="R1396" s="157"/>
      <c r="S1396" s="157" t="s">
        <v>236</v>
      </c>
      <c r="T1396" s="157" t="s">
        <v>237</v>
      </c>
      <c r="U1396" s="157">
        <v>0</v>
      </c>
      <c r="V1396" s="157">
        <f t="shared" si="41"/>
        <v>0</v>
      </c>
      <c r="W1396" s="157"/>
      <c r="X1396" s="157" t="s">
        <v>215</v>
      </c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216</v>
      </c>
      <c r="AH1396" s="147"/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ht="22.5" outlineLevel="1" x14ac:dyDescent="0.2">
      <c r="A1397" s="176">
        <v>267</v>
      </c>
      <c r="B1397" s="177" t="s">
        <v>1275</v>
      </c>
      <c r="C1397" s="187" t="s">
        <v>1276</v>
      </c>
      <c r="D1397" s="178" t="s">
        <v>430</v>
      </c>
      <c r="E1397" s="179">
        <v>4</v>
      </c>
      <c r="F1397" s="180"/>
      <c r="G1397" s="181">
        <f t="shared" si="35"/>
        <v>0</v>
      </c>
      <c r="H1397" s="158"/>
      <c r="I1397" s="157">
        <f t="shared" si="36"/>
        <v>0</v>
      </c>
      <c r="J1397" s="158"/>
      <c r="K1397" s="157">
        <f t="shared" si="37"/>
        <v>0</v>
      </c>
      <c r="L1397" s="157">
        <v>21</v>
      </c>
      <c r="M1397" s="157">
        <f t="shared" si="38"/>
        <v>0</v>
      </c>
      <c r="N1397" s="157">
        <v>0</v>
      </c>
      <c r="O1397" s="157">
        <f t="shared" si="39"/>
        <v>0</v>
      </c>
      <c r="P1397" s="157">
        <v>0</v>
      </c>
      <c r="Q1397" s="157">
        <f t="shared" si="40"/>
        <v>0</v>
      </c>
      <c r="R1397" s="157"/>
      <c r="S1397" s="157" t="s">
        <v>236</v>
      </c>
      <c r="T1397" s="157" t="s">
        <v>237</v>
      </c>
      <c r="U1397" s="157">
        <v>0</v>
      </c>
      <c r="V1397" s="157">
        <f t="shared" si="41"/>
        <v>0</v>
      </c>
      <c r="W1397" s="157"/>
      <c r="X1397" s="157" t="s">
        <v>215</v>
      </c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216</v>
      </c>
      <c r="AH1397" s="147"/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ht="22.5" outlineLevel="1" x14ac:dyDescent="0.2">
      <c r="A1398" s="176">
        <v>268</v>
      </c>
      <c r="B1398" s="177" t="s">
        <v>1277</v>
      </c>
      <c r="C1398" s="187" t="s">
        <v>1278</v>
      </c>
      <c r="D1398" s="178" t="s">
        <v>430</v>
      </c>
      <c r="E1398" s="179">
        <v>4</v>
      </c>
      <c r="F1398" s="180"/>
      <c r="G1398" s="181">
        <f t="shared" si="35"/>
        <v>0</v>
      </c>
      <c r="H1398" s="158"/>
      <c r="I1398" s="157">
        <f t="shared" si="36"/>
        <v>0</v>
      </c>
      <c r="J1398" s="158"/>
      <c r="K1398" s="157">
        <f t="shared" si="37"/>
        <v>0</v>
      </c>
      <c r="L1398" s="157">
        <v>21</v>
      </c>
      <c r="M1398" s="157">
        <f t="shared" si="38"/>
        <v>0</v>
      </c>
      <c r="N1398" s="157">
        <v>0</v>
      </c>
      <c r="O1398" s="157">
        <f t="shared" si="39"/>
        <v>0</v>
      </c>
      <c r="P1398" s="157">
        <v>0</v>
      </c>
      <c r="Q1398" s="157">
        <f t="shared" si="40"/>
        <v>0</v>
      </c>
      <c r="R1398" s="157"/>
      <c r="S1398" s="157" t="s">
        <v>236</v>
      </c>
      <c r="T1398" s="157" t="s">
        <v>237</v>
      </c>
      <c r="U1398" s="157">
        <v>0</v>
      </c>
      <c r="V1398" s="157">
        <f t="shared" si="41"/>
        <v>0</v>
      </c>
      <c r="W1398" s="157"/>
      <c r="X1398" s="157" t="s">
        <v>215</v>
      </c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216</v>
      </c>
      <c r="AH1398" s="147"/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ht="22.5" outlineLevel="1" x14ac:dyDescent="0.2">
      <c r="A1399" s="176">
        <v>269</v>
      </c>
      <c r="B1399" s="177" t="s">
        <v>1279</v>
      </c>
      <c r="C1399" s="187" t="s">
        <v>1280</v>
      </c>
      <c r="D1399" s="178" t="s">
        <v>430</v>
      </c>
      <c r="E1399" s="179">
        <v>4</v>
      </c>
      <c r="F1399" s="180"/>
      <c r="G1399" s="181">
        <f t="shared" si="35"/>
        <v>0</v>
      </c>
      <c r="H1399" s="158"/>
      <c r="I1399" s="157">
        <f t="shared" si="36"/>
        <v>0</v>
      </c>
      <c r="J1399" s="158"/>
      <c r="K1399" s="157">
        <f t="shared" si="37"/>
        <v>0</v>
      </c>
      <c r="L1399" s="157">
        <v>21</v>
      </c>
      <c r="M1399" s="157">
        <f t="shared" si="38"/>
        <v>0</v>
      </c>
      <c r="N1399" s="157">
        <v>0</v>
      </c>
      <c r="O1399" s="157">
        <f t="shared" si="39"/>
        <v>0</v>
      </c>
      <c r="P1399" s="157">
        <v>0</v>
      </c>
      <c r="Q1399" s="157">
        <f t="shared" si="40"/>
        <v>0</v>
      </c>
      <c r="R1399" s="157"/>
      <c r="S1399" s="157" t="s">
        <v>236</v>
      </c>
      <c r="T1399" s="157" t="s">
        <v>237</v>
      </c>
      <c r="U1399" s="157">
        <v>0</v>
      </c>
      <c r="V1399" s="157">
        <f t="shared" si="41"/>
        <v>0</v>
      </c>
      <c r="W1399" s="157"/>
      <c r="X1399" s="157" t="s">
        <v>215</v>
      </c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216</v>
      </c>
      <c r="AH1399" s="147"/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ht="22.5" outlineLevel="1" x14ac:dyDescent="0.2">
      <c r="A1400" s="170">
        <v>270</v>
      </c>
      <c r="B1400" s="171" t="s">
        <v>1281</v>
      </c>
      <c r="C1400" s="185" t="s">
        <v>1282</v>
      </c>
      <c r="D1400" s="172" t="s">
        <v>430</v>
      </c>
      <c r="E1400" s="173">
        <v>28.11</v>
      </c>
      <c r="F1400" s="174"/>
      <c r="G1400" s="175">
        <f t="shared" si="35"/>
        <v>0</v>
      </c>
      <c r="H1400" s="158"/>
      <c r="I1400" s="157">
        <f t="shared" si="36"/>
        <v>0</v>
      </c>
      <c r="J1400" s="158"/>
      <c r="K1400" s="157">
        <f t="shared" si="37"/>
        <v>0</v>
      </c>
      <c r="L1400" s="157">
        <v>21</v>
      </c>
      <c r="M1400" s="157">
        <f t="shared" si="38"/>
        <v>0</v>
      </c>
      <c r="N1400" s="157">
        <v>0</v>
      </c>
      <c r="O1400" s="157">
        <f t="shared" si="39"/>
        <v>0</v>
      </c>
      <c r="P1400" s="157">
        <v>0</v>
      </c>
      <c r="Q1400" s="157">
        <f t="shared" si="40"/>
        <v>0</v>
      </c>
      <c r="R1400" s="157"/>
      <c r="S1400" s="157" t="s">
        <v>236</v>
      </c>
      <c r="T1400" s="157" t="s">
        <v>237</v>
      </c>
      <c r="U1400" s="157">
        <v>0</v>
      </c>
      <c r="V1400" s="157">
        <f t="shared" si="41"/>
        <v>0</v>
      </c>
      <c r="W1400" s="157"/>
      <c r="X1400" s="157" t="s">
        <v>215</v>
      </c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216</v>
      </c>
      <c r="AH1400" s="147"/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1" x14ac:dyDescent="0.2">
      <c r="A1401" s="154"/>
      <c r="B1401" s="155"/>
      <c r="C1401" s="186" t="s">
        <v>1283</v>
      </c>
      <c r="D1401" s="159"/>
      <c r="E1401" s="160">
        <v>28.11</v>
      </c>
      <c r="F1401" s="157"/>
      <c r="G1401" s="157"/>
      <c r="H1401" s="157"/>
      <c r="I1401" s="157"/>
      <c r="J1401" s="157"/>
      <c r="K1401" s="157"/>
      <c r="L1401" s="157"/>
      <c r="M1401" s="157"/>
      <c r="N1401" s="157"/>
      <c r="O1401" s="157"/>
      <c r="P1401" s="157"/>
      <c r="Q1401" s="157"/>
      <c r="R1401" s="157"/>
      <c r="S1401" s="157"/>
      <c r="T1401" s="157"/>
      <c r="U1401" s="157"/>
      <c r="V1401" s="157"/>
      <c r="W1401" s="157"/>
      <c r="X1401" s="157"/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218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ht="22.5" outlineLevel="1" x14ac:dyDescent="0.2">
      <c r="A1402" s="170">
        <v>271</v>
      </c>
      <c r="B1402" s="171" t="s">
        <v>1284</v>
      </c>
      <c r="C1402" s="185" t="s">
        <v>1285</v>
      </c>
      <c r="D1402" s="172" t="s">
        <v>430</v>
      </c>
      <c r="E1402" s="173">
        <v>28.11</v>
      </c>
      <c r="F1402" s="174"/>
      <c r="G1402" s="175">
        <f>ROUND(E1402*F1402,2)</f>
        <v>0</v>
      </c>
      <c r="H1402" s="158"/>
      <c r="I1402" s="157">
        <f>ROUND(E1402*H1402,2)</f>
        <v>0</v>
      </c>
      <c r="J1402" s="158"/>
      <c r="K1402" s="157">
        <f>ROUND(E1402*J1402,2)</f>
        <v>0</v>
      </c>
      <c r="L1402" s="157">
        <v>21</v>
      </c>
      <c r="M1402" s="157">
        <f>G1402*(1+L1402/100)</f>
        <v>0</v>
      </c>
      <c r="N1402" s="157">
        <v>0</v>
      </c>
      <c r="O1402" s="157">
        <f>ROUND(E1402*N1402,2)</f>
        <v>0</v>
      </c>
      <c r="P1402" s="157">
        <v>0</v>
      </c>
      <c r="Q1402" s="157">
        <f>ROUND(E1402*P1402,2)</f>
        <v>0</v>
      </c>
      <c r="R1402" s="157"/>
      <c r="S1402" s="157" t="s">
        <v>236</v>
      </c>
      <c r="T1402" s="157" t="s">
        <v>237</v>
      </c>
      <c r="U1402" s="157">
        <v>0</v>
      </c>
      <c r="V1402" s="157">
        <f>ROUND(E1402*U1402,2)</f>
        <v>0</v>
      </c>
      <c r="W1402" s="157"/>
      <c r="X1402" s="157" t="s">
        <v>215</v>
      </c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216</v>
      </c>
      <c r="AH1402" s="147"/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outlineLevel="1" x14ac:dyDescent="0.2">
      <c r="A1403" s="154"/>
      <c r="B1403" s="155"/>
      <c r="C1403" s="186" t="s">
        <v>1283</v>
      </c>
      <c r="D1403" s="159"/>
      <c r="E1403" s="160">
        <v>28.11</v>
      </c>
      <c r="F1403" s="157"/>
      <c r="G1403" s="157"/>
      <c r="H1403" s="157"/>
      <c r="I1403" s="157"/>
      <c r="J1403" s="157"/>
      <c r="K1403" s="157"/>
      <c r="L1403" s="157"/>
      <c r="M1403" s="157"/>
      <c r="N1403" s="157"/>
      <c r="O1403" s="157"/>
      <c r="P1403" s="157"/>
      <c r="Q1403" s="157"/>
      <c r="R1403" s="157"/>
      <c r="S1403" s="157"/>
      <c r="T1403" s="157"/>
      <c r="U1403" s="157"/>
      <c r="V1403" s="157"/>
      <c r="W1403" s="157"/>
      <c r="X1403" s="157"/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218</v>
      </c>
      <c r="AH1403" s="147">
        <v>0</v>
      </c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ht="22.5" outlineLevel="1" x14ac:dyDescent="0.2">
      <c r="A1404" s="170">
        <v>272</v>
      </c>
      <c r="B1404" s="171" t="s">
        <v>1286</v>
      </c>
      <c r="C1404" s="185" t="s">
        <v>1287</v>
      </c>
      <c r="D1404" s="172" t="s">
        <v>430</v>
      </c>
      <c r="E1404" s="173">
        <v>1</v>
      </c>
      <c r="F1404" s="174"/>
      <c r="G1404" s="175">
        <f>ROUND(E1404*F1404,2)</f>
        <v>0</v>
      </c>
      <c r="H1404" s="158"/>
      <c r="I1404" s="157">
        <f>ROUND(E1404*H1404,2)</f>
        <v>0</v>
      </c>
      <c r="J1404" s="158"/>
      <c r="K1404" s="157">
        <f>ROUND(E1404*J1404,2)</f>
        <v>0</v>
      </c>
      <c r="L1404" s="157">
        <v>21</v>
      </c>
      <c r="M1404" s="157">
        <f>G1404*(1+L1404/100)</f>
        <v>0</v>
      </c>
      <c r="N1404" s="157">
        <v>1.81E-3</v>
      </c>
      <c r="O1404" s="157">
        <f>ROUND(E1404*N1404,2)</f>
        <v>0</v>
      </c>
      <c r="P1404" s="157">
        <v>0</v>
      </c>
      <c r="Q1404" s="157">
        <f>ROUND(E1404*P1404,2)</f>
        <v>0</v>
      </c>
      <c r="R1404" s="157"/>
      <c r="S1404" s="157" t="s">
        <v>213</v>
      </c>
      <c r="T1404" s="157" t="s">
        <v>237</v>
      </c>
      <c r="U1404" s="157">
        <v>0</v>
      </c>
      <c r="V1404" s="157">
        <f>ROUND(E1404*U1404,2)</f>
        <v>0</v>
      </c>
      <c r="W1404" s="157"/>
      <c r="X1404" s="157" t="s">
        <v>215</v>
      </c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216</v>
      </c>
      <c r="AH1404" s="147"/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outlineLevel="1" x14ac:dyDescent="0.2">
      <c r="A1405" s="154"/>
      <c r="B1405" s="155"/>
      <c r="C1405" s="281" t="s">
        <v>1288</v>
      </c>
      <c r="D1405" s="282"/>
      <c r="E1405" s="282"/>
      <c r="F1405" s="282"/>
      <c r="G1405" s="282"/>
      <c r="H1405" s="157"/>
      <c r="I1405" s="157"/>
      <c r="J1405" s="157"/>
      <c r="K1405" s="157"/>
      <c r="L1405" s="157"/>
      <c r="M1405" s="157"/>
      <c r="N1405" s="157"/>
      <c r="O1405" s="157"/>
      <c r="P1405" s="157"/>
      <c r="Q1405" s="157"/>
      <c r="R1405" s="157"/>
      <c r="S1405" s="157"/>
      <c r="T1405" s="157"/>
      <c r="U1405" s="157"/>
      <c r="V1405" s="157"/>
      <c r="W1405" s="157"/>
      <c r="X1405" s="157"/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1289</v>
      </c>
      <c r="AH1405" s="147"/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outlineLevel="1" x14ac:dyDescent="0.2">
      <c r="A1406" s="154"/>
      <c r="B1406" s="155"/>
      <c r="C1406" s="186" t="s">
        <v>1290</v>
      </c>
      <c r="D1406" s="159"/>
      <c r="E1406" s="160">
        <v>1</v>
      </c>
      <c r="F1406" s="157"/>
      <c r="G1406" s="157"/>
      <c r="H1406" s="157"/>
      <c r="I1406" s="157"/>
      <c r="J1406" s="157"/>
      <c r="K1406" s="157"/>
      <c r="L1406" s="157"/>
      <c r="M1406" s="157"/>
      <c r="N1406" s="157"/>
      <c r="O1406" s="157"/>
      <c r="P1406" s="157"/>
      <c r="Q1406" s="157"/>
      <c r="R1406" s="157"/>
      <c r="S1406" s="157"/>
      <c r="T1406" s="157"/>
      <c r="U1406" s="157"/>
      <c r="V1406" s="157"/>
      <c r="W1406" s="157"/>
      <c r="X1406" s="157"/>
      <c r="Y1406" s="147"/>
      <c r="Z1406" s="147"/>
      <c r="AA1406" s="147"/>
      <c r="AB1406" s="147"/>
      <c r="AC1406" s="147"/>
      <c r="AD1406" s="147"/>
      <c r="AE1406" s="147"/>
      <c r="AF1406" s="147"/>
      <c r="AG1406" s="147" t="s">
        <v>218</v>
      </c>
      <c r="AH1406" s="147">
        <v>0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ht="22.5" outlineLevel="1" x14ac:dyDescent="0.2">
      <c r="A1407" s="170">
        <v>273</v>
      </c>
      <c r="B1407" s="171" t="s">
        <v>1291</v>
      </c>
      <c r="C1407" s="185" t="s">
        <v>1292</v>
      </c>
      <c r="D1407" s="172" t="s">
        <v>430</v>
      </c>
      <c r="E1407" s="173">
        <v>28.11</v>
      </c>
      <c r="F1407" s="174"/>
      <c r="G1407" s="175">
        <f>ROUND(E1407*F1407,2)</f>
        <v>0</v>
      </c>
      <c r="H1407" s="158"/>
      <c r="I1407" s="157">
        <f>ROUND(E1407*H1407,2)</f>
        <v>0</v>
      </c>
      <c r="J1407" s="158"/>
      <c r="K1407" s="157">
        <f>ROUND(E1407*J1407,2)</f>
        <v>0</v>
      </c>
      <c r="L1407" s="157">
        <v>21</v>
      </c>
      <c r="M1407" s="157">
        <f>G1407*(1+L1407/100)</f>
        <v>0</v>
      </c>
      <c r="N1407" s="157">
        <v>2.8700000000000002E-3</v>
      </c>
      <c r="O1407" s="157">
        <f>ROUND(E1407*N1407,2)</f>
        <v>0.08</v>
      </c>
      <c r="P1407" s="157">
        <v>0</v>
      </c>
      <c r="Q1407" s="157">
        <f>ROUND(E1407*P1407,2)</f>
        <v>0</v>
      </c>
      <c r="R1407" s="157"/>
      <c r="S1407" s="157" t="s">
        <v>213</v>
      </c>
      <c r="T1407" s="157" t="s">
        <v>237</v>
      </c>
      <c r="U1407" s="157">
        <v>0</v>
      </c>
      <c r="V1407" s="157">
        <f>ROUND(E1407*U1407,2)</f>
        <v>0</v>
      </c>
      <c r="W1407" s="157"/>
      <c r="X1407" s="157" t="s">
        <v>215</v>
      </c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216</v>
      </c>
      <c r="AH1407" s="147"/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outlineLevel="1" x14ac:dyDescent="0.2">
      <c r="A1408" s="154"/>
      <c r="B1408" s="155"/>
      <c r="C1408" s="186" t="s">
        <v>1293</v>
      </c>
      <c r="D1408" s="159"/>
      <c r="E1408" s="160">
        <v>24.13</v>
      </c>
      <c r="F1408" s="157"/>
      <c r="G1408" s="157"/>
      <c r="H1408" s="157"/>
      <c r="I1408" s="157"/>
      <c r="J1408" s="157"/>
      <c r="K1408" s="157"/>
      <c r="L1408" s="157"/>
      <c r="M1408" s="157"/>
      <c r="N1408" s="157"/>
      <c r="O1408" s="157"/>
      <c r="P1408" s="157"/>
      <c r="Q1408" s="157"/>
      <c r="R1408" s="157"/>
      <c r="S1408" s="157"/>
      <c r="T1408" s="157"/>
      <c r="U1408" s="157"/>
      <c r="V1408" s="157"/>
      <c r="W1408" s="157"/>
      <c r="X1408" s="157"/>
      <c r="Y1408" s="147"/>
      <c r="Z1408" s="147"/>
      <c r="AA1408" s="147"/>
      <c r="AB1408" s="147"/>
      <c r="AC1408" s="147"/>
      <c r="AD1408" s="147"/>
      <c r="AE1408" s="147"/>
      <c r="AF1408" s="147"/>
      <c r="AG1408" s="147" t="s">
        <v>218</v>
      </c>
      <c r="AH1408" s="147">
        <v>0</v>
      </c>
      <c r="AI1408" s="147"/>
      <c r="AJ1408" s="147"/>
      <c r="AK1408" s="147"/>
      <c r="AL1408" s="147"/>
      <c r="AM1408" s="147"/>
      <c r="AN1408" s="147"/>
      <c r="AO1408" s="147"/>
      <c r="AP1408" s="147"/>
      <c r="AQ1408" s="147"/>
      <c r="AR1408" s="147"/>
      <c r="AS1408" s="147"/>
      <c r="AT1408" s="147"/>
      <c r="AU1408" s="147"/>
      <c r="AV1408" s="147"/>
      <c r="AW1408" s="147"/>
      <c r="AX1408" s="147"/>
      <c r="AY1408" s="147"/>
      <c r="AZ1408" s="147"/>
      <c r="BA1408" s="147"/>
      <c r="BB1408" s="147"/>
      <c r="BC1408" s="147"/>
      <c r="BD1408" s="147"/>
      <c r="BE1408" s="147"/>
      <c r="BF1408" s="147"/>
      <c r="BG1408" s="147"/>
      <c r="BH1408" s="147"/>
    </row>
    <row r="1409" spans="1:60" outlineLevel="1" x14ac:dyDescent="0.2">
      <c r="A1409" s="154"/>
      <c r="B1409" s="155"/>
      <c r="C1409" s="186" t="s">
        <v>1294</v>
      </c>
      <c r="D1409" s="159"/>
      <c r="E1409" s="160">
        <v>2</v>
      </c>
      <c r="F1409" s="157"/>
      <c r="G1409" s="157"/>
      <c r="H1409" s="157"/>
      <c r="I1409" s="157"/>
      <c r="J1409" s="157"/>
      <c r="K1409" s="157"/>
      <c r="L1409" s="157"/>
      <c r="M1409" s="157"/>
      <c r="N1409" s="157"/>
      <c r="O1409" s="157"/>
      <c r="P1409" s="157"/>
      <c r="Q1409" s="157"/>
      <c r="R1409" s="157"/>
      <c r="S1409" s="157"/>
      <c r="T1409" s="157"/>
      <c r="U1409" s="157"/>
      <c r="V1409" s="157"/>
      <c r="W1409" s="157"/>
      <c r="X1409" s="157"/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218</v>
      </c>
      <c r="AH1409" s="147">
        <v>0</v>
      </c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1" x14ac:dyDescent="0.2">
      <c r="A1410" s="154"/>
      <c r="B1410" s="155"/>
      <c r="C1410" s="186" t="s">
        <v>1295</v>
      </c>
      <c r="D1410" s="159"/>
      <c r="E1410" s="160">
        <v>1.98</v>
      </c>
      <c r="F1410" s="157"/>
      <c r="G1410" s="157"/>
      <c r="H1410" s="157"/>
      <c r="I1410" s="157"/>
      <c r="J1410" s="157"/>
      <c r="K1410" s="157"/>
      <c r="L1410" s="157"/>
      <c r="M1410" s="157"/>
      <c r="N1410" s="157"/>
      <c r="O1410" s="157"/>
      <c r="P1410" s="157"/>
      <c r="Q1410" s="157"/>
      <c r="R1410" s="157"/>
      <c r="S1410" s="157"/>
      <c r="T1410" s="157"/>
      <c r="U1410" s="157"/>
      <c r="V1410" s="157"/>
      <c r="W1410" s="157"/>
      <c r="X1410" s="157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218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outlineLevel="1" x14ac:dyDescent="0.2">
      <c r="A1411" s="154">
        <v>274</v>
      </c>
      <c r="B1411" s="155" t="s">
        <v>1296</v>
      </c>
      <c r="C1411" s="190" t="s">
        <v>1297</v>
      </c>
      <c r="D1411" s="156" t="s">
        <v>0</v>
      </c>
      <c r="E1411" s="182"/>
      <c r="F1411" s="158"/>
      <c r="G1411" s="157">
        <f>ROUND(E1411*F1411,2)</f>
        <v>0</v>
      </c>
      <c r="H1411" s="158"/>
      <c r="I1411" s="157">
        <f>ROUND(E1411*H1411,2)</f>
        <v>0</v>
      </c>
      <c r="J1411" s="158"/>
      <c r="K1411" s="157">
        <f>ROUND(E1411*J1411,2)</f>
        <v>0</v>
      </c>
      <c r="L1411" s="157">
        <v>21</v>
      </c>
      <c r="M1411" s="157">
        <f>G1411*(1+L1411/100)</f>
        <v>0</v>
      </c>
      <c r="N1411" s="157">
        <v>0</v>
      </c>
      <c r="O1411" s="157">
        <f>ROUND(E1411*N1411,2)</f>
        <v>0</v>
      </c>
      <c r="P1411" s="157">
        <v>0</v>
      </c>
      <c r="Q1411" s="157">
        <f>ROUND(E1411*P1411,2)</f>
        <v>0</v>
      </c>
      <c r="R1411" s="157"/>
      <c r="S1411" s="157" t="s">
        <v>213</v>
      </c>
      <c r="T1411" s="157" t="s">
        <v>214</v>
      </c>
      <c r="U1411" s="157">
        <v>0</v>
      </c>
      <c r="V1411" s="157">
        <f>ROUND(E1411*U1411,2)</f>
        <v>0</v>
      </c>
      <c r="W1411" s="157"/>
      <c r="X1411" s="157" t="s">
        <v>1006</v>
      </c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1007</v>
      </c>
      <c r="AH1411" s="147"/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x14ac:dyDescent="0.2">
      <c r="A1412" s="164" t="s">
        <v>208</v>
      </c>
      <c r="B1412" s="165" t="s">
        <v>151</v>
      </c>
      <c r="C1412" s="184" t="s">
        <v>152</v>
      </c>
      <c r="D1412" s="166"/>
      <c r="E1412" s="167"/>
      <c r="F1412" s="168"/>
      <c r="G1412" s="169">
        <f>SUMIF(AG1413:AG1446,"&lt;&gt;NOR",G1413:G1446)</f>
        <v>0</v>
      </c>
      <c r="H1412" s="163"/>
      <c r="I1412" s="163">
        <f>SUM(I1413:I1446)</f>
        <v>0</v>
      </c>
      <c r="J1412" s="163"/>
      <c r="K1412" s="163">
        <f>SUM(K1413:K1446)</f>
        <v>0</v>
      </c>
      <c r="L1412" s="163"/>
      <c r="M1412" s="163">
        <f>SUM(M1413:M1446)</f>
        <v>0</v>
      </c>
      <c r="N1412" s="163"/>
      <c r="O1412" s="163">
        <f>SUM(O1413:O1446)</f>
        <v>0</v>
      </c>
      <c r="P1412" s="163"/>
      <c r="Q1412" s="163">
        <f>SUM(Q1413:Q1446)</f>
        <v>0</v>
      </c>
      <c r="R1412" s="163"/>
      <c r="S1412" s="163"/>
      <c r="T1412" s="163"/>
      <c r="U1412" s="163"/>
      <c r="V1412" s="163">
        <f>SUM(V1413:V1446)</f>
        <v>0</v>
      </c>
      <c r="W1412" s="163"/>
      <c r="X1412" s="163"/>
      <c r="AG1412" t="s">
        <v>209</v>
      </c>
    </row>
    <row r="1413" spans="1:60" ht="22.5" outlineLevel="1" x14ac:dyDescent="0.2">
      <c r="A1413" s="176">
        <v>275</v>
      </c>
      <c r="B1413" s="177" t="s">
        <v>1298</v>
      </c>
      <c r="C1413" s="187" t="s">
        <v>1299</v>
      </c>
      <c r="D1413" s="178" t="s">
        <v>325</v>
      </c>
      <c r="E1413" s="179">
        <v>1</v>
      </c>
      <c r="F1413" s="180"/>
      <c r="G1413" s="181">
        <f t="shared" ref="G1413:G1434" si="42">ROUND(E1413*F1413,2)</f>
        <v>0</v>
      </c>
      <c r="H1413" s="158"/>
      <c r="I1413" s="157">
        <f t="shared" ref="I1413:I1434" si="43">ROUND(E1413*H1413,2)</f>
        <v>0</v>
      </c>
      <c r="J1413" s="158"/>
      <c r="K1413" s="157">
        <f t="shared" ref="K1413:K1434" si="44">ROUND(E1413*J1413,2)</f>
        <v>0</v>
      </c>
      <c r="L1413" s="157">
        <v>21</v>
      </c>
      <c r="M1413" s="157">
        <f t="shared" ref="M1413:M1434" si="45">G1413*(1+L1413/100)</f>
        <v>0</v>
      </c>
      <c r="N1413" s="157">
        <v>0</v>
      </c>
      <c r="O1413" s="157">
        <f t="shared" ref="O1413:O1434" si="46">ROUND(E1413*N1413,2)</f>
        <v>0</v>
      </c>
      <c r="P1413" s="157">
        <v>0</v>
      </c>
      <c r="Q1413" s="157">
        <f t="shared" ref="Q1413:Q1434" si="47">ROUND(E1413*P1413,2)</f>
        <v>0</v>
      </c>
      <c r="R1413" s="157"/>
      <c r="S1413" s="157" t="s">
        <v>236</v>
      </c>
      <c r="T1413" s="157" t="s">
        <v>237</v>
      </c>
      <c r="U1413" s="157">
        <v>0</v>
      </c>
      <c r="V1413" s="157">
        <f t="shared" ref="V1413:V1434" si="48">ROUND(E1413*U1413,2)</f>
        <v>0</v>
      </c>
      <c r="W1413" s="157"/>
      <c r="X1413" s="157" t="s">
        <v>215</v>
      </c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216</v>
      </c>
      <c r="AH1413" s="147"/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ht="22.5" outlineLevel="1" x14ac:dyDescent="0.2">
      <c r="A1414" s="176">
        <v>276</v>
      </c>
      <c r="B1414" s="177" t="s">
        <v>1300</v>
      </c>
      <c r="C1414" s="187" t="s">
        <v>1301</v>
      </c>
      <c r="D1414" s="178" t="s">
        <v>325</v>
      </c>
      <c r="E1414" s="179">
        <v>1</v>
      </c>
      <c r="F1414" s="180"/>
      <c r="G1414" s="181">
        <f t="shared" si="42"/>
        <v>0</v>
      </c>
      <c r="H1414" s="158"/>
      <c r="I1414" s="157">
        <f t="shared" si="43"/>
        <v>0</v>
      </c>
      <c r="J1414" s="158"/>
      <c r="K1414" s="157">
        <f t="shared" si="44"/>
        <v>0</v>
      </c>
      <c r="L1414" s="157">
        <v>21</v>
      </c>
      <c r="M1414" s="157">
        <f t="shared" si="45"/>
        <v>0</v>
      </c>
      <c r="N1414" s="157">
        <v>0</v>
      </c>
      <c r="O1414" s="157">
        <f t="shared" si="46"/>
        <v>0</v>
      </c>
      <c r="P1414" s="157">
        <v>0</v>
      </c>
      <c r="Q1414" s="157">
        <f t="shared" si="47"/>
        <v>0</v>
      </c>
      <c r="R1414" s="157"/>
      <c r="S1414" s="157" t="s">
        <v>236</v>
      </c>
      <c r="T1414" s="157" t="s">
        <v>237</v>
      </c>
      <c r="U1414" s="157">
        <v>0</v>
      </c>
      <c r="V1414" s="157">
        <f t="shared" si="48"/>
        <v>0</v>
      </c>
      <c r="W1414" s="157"/>
      <c r="X1414" s="157" t="s">
        <v>215</v>
      </c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216</v>
      </c>
      <c r="AH1414" s="147"/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ht="22.5" outlineLevel="1" x14ac:dyDescent="0.2">
      <c r="A1415" s="176">
        <v>277</v>
      </c>
      <c r="B1415" s="177" t="s">
        <v>1302</v>
      </c>
      <c r="C1415" s="187" t="s">
        <v>1303</v>
      </c>
      <c r="D1415" s="178" t="s">
        <v>325</v>
      </c>
      <c r="E1415" s="179">
        <v>1</v>
      </c>
      <c r="F1415" s="180"/>
      <c r="G1415" s="181">
        <f t="shared" si="42"/>
        <v>0</v>
      </c>
      <c r="H1415" s="158"/>
      <c r="I1415" s="157">
        <f t="shared" si="43"/>
        <v>0</v>
      </c>
      <c r="J1415" s="158"/>
      <c r="K1415" s="157">
        <f t="shared" si="44"/>
        <v>0</v>
      </c>
      <c r="L1415" s="157">
        <v>21</v>
      </c>
      <c r="M1415" s="157">
        <f t="shared" si="45"/>
        <v>0</v>
      </c>
      <c r="N1415" s="157">
        <v>0</v>
      </c>
      <c r="O1415" s="157">
        <f t="shared" si="46"/>
        <v>0</v>
      </c>
      <c r="P1415" s="157">
        <v>0</v>
      </c>
      <c r="Q1415" s="157">
        <f t="shared" si="47"/>
        <v>0</v>
      </c>
      <c r="R1415" s="157"/>
      <c r="S1415" s="157" t="s">
        <v>236</v>
      </c>
      <c r="T1415" s="157" t="s">
        <v>237</v>
      </c>
      <c r="U1415" s="157">
        <v>0</v>
      </c>
      <c r="V1415" s="157">
        <f t="shared" si="48"/>
        <v>0</v>
      </c>
      <c r="W1415" s="157"/>
      <c r="X1415" s="157" t="s">
        <v>215</v>
      </c>
      <c r="Y1415" s="147"/>
      <c r="Z1415" s="147"/>
      <c r="AA1415" s="147"/>
      <c r="AB1415" s="147"/>
      <c r="AC1415" s="147"/>
      <c r="AD1415" s="147"/>
      <c r="AE1415" s="147"/>
      <c r="AF1415" s="147"/>
      <c r="AG1415" s="147" t="s">
        <v>216</v>
      </c>
      <c r="AH1415" s="147"/>
      <c r="AI1415" s="147"/>
      <c r="AJ1415" s="147"/>
      <c r="AK1415" s="147"/>
      <c r="AL1415" s="147"/>
      <c r="AM1415" s="147"/>
      <c r="AN1415" s="147"/>
      <c r="AO1415" s="147"/>
      <c r="AP1415" s="147"/>
      <c r="AQ1415" s="147"/>
      <c r="AR1415" s="147"/>
      <c r="AS1415" s="147"/>
      <c r="AT1415" s="147"/>
      <c r="AU1415" s="147"/>
      <c r="AV1415" s="147"/>
      <c r="AW1415" s="147"/>
      <c r="AX1415" s="147"/>
      <c r="AY1415" s="147"/>
      <c r="AZ1415" s="147"/>
      <c r="BA1415" s="147"/>
      <c r="BB1415" s="147"/>
      <c r="BC1415" s="147"/>
      <c r="BD1415" s="147"/>
      <c r="BE1415" s="147"/>
      <c r="BF1415" s="147"/>
      <c r="BG1415" s="147"/>
      <c r="BH1415" s="147"/>
    </row>
    <row r="1416" spans="1:60" ht="22.5" outlineLevel="1" x14ac:dyDescent="0.2">
      <c r="A1416" s="176">
        <v>278</v>
      </c>
      <c r="B1416" s="177" t="s">
        <v>1304</v>
      </c>
      <c r="C1416" s="187" t="s">
        <v>1305</v>
      </c>
      <c r="D1416" s="178" t="s">
        <v>777</v>
      </c>
      <c r="E1416" s="179">
        <v>1</v>
      </c>
      <c r="F1416" s="180"/>
      <c r="G1416" s="181">
        <f t="shared" si="42"/>
        <v>0</v>
      </c>
      <c r="H1416" s="158"/>
      <c r="I1416" s="157">
        <f t="shared" si="43"/>
        <v>0</v>
      </c>
      <c r="J1416" s="158"/>
      <c r="K1416" s="157">
        <f t="shared" si="44"/>
        <v>0</v>
      </c>
      <c r="L1416" s="157">
        <v>21</v>
      </c>
      <c r="M1416" s="157">
        <f t="shared" si="45"/>
        <v>0</v>
      </c>
      <c r="N1416" s="157">
        <v>0</v>
      </c>
      <c r="O1416" s="157">
        <f t="shared" si="46"/>
        <v>0</v>
      </c>
      <c r="P1416" s="157">
        <v>0</v>
      </c>
      <c r="Q1416" s="157">
        <f t="shared" si="47"/>
        <v>0</v>
      </c>
      <c r="R1416" s="157"/>
      <c r="S1416" s="157" t="s">
        <v>236</v>
      </c>
      <c r="T1416" s="157" t="s">
        <v>237</v>
      </c>
      <c r="U1416" s="157">
        <v>0</v>
      </c>
      <c r="V1416" s="157">
        <f t="shared" si="48"/>
        <v>0</v>
      </c>
      <c r="W1416" s="157"/>
      <c r="X1416" s="157" t="s">
        <v>215</v>
      </c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216</v>
      </c>
      <c r="AH1416" s="147"/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ht="33.75" outlineLevel="1" x14ac:dyDescent="0.2">
      <c r="A1417" s="176">
        <v>279</v>
      </c>
      <c r="B1417" s="177" t="s">
        <v>1306</v>
      </c>
      <c r="C1417" s="187" t="s">
        <v>1307</v>
      </c>
      <c r="D1417" s="178" t="s">
        <v>223</v>
      </c>
      <c r="E1417" s="179">
        <v>0</v>
      </c>
      <c r="F1417" s="180"/>
      <c r="G1417" s="181">
        <f t="shared" si="42"/>
        <v>0</v>
      </c>
      <c r="H1417" s="158"/>
      <c r="I1417" s="157">
        <f t="shared" si="43"/>
        <v>0</v>
      </c>
      <c r="J1417" s="158"/>
      <c r="K1417" s="157">
        <f t="shared" si="44"/>
        <v>0</v>
      </c>
      <c r="L1417" s="157">
        <v>21</v>
      </c>
      <c r="M1417" s="157">
        <f t="shared" si="45"/>
        <v>0</v>
      </c>
      <c r="N1417" s="157">
        <v>0</v>
      </c>
      <c r="O1417" s="157">
        <f t="shared" si="46"/>
        <v>0</v>
      </c>
      <c r="P1417" s="157">
        <v>0</v>
      </c>
      <c r="Q1417" s="157">
        <f t="shared" si="47"/>
        <v>0</v>
      </c>
      <c r="R1417" s="157"/>
      <c r="S1417" s="157" t="s">
        <v>236</v>
      </c>
      <c r="T1417" s="157" t="s">
        <v>237</v>
      </c>
      <c r="U1417" s="157">
        <v>0</v>
      </c>
      <c r="V1417" s="157">
        <f t="shared" si="48"/>
        <v>0</v>
      </c>
      <c r="W1417" s="157"/>
      <c r="X1417" s="157" t="s">
        <v>215</v>
      </c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216</v>
      </c>
      <c r="AH1417" s="147"/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ht="22.5" outlineLevel="1" x14ac:dyDescent="0.2">
      <c r="A1418" s="176">
        <v>280</v>
      </c>
      <c r="B1418" s="177" t="s">
        <v>1308</v>
      </c>
      <c r="C1418" s="187" t="s">
        <v>1309</v>
      </c>
      <c r="D1418" s="178" t="s">
        <v>325</v>
      </c>
      <c r="E1418" s="179">
        <v>1</v>
      </c>
      <c r="F1418" s="180"/>
      <c r="G1418" s="181">
        <f t="shared" si="42"/>
        <v>0</v>
      </c>
      <c r="H1418" s="158"/>
      <c r="I1418" s="157">
        <f t="shared" si="43"/>
        <v>0</v>
      </c>
      <c r="J1418" s="158"/>
      <c r="K1418" s="157">
        <f t="shared" si="44"/>
        <v>0</v>
      </c>
      <c r="L1418" s="157">
        <v>21</v>
      </c>
      <c r="M1418" s="157">
        <f t="shared" si="45"/>
        <v>0</v>
      </c>
      <c r="N1418" s="157">
        <v>0</v>
      </c>
      <c r="O1418" s="157">
        <f t="shared" si="46"/>
        <v>0</v>
      </c>
      <c r="P1418" s="157">
        <v>0</v>
      </c>
      <c r="Q1418" s="157">
        <f t="shared" si="47"/>
        <v>0</v>
      </c>
      <c r="R1418" s="157"/>
      <c r="S1418" s="157" t="s">
        <v>236</v>
      </c>
      <c r="T1418" s="157" t="s">
        <v>237</v>
      </c>
      <c r="U1418" s="157">
        <v>0</v>
      </c>
      <c r="V1418" s="157">
        <f t="shared" si="48"/>
        <v>0</v>
      </c>
      <c r="W1418" s="157"/>
      <c r="X1418" s="157" t="s">
        <v>215</v>
      </c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216</v>
      </c>
      <c r="AH1418" s="147"/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ht="33.75" outlineLevel="1" x14ac:dyDescent="0.2">
      <c r="A1419" s="176">
        <v>281</v>
      </c>
      <c r="B1419" s="177" t="s">
        <v>1310</v>
      </c>
      <c r="C1419" s="187" t="s">
        <v>1311</v>
      </c>
      <c r="D1419" s="178" t="s">
        <v>325</v>
      </c>
      <c r="E1419" s="179">
        <v>1</v>
      </c>
      <c r="F1419" s="180"/>
      <c r="G1419" s="181">
        <f t="shared" si="42"/>
        <v>0</v>
      </c>
      <c r="H1419" s="158"/>
      <c r="I1419" s="157">
        <f t="shared" si="43"/>
        <v>0</v>
      </c>
      <c r="J1419" s="158"/>
      <c r="K1419" s="157">
        <f t="shared" si="44"/>
        <v>0</v>
      </c>
      <c r="L1419" s="157">
        <v>21</v>
      </c>
      <c r="M1419" s="157">
        <f t="shared" si="45"/>
        <v>0</v>
      </c>
      <c r="N1419" s="157">
        <v>0</v>
      </c>
      <c r="O1419" s="157">
        <f t="shared" si="46"/>
        <v>0</v>
      </c>
      <c r="P1419" s="157">
        <v>0</v>
      </c>
      <c r="Q1419" s="157">
        <f t="shared" si="47"/>
        <v>0</v>
      </c>
      <c r="R1419" s="157"/>
      <c r="S1419" s="157" t="s">
        <v>236</v>
      </c>
      <c r="T1419" s="157" t="s">
        <v>237</v>
      </c>
      <c r="U1419" s="157">
        <v>0</v>
      </c>
      <c r="V1419" s="157">
        <f t="shared" si="48"/>
        <v>0</v>
      </c>
      <c r="W1419" s="157"/>
      <c r="X1419" s="157" t="s">
        <v>215</v>
      </c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216</v>
      </c>
      <c r="AH1419" s="147"/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ht="22.5" outlineLevel="1" x14ac:dyDescent="0.2">
      <c r="A1420" s="176">
        <v>282</v>
      </c>
      <c r="B1420" s="177" t="s">
        <v>1312</v>
      </c>
      <c r="C1420" s="187" t="s">
        <v>1313</v>
      </c>
      <c r="D1420" s="178" t="s">
        <v>325</v>
      </c>
      <c r="E1420" s="179">
        <v>3</v>
      </c>
      <c r="F1420" s="180"/>
      <c r="G1420" s="181">
        <f t="shared" si="42"/>
        <v>0</v>
      </c>
      <c r="H1420" s="158"/>
      <c r="I1420" s="157">
        <f t="shared" si="43"/>
        <v>0</v>
      </c>
      <c r="J1420" s="158"/>
      <c r="K1420" s="157">
        <f t="shared" si="44"/>
        <v>0</v>
      </c>
      <c r="L1420" s="157">
        <v>21</v>
      </c>
      <c r="M1420" s="157">
        <f t="shared" si="45"/>
        <v>0</v>
      </c>
      <c r="N1420" s="157">
        <v>0</v>
      </c>
      <c r="O1420" s="157">
        <f t="shared" si="46"/>
        <v>0</v>
      </c>
      <c r="P1420" s="157">
        <v>0</v>
      </c>
      <c r="Q1420" s="157">
        <f t="shared" si="47"/>
        <v>0</v>
      </c>
      <c r="R1420" s="157"/>
      <c r="S1420" s="157" t="s">
        <v>236</v>
      </c>
      <c r="T1420" s="157" t="s">
        <v>237</v>
      </c>
      <c r="U1420" s="157">
        <v>0</v>
      </c>
      <c r="V1420" s="157">
        <f t="shared" si="48"/>
        <v>0</v>
      </c>
      <c r="W1420" s="157"/>
      <c r="X1420" s="157" t="s">
        <v>215</v>
      </c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216</v>
      </c>
      <c r="AH1420" s="147"/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ht="33.75" outlineLevel="1" x14ac:dyDescent="0.2">
      <c r="A1421" s="176">
        <v>283</v>
      </c>
      <c r="B1421" s="177" t="s">
        <v>1314</v>
      </c>
      <c r="C1421" s="187" t="s">
        <v>1315</v>
      </c>
      <c r="D1421" s="178" t="s">
        <v>325</v>
      </c>
      <c r="E1421" s="179">
        <v>3</v>
      </c>
      <c r="F1421" s="180"/>
      <c r="G1421" s="181">
        <f t="shared" si="42"/>
        <v>0</v>
      </c>
      <c r="H1421" s="158"/>
      <c r="I1421" s="157">
        <f t="shared" si="43"/>
        <v>0</v>
      </c>
      <c r="J1421" s="158"/>
      <c r="K1421" s="157">
        <f t="shared" si="44"/>
        <v>0</v>
      </c>
      <c r="L1421" s="157">
        <v>21</v>
      </c>
      <c r="M1421" s="157">
        <f t="shared" si="45"/>
        <v>0</v>
      </c>
      <c r="N1421" s="157">
        <v>0</v>
      </c>
      <c r="O1421" s="157">
        <f t="shared" si="46"/>
        <v>0</v>
      </c>
      <c r="P1421" s="157">
        <v>0</v>
      </c>
      <c r="Q1421" s="157">
        <f t="shared" si="47"/>
        <v>0</v>
      </c>
      <c r="R1421" s="157"/>
      <c r="S1421" s="157" t="s">
        <v>236</v>
      </c>
      <c r="T1421" s="157" t="s">
        <v>237</v>
      </c>
      <c r="U1421" s="157">
        <v>0</v>
      </c>
      <c r="V1421" s="157">
        <f t="shared" si="48"/>
        <v>0</v>
      </c>
      <c r="W1421" s="157"/>
      <c r="X1421" s="157" t="s">
        <v>215</v>
      </c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216</v>
      </c>
      <c r="AH1421" s="147"/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ht="22.5" outlineLevel="1" x14ac:dyDescent="0.2">
      <c r="A1422" s="176">
        <v>284</v>
      </c>
      <c r="B1422" s="177" t="s">
        <v>1316</v>
      </c>
      <c r="C1422" s="187" t="s">
        <v>1313</v>
      </c>
      <c r="D1422" s="178" t="s">
        <v>325</v>
      </c>
      <c r="E1422" s="179">
        <v>4</v>
      </c>
      <c r="F1422" s="180"/>
      <c r="G1422" s="181">
        <f t="shared" si="42"/>
        <v>0</v>
      </c>
      <c r="H1422" s="158"/>
      <c r="I1422" s="157">
        <f t="shared" si="43"/>
        <v>0</v>
      </c>
      <c r="J1422" s="158"/>
      <c r="K1422" s="157">
        <f t="shared" si="44"/>
        <v>0</v>
      </c>
      <c r="L1422" s="157">
        <v>21</v>
      </c>
      <c r="M1422" s="157">
        <f t="shared" si="45"/>
        <v>0</v>
      </c>
      <c r="N1422" s="157">
        <v>0</v>
      </c>
      <c r="O1422" s="157">
        <f t="shared" si="46"/>
        <v>0</v>
      </c>
      <c r="P1422" s="157">
        <v>0</v>
      </c>
      <c r="Q1422" s="157">
        <f t="shared" si="47"/>
        <v>0</v>
      </c>
      <c r="R1422" s="157"/>
      <c r="S1422" s="157" t="s">
        <v>236</v>
      </c>
      <c r="T1422" s="157" t="s">
        <v>237</v>
      </c>
      <c r="U1422" s="157">
        <v>0</v>
      </c>
      <c r="V1422" s="157">
        <f t="shared" si="48"/>
        <v>0</v>
      </c>
      <c r="W1422" s="157"/>
      <c r="X1422" s="157" t="s">
        <v>215</v>
      </c>
      <c r="Y1422" s="147"/>
      <c r="Z1422" s="147"/>
      <c r="AA1422" s="147"/>
      <c r="AB1422" s="147"/>
      <c r="AC1422" s="147"/>
      <c r="AD1422" s="147"/>
      <c r="AE1422" s="147"/>
      <c r="AF1422" s="147"/>
      <c r="AG1422" s="147" t="s">
        <v>216</v>
      </c>
      <c r="AH1422" s="147"/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ht="33.75" outlineLevel="1" x14ac:dyDescent="0.2">
      <c r="A1423" s="176">
        <v>285</v>
      </c>
      <c r="B1423" s="177" t="s">
        <v>1317</v>
      </c>
      <c r="C1423" s="187" t="s">
        <v>1318</v>
      </c>
      <c r="D1423" s="178" t="s">
        <v>325</v>
      </c>
      <c r="E1423" s="179">
        <v>1</v>
      </c>
      <c r="F1423" s="180"/>
      <c r="G1423" s="181">
        <f t="shared" si="42"/>
        <v>0</v>
      </c>
      <c r="H1423" s="158"/>
      <c r="I1423" s="157">
        <f t="shared" si="43"/>
        <v>0</v>
      </c>
      <c r="J1423" s="158"/>
      <c r="K1423" s="157">
        <f t="shared" si="44"/>
        <v>0</v>
      </c>
      <c r="L1423" s="157">
        <v>21</v>
      </c>
      <c r="M1423" s="157">
        <f t="shared" si="45"/>
        <v>0</v>
      </c>
      <c r="N1423" s="157">
        <v>0</v>
      </c>
      <c r="O1423" s="157">
        <f t="shared" si="46"/>
        <v>0</v>
      </c>
      <c r="P1423" s="157">
        <v>0</v>
      </c>
      <c r="Q1423" s="157">
        <f t="shared" si="47"/>
        <v>0</v>
      </c>
      <c r="R1423" s="157"/>
      <c r="S1423" s="157" t="s">
        <v>236</v>
      </c>
      <c r="T1423" s="157" t="s">
        <v>237</v>
      </c>
      <c r="U1423" s="157">
        <v>0</v>
      </c>
      <c r="V1423" s="157">
        <f t="shared" si="48"/>
        <v>0</v>
      </c>
      <c r="W1423" s="157"/>
      <c r="X1423" s="157" t="s">
        <v>215</v>
      </c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216</v>
      </c>
      <c r="AH1423" s="147"/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ht="22.5" outlineLevel="1" x14ac:dyDescent="0.2">
      <c r="A1424" s="176">
        <v>286</v>
      </c>
      <c r="B1424" s="177" t="s">
        <v>1319</v>
      </c>
      <c r="C1424" s="187" t="s">
        <v>1320</v>
      </c>
      <c r="D1424" s="178" t="s">
        <v>325</v>
      </c>
      <c r="E1424" s="179">
        <v>1</v>
      </c>
      <c r="F1424" s="180"/>
      <c r="G1424" s="181">
        <f t="shared" si="42"/>
        <v>0</v>
      </c>
      <c r="H1424" s="158"/>
      <c r="I1424" s="157">
        <f t="shared" si="43"/>
        <v>0</v>
      </c>
      <c r="J1424" s="158"/>
      <c r="K1424" s="157">
        <f t="shared" si="44"/>
        <v>0</v>
      </c>
      <c r="L1424" s="157">
        <v>21</v>
      </c>
      <c r="M1424" s="157">
        <f t="shared" si="45"/>
        <v>0</v>
      </c>
      <c r="N1424" s="157">
        <v>0</v>
      </c>
      <c r="O1424" s="157">
        <f t="shared" si="46"/>
        <v>0</v>
      </c>
      <c r="P1424" s="157">
        <v>0</v>
      </c>
      <c r="Q1424" s="157">
        <f t="shared" si="47"/>
        <v>0</v>
      </c>
      <c r="R1424" s="157"/>
      <c r="S1424" s="157" t="s">
        <v>236</v>
      </c>
      <c r="T1424" s="157" t="s">
        <v>237</v>
      </c>
      <c r="U1424" s="157">
        <v>0</v>
      </c>
      <c r="V1424" s="157">
        <f t="shared" si="48"/>
        <v>0</v>
      </c>
      <c r="W1424" s="157"/>
      <c r="X1424" s="157" t="s">
        <v>215</v>
      </c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216</v>
      </c>
      <c r="AH1424" s="147"/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ht="22.5" outlineLevel="1" x14ac:dyDescent="0.2">
      <c r="A1425" s="176">
        <v>287</v>
      </c>
      <c r="B1425" s="177" t="s">
        <v>1321</v>
      </c>
      <c r="C1425" s="187" t="s">
        <v>1322</v>
      </c>
      <c r="D1425" s="178" t="s">
        <v>325</v>
      </c>
      <c r="E1425" s="179">
        <v>1</v>
      </c>
      <c r="F1425" s="180"/>
      <c r="G1425" s="181">
        <f t="shared" si="42"/>
        <v>0</v>
      </c>
      <c r="H1425" s="158"/>
      <c r="I1425" s="157">
        <f t="shared" si="43"/>
        <v>0</v>
      </c>
      <c r="J1425" s="158"/>
      <c r="K1425" s="157">
        <f t="shared" si="44"/>
        <v>0</v>
      </c>
      <c r="L1425" s="157">
        <v>21</v>
      </c>
      <c r="M1425" s="157">
        <f t="shared" si="45"/>
        <v>0</v>
      </c>
      <c r="N1425" s="157">
        <v>0</v>
      </c>
      <c r="O1425" s="157">
        <f t="shared" si="46"/>
        <v>0</v>
      </c>
      <c r="P1425" s="157">
        <v>0</v>
      </c>
      <c r="Q1425" s="157">
        <f t="shared" si="47"/>
        <v>0</v>
      </c>
      <c r="R1425" s="157"/>
      <c r="S1425" s="157" t="s">
        <v>236</v>
      </c>
      <c r="T1425" s="157" t="s">
        <v>237</v>
      </c>
      <c r="U1425" s="157">
        <v>0</v>
      </c>
      <c r="V1425" s="157">
        <f t="shared" si="48"/>
        <v>0</v>
      </c>
      <c r="W1425" s="157"/>
      <c r="X1425" s="157" t="s">
        <v>215</v>
      </c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216</v>
      </c>
      <c r="AH1425" s="147"/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ht="22.5" outlineLevel="1" x14ac:dyDescent="0.2">
      <c r="A1426" s="176">
        <v>288</v>
      </c>
      <c r="B1426" s="177" t="s">
        <v>1323</v>
      </c>
      <c r="C1426" s="187" t="s">
        <v>1322</v>
      </c>
      <c r="D1426" s="178" t="s">
        <v>325</v>
      </c>
      <c r="E1426" s="179">
        <v>1</v>
      </c>
      <c r="F1426" s="180"/>
      <c r="G1426" s="181">
        <f t="shared" si="42"/>
        <v>0</v>
      </c>
      <c r="H1426" s="158"/>
      <c r="I1426" s="157">
        <f t="shared" si="43"/>
        <v>0</v>
      </c>
      <c r="J1426" s="158"/>
      <c r="K1426" s="157">
        <f t="shared" si="44"/>
        <v>0</v>
      </c>
      <c r="L1426" s="157">
        <v>21</v>
      </c>
      <c r="M1426" s="157">
        <f t="shared" si="45"/>
        <v>0</v>
      </c>
      <c r="N1426" s="157">
        <v>0</v>
      </c>
      <c r="O1426" s="157">
        <f t="shared" si="46"/>
        <v>0</v>
      </c>
      <c r="P1426" s="157">
        <v>0</v>
      </c>
      <c r="Q1426" s="157">
        <f t="shared" si="47"/>
        <v>0</v>
      </c>
      <c r="R1426" s="157"/>
      <c r="S1426" s="157" t="s">
        <v>236</v>
      </c>
      <c r="T1426" s="157" t="s">
        <v>237</v>
      </c>
      <c r="U1426" s="157">
        <v>0</v>
      </c>
      <c r="V1426" s="157">
        <f t="shared" si="48"/>
        <v>0</v>
      </c>
      <c r="W1426" s="157"/>
      <c r="X1426" s="157" t="s">
        <v>215</v>
      </c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216</v>
      </c>
      <c r="AH1426" s="147"/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ht="22.5" outlineLevel="1" x14ac:dyDescent="0.2">
      <c r="A1427" s="176">
        <v>289</v>
      </c>
      <c r="B1427" s="177" t="s">
        <v>1324</v>
      </c>
      <c r="C1427" s="187" t="s">
        <v>1325</v>
      </c>
      <c r="D1427" s="178" t="s">
        <v>325</v>
      </c>
      <c r="E1427" s="179">
        <v>1</v>
      </c>
      <c r="F1427" s="180"/>
      <c r="G1427" s="181">
        <f t="shared" si="42"/>
        <v>0</v>
      </c>
      <c r="H1427" s="158"/>
      <c r="I1427" s="157">
        <f t="shared" si="43"/>
        <v>0</v>
      </c>
      <c r="J1427" s="158"/>
      <c r="K1427" s="157">
        <f t="shared" si="44"/>
        <v>0</v>
      </c>
      <c r="L1427" s="157">
        <v>21</v>
      </c>
      <c r="M1427" s="157">
        <f t="shared" si="45"/>
        <v>0</v>
      </c>
      <c r="N1427" s="157">
        <v>0</v>
      </c>
      <c r="O1427" s="157">
        <f t="shared" si="46"/>
        <v>0</v>
      </c>
      <c r="P1427" s="157">
        <v>0</v>
      </c>
      <c r="Q1427" s="157">
        <f t="shared" si="47"/>
        <v>0</v>
      </c>
      <c r="R1427" s="157"/>
      <c r="S1427" s="157" t="s">
        <v>236</v>
      </c>
      <c r="T1427" s="157" t="s">
        <v>237</v>
      </c>
      <c r="U1427" s="157">
        <v>0</v>
      </c>
      <c r="V1427" s="157">
        <f t="shared" si="48"/>
        <v>0</v>
      </c>
      <c r="W1427" s="157"/>
      <c r="X1427" s="157" t="s">
        <v>215</v>
      </c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216</v>
      </c>
      <c r="AH1427" s="147"/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ht="22.5" outlineLevel="1" x14ac:dyDescent="0.2">
      <c r="A1428" s="176">
        <v>290</v>
      </c>
      <c r="B1428" s="177" t="s">
        <v>1326</v>
      </c>
      <c r="C1428" s="187" t="s">
        <v>1325</v>
      </c>
      <c r="D1428" s="178" t="s">
        <v>325</v>
      </c>
      <c r="E1428" s="179">
        <v>1</v>
      </c>
      <c r="F1428" s="180"/>
      <c r="G1428" s="181">
        <f t="shared" si="42"/>
        <v>0</v>
      </c>
      <c r="H1428" s="158"/>
      <c r="I1428" s="157">
        <f t="shared" si="43"/>
        <v>0</v>
      </c>
      <c r="J1428" s="158"/>
      <c r="K1428" s="157">
        <f t="shared" si="44"/>
        <v>0</v>
      </c>
      <c r="L1428" s="157">
        <v>21</v>
      </c>
      <c r="M1428" s="157">
        <f t="shared" si="45"/>
        <v>0</v>
      </c>
      <c r="N1428" s="157">
        <v>0</v>
      </c>
      <c r="O1428" s="157">
        <f t="shared" si="46"/>
        <v>0</v>
      </c>
      <c r="P1428" s="157">
        <v>0</v>
      </c>
      <c r="Q1428" s="157">
        <f t="shared" si="47"/>
        <v>0</v>
      </c>
      <c r="R1428" s="157"/>
      <c r="S1428" s="157" t="s">
        <v>236</v>
      </c>
      <c r="T1428" s="157" t="s">
        <v>237</v>
      </c>
      <c r="U1428" s="157">
        <v>0</v>
      </c>
      <c r="V1428" s="157">
        <f t="shared" si="48"/>
        <v>0</v>
      </c>
      <c r="W1428" s="157"/>
      <c r="X1428" s="157" t="s">
        <v>215</v>
      </c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216</v>
      </c>
      <c r="AH1428" s="147"/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ht="22.5" outlineLevel="1" x14ac:dyDescent="0.2">
      <c r="A1429" s="176">
        <v>291</v>
      </c>
      <c r="B1429" s="177" t="s">
        <v>1327</v>
      </c>
      <c r="C1429" s="187" t="s">
        <v>1320</v>
      </c>
      <c r="D1429" s="178" t="s">
        <v>325</v>
      </c>
      <c r="E1429" s="179">
        <v>1</v>
      </c>
      <c r="F1429" s="180"/>
      <c r="G1429" s="181">
        <f t="shared" si="42"/>
        <v>0</v>
      </c>
      <c r="H1429" s="158"/>
      <c r="I1429" s="157">
        <f t="shared" si="43"/>
        <v>0</v>
      </c>
      <c r="J1429" s="158"/>
      <c r="K1429" s="157">
        <f t="shared" si="44"/>
        <v>0</v>
      </c>
      <c r="L1429" s="157">
        <v>21</v>
      </c>
      <c r="M1429" s="157">
        <f t="shared" si="45"/>
        <v>0</v>
      </c>
      <c r="N1429" s="157">
        <v>0</v>
      </c>
      <c r="O1429" s="157">
        <f t="shared" si="46"/>
        <v>0</v>
      </c>
      <c r="P1429" s="157">
        <v>0</v>
      </c>
      <c r="Q1429" s="157">
        <f t="shared" si="47"/>
        <v>0</v>
      </c>
      <c r="R1429" s="157"/>
      <c r="S1429" s="157" t="s">
        <v>236</v>
      </c>
      <c r="T1429" s="157" t="s">
        <v>237</v>
      </c>
      <c r="U1429" s="157">
        <v>0</v>
      </c>
      <c r="V1429" s="157">
        <f t="shared" si="48"/>
        <v>0</v>
      </c>
      <c r="W1429" s="157"/>
      <c r="X1429" s="157" t="s">
        <v>215</v>
      </c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216</v>
      </c>
      <c r="AH1429" s="147"/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ht="22.5" outlineLevel="1" x14ac:dyDescent="0.2">
      <c r="A1430" s="176">
        <v>292</v>
      </c>
      <c r="B1430" s="177" t="s">
        <v>1328</v>
      </c>
      <c r="C1430" s="187" t="s">
        <v>1329</v>
      </c>
      <c r="D1430" s="178" t="s">
        <v>325</v>
      </c>
      <c r="E1430" s="179">
        <v>1</v>
      </c>
      <c r="F1430" s="180"/>
      <c r="G1430" s="181">
        <f t="shared" si="42"/>
        <v>0</v>
      </c>
      <c r="H1430" s="158"/>
      <c r="I1430" s="157">
        <f t="shared" si="43"/>
        <v>0</v>
      </c>
      <c r="J1430" s="158"/>
      <c r="K1430" s="157">
        <f t="shared" si="44"/>
        <v>0</v>
      </c>
      <c r="L1430" s="157">
        <v>21</v>
      </c>
      <c r="M1430" s="157">
        <f t="shared" si="45"/>
        <v>0</v>
      </c>
      <c r="N1430" s="157">
        <v>0</v>
      </c>
      <c r="O1430" s="157">
        <f t="shared" si="46"/>
        <v>0</v>
      </c>
      <c r="P1430" s="157">
        <v>0</v>
      </c>
      <c r="Q1430" s="157">
        <f t="shared" si="47"/>
        <v>0</v>
      </c>
      <c r="R1430" s="157"/>
      <c r="S1430" s="157" t="s">
        <v>236</v>
      </c>
      <c r="T1430" s="157" t="s">
        <v>237</v>
      </c>
      <c r="U1430" s="157">
        <v>0</v>
      </c>
      <c r="V1430" s="157">
        <f t="shared" si="48"/>
        <v>0</v>
      </c>
      <c r="W1430" s="157"/>
      <c r="X1430" s="157" t="s">
        <v>215</v>
      </c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216</v>
      </c>
      <c r="AH1430" s="147"/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ht="22.5" outlineLevel="1" x14ac:dyDescent="0.2">
      <c r="A1431" s="176">
        <v>293</v>
      </c>
      <c r="B1431" s="177" t="s">
        <v>1330</v>
      </c>
      <c r="C1431" s="187" t="s">
        <v>1331</v>
      </c>
      <c r="D1431" s="178" t="s">
        <v>325</v>
      </c>
      <c r="E1431" s="179">
        <v>19</v>
      </c>
      <c r="F1431" s="180"/>
      <c r="G1431" s="181">
        <f t="shared" si="42"/>
        <v>0</v>
      </c>
      <c r="H1431" s="158"/>
      <c r="I1431" s="157">
        <f t="shared" si="43"/>
        <v>0</v>
      </c>
      <c r="J1431" s="158"/>
      <c r="K1431" s="157">
        <f t="shared" si="44"/>
        <v>0</v>
      </c>
      <c r="L1431" s="157">
        <v>21</v>
      </c>
      <c r="M1431" s="157">
        <f t="shared" si="45"/>
        <v>0</v>
      </c>
      <c r="N1431" s="157">
        <v>0</v>
      </c>
      <c r="O1431" s="157">
        <f t="shared" si="46"/>
        <v>0</v>
      </c>
      <c r="P1431" s="157">
        <v>0</v>
      </c>
      <c r="Q1431" s="157">
        <f t="shared" si="47"/>
        <v>0</v>
      </c>
      <c r="R1431" s="157"/>
      <c r="S1431" s="157" t="s">
        <v>236</v>
      </c>
      <c r="T1431" s="157" t="s">
        <v>237</v>
      </c>
      <c r="U1431" s="157">
        <v>0</v>
      </c>
      <c r="V1431" s="157">
        <f t="shared" si="48"/>
        <v>0</v>
      </c>
      <c r="W1431" s="157"/>
      <c r="X1431" s="157" t="s">
        <v>215</v>
      </c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216</v>
      </c>
      <c r="AH1431" s="147"/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ht="22.5" outlineLevel="1" x14ac:dyDescent="0.2">
      <c r="A1432" s="176">
        <v>294</v>
      </c>
      <c r="B1432" s="177" t="s">
        <v>1332</v>
      </c>
      <c r="C1432" s="187" t="s">
        <v>1333</v>
      </c>
      <c r="D1432" s="178" t="s">
        <v>325</v>
      </c>
      <c r="E1432" s="179">
        <v>1</v>
      </c>
      <c r="F1432" s="180"/>
      <c r="G1432" s="181">
        <f t="shared" si="42"/>
        <v>0</v>
      </c>
      <c r="H1432" s="158"/>
      <c r="I1432" s="157">
        <f t="shared" si="43"/>
        <v>0</v>
      </c>
      <c r="J1432" s="158"/>
      <c r="K1432" s="157">
        <f t="shared" si="44"/>
        <v>0</v>
      </c>
      <c r="L1432" s="157">
        <v>21</v>
      </c>
      <c r="M1432" s="157">
        <f t="shared" si="45"/>
        <v>0</v>
      </c>
      <c r="N1432" s="157">
        <v>0</v>
      </c>
      <c r="O1432" s="157">
        <f t="shared" si="46"/>
        <v>0</v>
      </c>
      <c r="P1432" s="157">
        <v>0</v>
      </c>
      <c r="Q1432" s="157">
        <f t="shared" si="47"/>
        <v>0</v>
      </c>
      <c r="R1432" s="157"/>
      <c r="S1432" s="157" t="s">
        <v>236</v>
      </c>
      <c r="T1432" s="157" t="s">
        <v>237</v>
      </c>
      <c r="U1432" s="157">
        <v>0</v>
      </c>
      <c r="V1432" s="157">
        <f t="shared" si="48"/>
        <v>0</v>
      </c>
      <c r="W1432" s="157"/>
      <c r="X1432" s="157" t="s">
        <v>215</v>
      </c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216</v>
      </c>
      <c r="AH1432" s="147"/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ht="22.5" outlineLevel="1" x14ac:dyDescent="0.2">
      <c r="A1433" s="176">
        <v>295</v>
      </c>
      <c r="B1433" s="177" t="s">
        <v>1334</v>
      </c>
      <c r="C1433" s="187" t="s">
        <v>1335</v>
      </c>
      <c r="D1433" s="178" t="s">
        <v>325</v>
      </c>
      <c r="E1433" s="179">
        <v>1</v>
      </c>
      <c r="F1433" s="180"/>
      <c r="G1433" s="181">
        <f t="shared" si="42"/>
        <v>0</v>
      </c>
      <c r="H1433" s="158"/>
      <c r="I1433" s="157">
        <f t="shared" si="43"/>
        <v>0</v>
      </c>
      <c r="J1433" s="158"/>
      <c r="K1433" s="157">
        <f t="shared" si="44"/>
        <v>0</v>
      </c>
      <c r="L1433" s="157">
        <v>21</v>
      </c>
      <c r="M1433" s="157">
        <f t="shared" si="45"/>
        <v>0</v>
      </c>
      <c r="N1433" s="157">
        <v>0</v>
      </c>
      <c r="O1433" s="157">
        <f t="shared" si="46"/>
        <v>0</v>
      </c>
      <c r="P1433" s="157">
        <v>0</v>
      </c>
      <c r="Q1433" s="157">
        <f t="shared" si="47"/>
        <v>0</v>
      </c>
      <c r="R1433" s="157"/>
      <c r="S1433" s="157" t="s">
        <v>236</v>
      </c>
      <c r="T1433" s="157" t="s">
        <v>237</v>
      </c>
      <c r="U1433" s="157">
        <v>0</v>
      </c>
      <c r="V1433" s="157">
        <f t="shared" si="48"/>
        <v>0</v>
      </c>
      <c r="W1433" s="157"/>
      <c r="X1433" s="157" t="s">
        <v>215</v>
      </c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216</v>
      </c>
      <c r="AH1433" s="147"/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ht="22.5" outlineLevel="1" x14ac:dyDescent="0.2">
      <c r="A1434" s="170">
        <v>296</v>
      </c>
      <c r="B1434" s="171" t="s">
        <v>1336</v>
      </c>
      <c r="C1434" s="185" t="s">
        <v>1337</v>
      </c>
      <c r="D1434" s="172" t="s">
        <v>430</v>
      </c>
      <c r="E1434" s="173">
        <v>132.80000000000001</v>
      </c>
      <c r="F1434" s="174"/>
      <c r="G1434" s="175">
        <f t="shared" si="42"/>
        <v>0</v>
      </c>
      <c r="H1434" s="158"/>
      <c r="I1434" s="157">
        <f t="shared" si="43"/>
        <v>0</v>
      </c>
      <c r="J1434" s="158"/>
      <c r="K1434" s="157">
        <f t="shared" si="44"/>
        <v>0</v>
      </c>
      <c r="L1434" s="157">
        <v>21</v>
      </c>
      <c r="M1434" s="157">
        <f t="shared" si="45"/>
        <v>0</v>
      </c>
      <c r="N1434" s="157">
        <v>0</v>
      </c>
      <c r="O1434" s="157">
        <f t="shared" si="46"/>
        <v>0</v>
      </c>
      <c r="P1434" s="157">
        <v>0</v>
      </c>
      <c r="Q1434" s="157">
        <f t="shared" si="47"/>
        <v>0</v>
      </c>
      <c r="R1434" s="157"/>
      <c r="S1434" s="157" t="s">
        <v>213</v>
      </c>
      <c r="T1434" s="157" t="s">
        <v>214</v>
      </c>
      <c r="U1434" s="157">
        <v>0</v>
      </c>
      <c r="V1434" s="157">
        <f t="shared" si="48"/>
        <v>0</v>
      </c>
      <c r="W1434" s="157"/>
      <c r="X1434" s="157" t="s">
        <v>215</v>
      </c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230</v>
      </c>
      <c r="AH1434" s="147"/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outlineLevel="1" x14ac:dyDescent="0.2">
      <c r="A1435" s="154"/>
      <c r="B1435" s="155"/>
      <c r="C1435" s="186" t="s">
        <v>1338</v>
      </c>
      <c r="D1435" s="159"/>
      <c r="E1435" s="160">
        <v>105.83</v>
      </c>
      <c r="F1435" s="157"/>
      <c r="G1435" s="157"/>
      <c r="H1435" s="157"/>
      <c r="I1435" s="157"/>
      <c r="J1435" s="157"/>
      <c r="K1435" s="157"/>
      <c r="L1435" s="157"/>
      <c r="M1435" s="157"/>
      <c r="N1435" s="157"/>
      <c r="O1435" s="157"/>
      <c r="P1435" s="157"/>
      <c r="Q1435" s="157"/>
      <c r="R1435" s="157"/>
      <c r="S1435" s="157"/>
      <c r="T1435" s="157"/>
      <c r="U1435" s="157"/>
      <c r="V1435" s="157"/>
      <c r="W1435" s="157"/>
      <c r="X1435" s="157"/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218</v>
      </c>
      <c r="AH1435" s="147">
        <v>0</v>
      </c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outlineLevel="1" x14ac:dyDescent="0.2">
      <c r="A1436" s="154"/>
      <c r="B1436" s="155"/>
      <c r="C1436" s="186" t="s">
        <v>1339</v>
      </c>
      <c r="D1436" s="159"/>
      <c r="E1436" s="160">
        <v>7.3</v>
      </c>
      <c r="F1436" s="157"/>
      <c r="G1436" s="157"/>
      <c r="H1436" s="157"/>
      <c r="I1436" s="157"/>
      <c r="J1436" s="157"/>
      <c r="K1436" s="157"/>
      <c r="L1436" s="157"/>
      <c r="M1436" s="157"/>
      <c r="N1436" s="157"/>
      <c r="O1436" s="157"/>
      <c r="P1436" s="157"/>
      <c r="Q1436" s="157"/>
      <c r="R1436" s="157"/>
      <c r="S1436" s="157"/>
      <c r="T1436" s="157"/>
      <c r="U1436" s="157"/>
      <c r="V1436" s="157"/>
      <c r="W1436" s="157"/>
      <c r="X1436" s="157"/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218</v>
      </c>
      <c r="AH1436" s="147">
        <v>0</v>
      </c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outlineLevel="1" x14ac:dyDescent="0.2">
      <c r="A1437" s="154"/>
      <c r="B1437" s="155"/>
      <c r="C1437" s="186" t="s">
        <v>1340</v>
      </c>
      <c r="D1437" s="159"/>
      <c r="E1437" s="160">
        <v>7.28</v>
      </c>
      <c r="F1437" s="157"/>
      <c r="G1437" s="157"/>
      <c r="H1437" s="157"/>
      <c r="I1437" s="157"/>
      <c r="J1437" s="157"/>
      <c r="K1437" s="157"/>
      <c r="L1437" s="157"/>
      <c r="M1437" s="157"/>
      <c r="N1437" s="157"/>
      <c r="O1437" s="157"/>
      <c r="P1437" s="157"/>
      <c r="Q1437" s="157"/>
      <c r="R1437" s="157"/>
      <c r="S1437" s="157"/>
      <c r="T1437" s="157"/>
      <c r="U1437" s="157"/>
      <c r="V1437" s="157"/>
      <c r="W1437" s="157"/>
      <c r="X1437" s="157"/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218</v>
      </c>
      <c r="AH1437" s="147">
        <v>0</v>
      </c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outlineLevel="1" x14ac:dyDescent="0.2">
      <c r="A1438" s="154"/>
      <c r="B1438" s="155"/>
      <c r="C1438" s="186" t="s">
        <v>1341</v>
      </c>
      <c r="D1438" s="159"/>
      <c r="E1438" s="160">
        <v>6.89</v>
      </c>
      <c r="F1438" s="157"/>
      <c r="G1438" s="157"/>
      <c r="H1438" s="157"/>
      <c r="I1438" s="157"/>
      <c r="J1438" s="157"/>
      <c r="K1438" s="157"/>
      <c r="L1438" s="157"/>
      <c r="M1438" s="157"/>
      <c r="N1438" s="157"/>
      <c r="O1438" s="157"/>
      <c r="P1438" s="157"/>
      <c r="Q1438" s="157"/>
      <c r="R1438" s="157"/>
      <c r="S1438" s="157"/>
      <c r="T1438" s="157"/>
      <c r="U1438" s="157"/>
      <c r="V1438" s="157"/>
      <c r="W1438" s="157"/>
      <c r="X1438" s="157"/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218</v>
      </c>
      <c r="AH1438" s="147">
        <v>0</v>
      </c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outlineLevel="1" x14ac:dyDescent="0.2">
      <c r="A1439" s="154"/>
      <c r="B1439" s="155"/>
      <c r="C1439" s="186" t="s">
        <v>1342</v>
      </c>
      <c r="D1439" s="159"/>
      <c r="E1439" s="160">
        <v>5.5</v>
      </c>
      <c r="F1439" s="157"/>
      <c r="G1439" s="157"/>
      <c r="H1439" s="157"/>
      <c r="I1439" s="157"/>
      <c r="J1439" s="157"/>
      <c r="K1439" s="157"/>
      <c r="L1439" s="157"/>
      <c r="M1439" s="157"/>
      <c r="N1439" s="157"/>
      <c r="O1439" s="157"/>
      <c r="P1439" s="157"/>
      <c r="Q1439" s="157"/>
      <c r="R1439" s="157"/>
      <c r="S1439" s="157"/>
      <c r="T1439" s="157"/>
      <c r="U1439" s="157"/>
      <c r="V1439" s="157"/>
      <c r="W1439" s="157"/>
      <c r="X1439" s="157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218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ht="22.5" outlineLevel="1" x14ac:dyDescent="0.2">
      <c r="A1440" s="170">
        <v>297</v>
      </c>
      <c r="B1440" s="171" t="s">
        <v>1343</v>
      </c>
      <c r="C1440" s="185" t="s">
        <v>1344</v>
      </c>
      <c r="D1440" s="172" t="s">
        <v>430</v>
      </c>
      <c r="E1440" s="173">
        <v>30.96</v>
      </c>
      <c r="F1440" s="174"/>
      <c r="G1440" s="175">
        <f>ROUND(E1440*F1440,2)</f>
        <v>0</v>
      </c>
      <c r="H1440" s="158"/>
      <c r="I1440" s="157">
        <f>ROUND(E1440*H1440,2)</f>
        <v>0</v>
      </c>
      <c r="J1440" s="158"/>
      <c r="K1440" s="157">
        <f>ROUND(E1440*J1440,2)</f>
        <v>0</v>
      </c>
      <c r="L1440" s="157">
        <v>21</v>
      </c>
      <c r="M1440" s="157">
        <f>G1440*(1+L1440/100)</f>
        <v>0</v>
      </c>
      <c r="N1440" s="157">
        <v>0</v>
      </c>
      <c r="O1440" s="157">
        <f>ROUND(E1440*N1440,2)</f>
        <v>0</v>
      </c>
      <c r="P1440" s="157">
        <v>0</v>
      </c>
      <c r="Q1440" s="157">
        <f>ROUND(E1440*P1440,2)</f>
        <v>0</v>
      </c>
      <c r="R1440" s="157"/>
      <c r="S1440" s="157" t="s">
        <v>213</v>
      </c>
      <c r="T1440" s="157" t="s">
        <v>214</v>
      </c>
      <c r="U1440" s="157">
        <v>0</v>
      </c>
      <c r="V1440" s="157">
        <f>ROUND(E1440*U1440,2)</f>
        <v>0</v>
      </c>
      <c r="W1440" s="157"/>
      <c r="X1440" s="157" t="s">
        <v>215</v>
      </c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230</v>
      </c>
      <c r="AH1440" s="147"/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 outlineLevel="1" x14ac:dyDescent="0.2">
      <c r="A1441" s="154"/>
      <c r="B1441" s="155"/>
      <c r="C1441" s="186" t="s">
        <v>1345</v>
      </c>
      <c r="D1441" s="159"/>
      <c r="E1441" s="160">
        <v>24.13</v>
      </c>
      <c r="F1441" s="157"/>
      <c r="G1441" s="157"/>
      <c r="H1441" s="157"/>
      <c r="I1441" s="157"/>
      <c r="J1441" s="157"/>
      <c r="K1441" s="157"/>
      <c r="L1441" s="157"/>
      <c r="M1441" s="157"/>
      <c r="N1441" s="157"/>
      <c r="O1441" s="157"/>
      <c r="P1441" s="157"/>
      <c r="Q1441" s="157"/>
      <c r="R1441" s="157"/>
      <c r="S1441" s="157"/>
      <c r="T1441" s="157"/>
      <c r="U1441" s="157"/>
      <c r="V1441" s="157"/>
      <c r="W1441" s="157"/>
      <c r="X1441" s="157"/>
      <c r="Y1441" s="147"/>
      <c r="Z1441" s="147"/>
      <c r="AA1441" s="147"/>
      <c r="AB1441" s="147"/>
      <c r="AC1441" s="147"/>
      <c r="AD1441" s="147"/>
      <c r="AE1441" s="147"/>
      <c r="AF1441" s="147"/>
      <c r="AG1441" s="147" t="s">
        <v>218</v>
      </c>
      <c r="AH1441" s="147">
        <v>0</v>
      </c>
      <c r="AI1441" s="147"/>
      <c r="AJ1441" s="147"/>
      <c r="AK1441" s="147"/>
      <c r="AL1441" s="147"/>
      <c r="AM1441" s="147"/>
      <c r="AN1441" s="147"/>
      <c r="AO1441" s="147"/>
      <c r="AP1441" s="147"/>
      <c r="AQ1441" s="147"/>
      <c r="AR1441" s="147"/>
      <c r="AS1441" s="147"/>
      <c r="AT1441" s="147"/>
      <c r="AU1441" s="147"/>
      <c r="AV1441" s="147"/>
      <c r="AW1441" s="147"/>
      <c r="AX1441" s="147"/>
      <c r="AY1441" s="147"/>
      <c r="AZ1441" s="147"/>
      <c r="BA1441" s="147"/>
      <c r="BB1441" s="147"/>
      <c r="BC1441" s="147"/>
      <c r="BD1441" s="147"/>
      <c r="BE1441" s="147"/>
      <c r="BF1441" s="147"/>
      <c r="BG1441" s="147"/>
      <c r="BH1441" s="147"/>
    </row>
    <row r="1442" spans="1:60" outlineLevel="1" x14ac:dyDescent="0.2">
      <c r="A1442" s="154"/>
      <c r="B1442" s="155"/>
      <c r="C1442" s="186" t="s">
        <v>1346</v>
      </c>
      <c r="D1442" s="159"/>
      <c r="E1442" s="160">
        <v>2</v>
      </c>
      <c r="F1442" s="157"/>
      <c r="G1442" s="157"/>
      <c r="H1442" s="157"/>
      <c r="I1442" s="157"/>
      <c r="J1442" s="157"/>
      <c r="K1442" s="157"/>
      <c r="L1442" s="157"/>
      <c r="M1442" s="157"/>
      <c r="N1442" s="157"/>
      <c r="O1442" s="157"/>
      <c r="P1442" s="157"/>
      <c r="Q1442" s="157"/>
      <c r="R1442" s="157"/>
      <c r="S1442" s="157"/>
      <c r="T1442" s="157"/>
      <c r="U1442" s="157"/>
      <c r="V1442" s="157"/>
      <c r="W1442" s="157"/>
      <c r="X1442" s="157"/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218</v>
      </c>
      <c r="AH1442" s="147">
        <v>0</v>
      </c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1" x14ac:dyDescent="0.2">
      <c r="A1443" s="154"/>
      <c r="B1443" s="155"/>
      <c r="C1443" s="186" t="s">
        <v>1347</v>
      </c>
      <c r="D1443" s="159"/>
      <c r="E1443" s="160">
        <v>1.98</v>
      </c>
      <c r="F1443" s="157"/>
      <c r="G1443" s="157"/>
      <c r="H1443" s="157"/>
      <c r="I1443" s="157"/>
      <c r="J1443" s="157"/>
      <c r="K1443" s="157"/>
      <c r="L1443" s="157"/>
      <c r="M1443" s="157"/>
      <c r="N1443" s="157"/>
      <c r="O1443" s="157"/>
      <c r="P1443" s="157"/>
      <c r="Q1443" s="157"/>
      <c r="R1443" s="157"/>
      <c r="S1443" s="157"/>
      <c r="T1443" s="157"/>
      <c r="U1443" s="157"/>
      <c r="V1443" s="157"/>
      <c r="W1443" s="157"/>
      <c r="X1443" s="157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218</v>
      </c>
      <c r="AH1443" s="147">
        <v>0</v>
      </c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1" x14ac:dyDescent="0.2">
      <c r="A1444" s="154"/>
      <c r="B1444" s="155"/>
      <c r="C1444" s="186" t="s">
        <v>1348</v>
      </c>
      <c r="D1444" s="159"/>
      <c r="E1444" s="160">
        <v>1.85</v>
      </c>
      <c r="F1444" s="157"/>
      <c r="G1444" s="157"/>
      <c r="H1444" s="157"/>
      <c r="I1444" s="157"/>
      <c r="J1444" s="157"/>
      <c r="K1444" s="157"/>
      <c r="L1444" s="157"/>
      <c r="M1444" s="157"/>
      <c r="N1444" s="157"/>
      <c r="O1444" s="157"/>
      <c r="P1444" s="157"/>
      <c r="Q1444" s="157"/>
      <c r="R1444" s="157"/>
      <c r="S1444" s="157"/>
      <c r="T1444" s="157"/>
      <c r="U1444" s="157"/>
      <c r="V1444" s="157"/>
      <c r="W1444" s="157"/>
      <c r="X1444" s="157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218</v>
      </c>
      <c r="AH1444" s="147">
        <v>0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outlineLevel="1" x14ac:dyDescent="0.2">
      <c r="A1445" s="154"/>
      <c r="B1445" s="155"/>
      <c r="C1445" s="186" t="s">
        <v>1349</v>
      </c>
      <c r="D1445" s="159"/>
      <c r="E1445" s="160">
        <v>1</v>
      </c>
      <c r="F1445" s="157"/>
      <c r="G1445" s="157"/>
      <c r="H1445" s="157"/>
      <c r="I1445" s="157"/>
      <c r="J1445" s="157"/>
      <c r="K1445" s="157"/>
      <c r="L1445" s="157"/>
      <c r="M1445" s="157"/>
      <c r="N1445" s="157"/>
      <c r="O1445" s="157"/>
      <c r="P1445" s="157"/>
      <c r="Q1445" s="157"/>
      <c r="R1445" s="157"/>
      <c r="S1445" s="157"/>
      <c r="T1445" s="157"/>
      <c r="U1445" s="157"/>
      <c r="V1445" s="157"/>
      <c r="W1445" s="157"/>
      <c r="X1445" s="157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218</v>
      </c>
      <c r="AH1445" s="147">
        <v>0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1" x14ac:dyDescent="0.2">
      <c r="A1446" s="154">
        <v>298</v>
      </c>
      <c r="B1446" s="155" t="s">
        <v>1350</v>
      </c>
      <c r="C1446" s="190" t="s">
        <v>1351</v>
      </c>
      <c r="D1446" s="156" t="s">
        <v>0</v>
      </c>
      <c r="E1446" s="182"/>
      <c r="F1446" s="158"/>
      <c r="G1446" s="157">
        <f>ROUND(E1446*F1446,2)</f>
        <v>0</v>
      </c>
      <c r="H1446" s="158"/>
      <c r="I1446" s="157">
        <f>ROUND(E1446*H1446,2)</f>
        <v>0</v>
      </c>
      <c r="J1446" s="158"/>
      <c r="K1446" s="157">
        <f>ROUND(E1446*J1446,2)</f>
        <v>0</v>
      </c>
      <c r="L1446" s="157">
        <v>21</v>
      </c>
      <c r="M1446" s="157">
        <f>G1446*(1+L1446/100)</f>
        <v>0</v>
      </c>
      <c r="N1446" s="157">
        <v>0</v>
      </c>
      <c r="O1446" s="157">
        <f>ROUND(E1446*N1446,2)</f>
        <v>0</v>
      </c>
      <c r="P1446" s="157">
        <v>0</v>
      </c>
      <c r="Q1446" s="157">
        <f>ROUND(E1446*P1446,2)</f>
        <v>0</v>
      </c>
      <c r="R1446" s="157"/>
      <c r="S1446" s="157" t="s">
        <v>213</v>
      </c>
      <c r="T1446" s="157" t="s">
        <v>214</v>
      </c>
      <c r="U1446" s="157">
        <v>0</v>
      </c>
      <c r="V1446" s="157">
        <f>ROUND(E1446*U1446,2)</f>
        <v>0</v>
      </c>
      <c r="W1446" s="157"/>
      <c r="X1446" s="157" t="s">
        <v>1006</v>
      </c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1007</v>
      </c>
      <c r="AH1446" s="147"/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x14ac:dyDescent="0.2">
      <c r="A1447" s="164" t="s">
        <v>208</v>
      </c>
      <c r="B1447" s="165" t="s">
        <v>153</v>
      </c>
      <c r="C1447" s="184" t="s">
        <v>154</v>
      </c>
      <c r="D1447" s="166"/>
      <c r="E1447" s="167"/>
      <c r="F1447" s="168"/>
      <c r="G1447" s="169">
        <f>SUMIF(AG1448:AG1576,"&lt;&gt;NOR",G1448:G1576)</f>
        <v>0</v>
      </c>
      <c r="H1447" s="163"/>
      <c r="I1447" s="163">
        <f>SUM(I1448:I1576)</f>
        <v>0</v>
      </c>
      <c r="J1447" s="163"/>
      <c r="K1447" s="163">
        <f>SUM(K1448:K1576)</f>
        <v>0</v>
      </c>
      <c r="L1447" s="163"/>
      <c r="M1447" s="163">
        <f>SUM(M1448:M1576)</f>
        <v>0</v>
      </c>
      <c r="N1447" s="163"/>
      <c r="O1447" s="163">
        <f>SUM(O1448:O1576)</f>
        <v>3.66</v>
      </c>
      <c r="P1447" s="163"/>
      <c r="Q1447" s="163">
        <f>SUM(Q1448:Q1576)</f>
        <v>0</v>
      </c>
      <c r="R1447" s="163"/>
      <c r="S1447" s="163"/>
      <c r="T1447" s="163"/>
      <c r="U1447" s="163"/>
      <c r="V1447" s="163">
        <f>SUM(V1448:V1576)</f>
        <v>596.85</v>
      </c>
      <c r="W1447" s="163"/>
      <c r="X1447" s="163"/>
      <c r="AG1447" t="s">
        <v>209</v>
      </c>
    </row>
    <row r="1448" spans="1:60" outlineLevel="1" x14ac:dyDescent="0.2">
      <c r="A1448" s="170">
        <v>299</v>
      </c>
      <c r="B1448" s="171" t="s">
        <v>1352</v>
      </c>
      <c r="C1448" s="185" t="s">
        <v>1353</v>
      </c>
      <c r="D1448" s="172" t="s">
        <v>277</v>
      </c>
      <c r="E1448" s="173">
        <v>29</v>
      </c>
      <c r="F1448" s="174"/>
      <c r="G1448" s="175">
        <f>ROUND(E1448*F1448,2)</f>
        <v>0</v>
      </c>
      <c r="H1448" s="158"/>
      <c r="I1448" s="157">
        <f>ROUND(E1448*H1448,2)</f>
        <v>0</v>
      </c>
      <c r="J1448" s="158"/>
      <c r="K1448" s="157">
        <f>ROUND(E1448*J1448,2)</f>
        <v>0</v>
      </c>
      <c r="L1448" s="157">
        <v>21</v>
      </c>
      <c r="M1448" s="157">
        <f>G1448*(1+L1448/100)</f>
        <v>0</v>
      </c>
      <c r="N1448" s="157">
        <v>0</v>
      </c>
      <c r="O1448" s="157">
        <f>ROUND(E1448*N1448,2)</f>
        <v>0</v>
      </c>
      <c r="P1448" s="157">
        <v>0</v>
      </c>
      <c r="Q1448" s="157">
        <f>ROUND(E1448*P1448,2)</f>
        <v>0</v>
      </c>
      <c r="R1448" s="157"/>
      <c r="S1448" s="157" t="s">
        <v>213</v>
      </c>
      <c r="T1448" s="157" t="s">
        <v>214</v>
      </c>
      <c r="U1448" s="157">
        <v>0.16</v>
      </c>
      <c r="V1448" s="157">
        <f>ROUND(E1448*U1448,2)</f>
        <v>4.6399999999999997</v>
      </c>
      <c r="W1448" s="157"/>
      <c r="X1448" s="157" t="s">
        <v>215</v>
      </c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1014</v>
      </c>
      <c r="AH1448" s="147"/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1" x14ac:dyDescent="0.2">
      <c r="A1449" s="154"/>
      <c r="B1449" s="155"/>
      <c r="C1449" s="186" t="s">
        <v>1354</v>
      </c>
      <c r="D1449" s="159"/>
      <c r="E1449" s="160"/>
      <c r="F1449" s="157"/>
      <c r="G1449" s="157"/>
      <c r="H1449" s="157"/>
      <c r="I1449" s="157"/>
      <c r="J1449" s="157"/>
      <c r="K1449" s="157"/>
      <c r="L1449" s="157"/>
      <c r="M1449" s="157"/>
      <c r="N1449" s="157"/>
      <c r="O1449" s="157"/>
      <c r="P1449" s="157"/>
      <c r="Q1449" s="157"/>
      <c r="R1449" s="157"/>
      <c r="S1449" s="157"/>
      <c r="T1449" s="157"/>
      <c r="U1449" s="157"/>
      <c r="V1449" s="157"/>
      <c r="W1449" s="157"/>
      <c r="X1449" s="157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218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outlineLevel="1" x14ac:dyDescent="0.2">
      <c r="A1450" s="154"/>
      <c r="B1450" s="155"/>
      <c r="C1450" s="186" t="s">
        <v>1355</v>
      </c>
      <c r="D1450" s="159"/>
      <c r="E1450" s="160">
        <v>13</v>
      </c>
      <c r="F1450" s="157"/>
      <c r="G1450" s="157"/>
      <c r="H1450" s="157"/>
      <c r="I1450" s="157"/>
      <c r="J1450" s="157"/>
      <c r="K1450" s="157"/>
      <c r="L1450" s="157"/>
      <c r="M1450" s="157"/>
      <c r="N1450" s="157"/>
      <c r="O1450" s="157"/>
      <c r="P1450" s="157"/>
      <c r="Q1450" s="157"/>
      <c r="R1450" s="157"/>
      <c r="S1450" s="157"/>
      <c r="T1450" s="157"/>
      <c r="U1450" s="157"/>
      <c r="V1450" s="157"/>
      <c r="W1450" s="157"/>
      <c r="X1450" s="157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218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1" x14ac:dyDescent="0.2">
      <c r="A1451" s="154"/>
      <c r="B1451" s="155"/>
      <c r="C1451" s="186" t="s">
        <v>1356</v>
      </c>
      <c r="D1451" s="159"/>
      <c r="E1451" s="160">
        <v>4</v>
      </c>
      <c r="F1451" s="157"/>
      <c r="G1451" s="157"/>
      <c r="H1451" s="157"/>
      <c r="I1451" s="157"/>
      <c r="J1451" s="157"/>
      <c r="K1451" s="157"/>
      <c r="L1451" s="157"/>
      <c r="M1451" s="157"/>
      <c r="N1451" s="157"/>
      <c r="O1451" s="157"/>
      <c r="P1451" s="157"/>
      <c r="Q1451" s="157"/>
      <c r="R1451" s="157"/>
      <c r="S1451" s="157"/>
      <c r="T1451" s="157"/>
      <c r="U1451" s="157"/>
      <c r="V1451" s="157"/>
      <c r="W1451" s="157"/>
      <c r="X1451" s="157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218</v>
      </c>
      <c r="AH1451" s="147">
        <v>0</v>
      </c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1" x14ac:dyDescent="0.2">
      <c r="A1452" s="154"/>
      <c r="B1452" s="155"/>
      <c r="C1452" s="186" t="s">
        <v>1357</v>
      </c>
      <c r="D1452" s="159"/>
      <c r="E1452" s="160">
        <v>12</v>
      </c>
      <c r="F1452" s="157"/>
      <c r="G1452" s="157"/>
      <c r="H1452" s="157"/>
      <c r="I1452" s="157"/>
      <c r="J1452" s="157"/>
      <c r="K1452" s="157"/>
      <c r="L1452" s="157"/>
      <c r="M1452" s="157"/>
      <c r="N1452" s="157"/>
      <c r="O1452" s="157"/>
      <c r="P1452" s="157"/>
      <c r="Q1452" s="157"/>
      <c r="R1452" s="157"/>
      <c r="S1452" s="157"/>
      <c r="T1452" s="157"/>
      <c r="U1452" s="157"/>
      <c r="V1452" s="157"/>
      <c r="W1452" s="157"/>
      <c r="X1452" s="157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218</v>
      </c>
      <c r="AH1452" s="147">
        <v>0</v>
      </c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ht="22.5" outlineLevel="1" x14ac:dyDescent="0.2">
      <c r="A1453" s="170">
        <v>300</v>
      </c>
      <c r="B1453" s="171" t="s">
        <v>1358</v>
      </c>
      <c r="C1453" s="185" t="s">
        <v>1359</v>
      </c>
      <c r="D1453" s="172" t="s">
        <v>223</v>
      </c>
      <c r="E1453" s="173">
        <v>419.46</v>
      </c>
      <c r="F1453" s="174"/>
      <c r="G1453" s="175">
        <f>ROUND(E1453*F1453,2)</f>
        <v>0</v>
      </c>
      <c r="H1453" s="158"/>
      <c r="I1453" s="157">
        <f>ROUND(E1453*H1453,2)</f>
        <v>0</v>
      </c>
      <c r="J1453" s="158"/>
      <c r="K1453" s="157">
        <f>ROUND(E1453*J1453,2)</f>
        <v>0</v>
      </c>
      <c r="L1453" s="157">
        <v>21</v>
      </c>
      <c r="M1453" s="157">
        <f>G1453*(1+L1453/100)</f>
        <v>0</v>
      </c>
      <c r="N1453" s="157">
        <v>2.8800000000000002E-3</v>
      </c>
      <c r="O1453" s="157">
        <f>ROUND(E1453*N1453,2)</f>
        <v>1.21</v>
      </c>
      <c r="P1453" s="157">
        <v>0</v>
      </c>
      <c r="Q1453" s="157">
        <f>ROUND(E1453*P1453,2)</f>
        <v>0</v>
      </c>
      <c r="R1453" s="157"/>
      <c r="S1453" s="157" t="s">
        <v>213</v>
      </c>
      <c r="T1453" s="157" t="s">
        <v>214</v>
      </c>
      <c r="U1453" s="157">
        <v>0.52</v>
      </c>
      <c r="V1453" s="157">
        <f>ROUND(E1453*U1453,2)</f>
        <v>218.12</v>
      </c>
      <c r="W1453" s="157"/>
      <c r="X1453" s="157" t="s">
        <v>215</v>
      </c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1014</v>
      </c>
      <c r="AH1453" s="147"/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1" x14ac:dyDescent="0.2">
      <c r="A1454" s="154"/>
      <c r="B1454" s="155"/>
      <c r="C1454" s="186" t="s">
        <v>284</v>
      </c>
      <c r="D1454" s="159"/>
      <c r="E1454" s="160"/>
      <c r="F1454" s="157"/>
      <c r="G1454" s="157"/>
      <c r="H1454" s="157"/>
      <c r="I1454" s="157"/>
      <c r="J1454" s="157"/>
      <c r="K1454" s="157"/>
      <c r="L1454" s="157"/>
      <c r="M1454" s="157"/>
      <c r="N1454" s="157"/>
      <c r="O1454" s="157"/>
      <c r="P1454" s="157"/>
      <c r="Q1454" s="157"/>
      <c r="R1454" s="157"/>
      <c r="S1454" s="157"/>
      <c r="T1454" s="157"/>
      <c r="U1454" s="157"/>
      <c r="V1454" s="157"/>
      <c r="W1454" s="157"/>
      <c r="X1454" s="157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218</v>
      </c>
      <c r="AH1454" s="147">
        <v>0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outlineLevel="1" x14ac:dyDescent="0.2">
      <c r="A1455" s="154"/>
      <c r="B1455" s="155"/>
      <c r="C1455" s="186" t="s">
        <v>703</v>
      </c>
      <c r="D1455" s="159"/>
      <c r="E1455" s="160">
        <v>15.1</v>
      </c>
      <c r="F1455" s="157"/>
      <c r="G1455" s="157"/>
      <c r="H1455" s="157"/>
      <c r="I1455" s="157"/>
      <c r="J1455" s="157"/>
      <c r="K1455" s="157"/>
      <c r="L1455" s="157"/>
      <c r="M1455" s="157"/>
      <c r="N1455" s="157"/>
      <c r="O1455" s="157"/>
      <c r="P1455" s="157"/>
      <c r="Q1455" s="157"/>
      <c r="R1455" s="157"/>
      <c r="S1455" s="157"/>
      <c r="T1455" s="157"/>
      <c r="U1455" s="157"/>
      <c r="V1455" s="157"/>
      <c r="W1455" s="157"/>
      <c r="X1455" s="157"/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218</v>
      </c>
      <c r="AH1455" s="147">
        <v>0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outlineLevel="1" x14ac:dyDescent="0.2">
      <c r="A1456" s="154"/>
      <c r="B1456" s="155"/>
      <c r="C1456" s="186" t="s">
        <v>1360</v>
      </c>
      <c r="D1456" s="159"/>
      <c r="E1456" s="160">
        <v>8.6</v>
      </c>
      <c r="F1456" s="157"/>
      <c r="G1456" s="157"/>
      <c r="H1456" s="157"/>
      <c r="I1456" s="157"/>
      <c r="J1456" s="157"/>
      <c r="K1456" s="157"/>
      <c r="L1456" s="157"/>
      <c r="M1456" s="157"/>
      <c r="N1456" s="157"/>
      <c r="O1456" s="157"/>
      <c r="P1456" s="157"/>
      <c r="Q1456" s="157"/>
      <c r="R1456" s="157"/>
      <c r="S1456" s="157"/>
      <c r="T1456" s="157"/>
      <c r="U1456" s="157"/>
      <c r="V1456" s="157"/>
      <c r="W1456" s="157"/>
      <c r="X1456" s="157"/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218</v>
      </c>
      <c r="AH1456" s="147">
        <v>0</v>
      </c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1" x14ac:dyDescent="0.2">
      <c r="A1457" s="154"/>
      <c r="B1457" s="155"/>
      <c r="C1457" s="186" t="s">
        <v>1361</v>
      </c>
      <c r="D1457" s="159"/>
      <c r="E1457" s="160"/>
      <c r="F1457" s="157"/>
      <c r="G1457" s="157"/>
      <c r="H1457" s="157"/>
      <c r="I1457" s="157"/>
      <c r="J1457" s="157"/>
      <c r="K1457" s="157"/>
      <c r="L1457" s="157"/>
      <c r="M1457" s="157"/>
      <c r="N1457" s="157"/>
      <c r="O1457" s="157"/>
      <c r="P1457" s="157"/>
      <c r="Q1457" s="157"/>
      <c r="R1457" s="157"/>
      <c r="S1457" s="157"/>
      <c r="T1457" s="157"/>
      <c r="U1457" s="157"/>
      <c r="V1457" s="157"/>
      <c r="W1457" s="157"/>
      <c r="X1457" s="157"/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218</v>
      </c>
      <c r="AH1457" s="147">
        <v>0</v>
      </c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1" x14ac:dyDescent="0.2">
      <c r="A1458" s="154"/>
      <c r="B1458" s="155"/>
      <c r="C1458" s="186" t="s">
        <v>1362</v>
      </c>
      <c r="D1458" s="159"/>
      <c r="E1458" s="160"/>
      <c r="F1458" s="157"/>
      <c r="G1458" s="157"/>
      <c r="H1458" s="157"/>
      <c r="I1458" s="157"/>
      <c r="J1458" s="157"/>
      <c r="K1458" s="157"/>
      <c r="L1458" s="157"/>
      <c r="M1458" s="157"/>
      <c r="N1458" s="157"/>
      <c r="O1458" s="157"/>
      <c r="P1458" s="157"/>
      <c r="Q1458" s="157"/>
      <c r="R1458" s="157"/>
      <c r="S1458" s="157"/>
      <c r="T1458" s="157"/>
      <c r="U1458" s="157"/>
      <c r="V1458" s="157"/>
      <c r="W1458" s="157"/>
      <c r="X1458" s="157"/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218</v>
      </c>
      <c r="AH1458" s="147">
        <v>0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1" x14ac:dyDescent="0.2">
      <c r="A1459" s="154"/>
      <c r="B1459" s="155"/>
      <c r="C1459" s="186" t="s">
        <v>709</v>
      </c>
      <c r="D1459" s="159"/>
      <c r="E1459" s="160">
        <v>35</v>
      </c>
      <c r="F1459" s="157"/>
      <c r="G1459" s="157"/>
      <c r="H1459" s="157"/>
      <c r="I1459" s="157"/>
      <c r="J1459" s="157"/>
      <c r="K1459" s="157"/>
      <c r="L1459" s="157"/>
      <c r="M1459" s="157"/>
      <c r="N1459" s="157"/>
      <c r="O1459" s="157"/>
      <c r="P1459" s="157"/>
      <c r="Q1459" s="157"/>
      <c r="R1459" s="157"/>
      <c r="S1459" s="157"/>
      <c r="T1459" s="157"/>
      <c r="U1459" s="157"/>
      <c r="V1459" s="157"/>
      <c r="W1459" s="157"/>
      <c r="X1459" s="157"/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218</v>
      </c>
      <c r="AH1459" s="147">
        <v>0</v>
      </c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outlineLevel="1" x14ac:dyDescent="0.2">
      <c r="A1460" s="154"/>
      <c r="B1460" s="155"/>
      <c r="C1460" s="186" t="s">
        <v>710</v>
      </c>
      <c r="D1460" s="159"/>
      <c r="E1460" s="160">
        <v>25</v>
      </c>
      <c r="F1460" s="157"/>
      <c r="G1460" s="157"/>
      <c r="H1460" s="157"/>
      <c r="I1460" s="157"/>
      <c r="J1460" s="157"/>
      <c r="K1460" s="157"/>
      <c r="L1460" s="157"/>
      <c r="M1460" s="157"/>
      <c r="N1460" s="157"/>
      <c r="O1460" s="157"/>
      <c r="P1460" s="157"/>
      <c r="Q1460" s="157"/>
      <c r="R1460" s="157"/>
      <c r="S1460" s="157"/>
      <c r="T1460" s="157"/>
      <c r="U1460" s="157"/>
      <c r="V1460" s="157"/>
      <c r="W1460" s="157"/>
      <c r="X1460" s="157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218</v>
      </c>
      <c r="AH1460" s="147">
        <v>0</v>
      </c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outlineLevel="1" x14ac:dyDescent="0.2">
      <c r="A1461" s="154"/>
      <c r="B1461" s="155"/>
      <c r="C1461" s="186" t="s">
        <v>1363</v>
      </c>
      <c r="D1461" s="159"/>
      <c r="E1461" s="160"/>
      <c r="F1461" s="157"/>
      <c r="G1461" s="157"/>
      <c r="H1461" s="157"/>
      <c r="I1461" s="157"/>
      <c r="J1461" s="157"/>
      <c r="K1461" s="157"/>
      <c r="L1461" s="157"/>
      <c r="M1461" s="157"/>
      <c r="N1461" s="157"/>
      <c r="O1461" s="157"/>
      <c r="P1461" s="157"/>
      <c r="Q1461" s="157"/>
      <c r="R1461" s="157"/>
      <c r="S1461" s="157"/>
      <c r="T1461" s="157"/>
      <c r="U1461" s="157"/>
      <c r="V1461" s="157"/>
      <c r="W1461" s="157"/>
      <c r="X1461" s="157"/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218</v>
      </c>
      <c r="AH1461" s="147">
        <v>0</v>
      </c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1" x14ac:dyDescent="0.2">
      <c r="A1462" s="154"/>
      <c r="B1462" s="155"/>
      <c r="C1462" s="186" t="s">
        <v>1364</v>
      </c>
      <c r="D1462" s="159"/>
      <c r="E1462" s="160">
        <v>5.76</v>
      </c>
      <c r="F1462" s="157"/>
      <c r="G1462" s="157"/>
      <c r="H1462" s="157"/>
      <c r="I1462" s="157"/>
      <c r="J1462" s="157"/>
      <c r="K1462" s="157"/>
      <c r="L1462" s="157"/>
      <c r="M1462" s="157"/>
      <c r="N1462" s="157"/>
      <c r="O1462" s="157"/>
      <c r="P1462" s="157"/>
      <c r="Q1462" s="157"/>
      <c r="R1462" s="157"/>
      <c r="S1462" s="157"/>
      <c r="T1462" s="157"/>
      <c r="U1462" s="157"/>
      <c r="V1462" s="157"/>
      <c r="W1462" s="157"/>
      <c r="X1462" s="157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218</v>
      </c>
      <c r="AH1462" s="147">
        <v>0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1" x14ac:dyDescent="0.2">
      <c r="A1463" s="154"/>
      <c r="B1463" s="155"/>
      <c r="C1463" s="186" t="s">
        <v>712</v>
      </c>
      <c r="D1463" s="159"/>
      <c r="E1463" s="160">
        <v>19.7</v>
      </c>
      <c r="F1463" s="157"/>
      <c r="G1463" s="157"/>
      <c r="H1463" s="157"/>
      <c r="I1463" s="157"/>
      <c r="J1463" s="157"/>
      <c r="K1463" s="157"/>
      <c r="L1463" s="157"/>
      <c r="M1463" s="157"/>
      <c r="N1463" s="157"/>
      <c r="O1463" s="157"/>
      <c r="P1463" s="157"/>
      <c r="Q1463" s="157"/>
      <c r="R1463" s="157"/>
      <c r="S1463" s="157"/>
      <c r="T1463" s="157"/>
      <c r="U1463" s="157"/>
      <c r="V1463" s="157"/>
      <c r="W1463" s="157"/>
      <c r="X1463" s="157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218</v>
      </c>
      <c r="AH1463" s="147">
        <v>0</v>
      </c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1" x14ac:dyDescent="0.2">
      <c r="A1464" s="154"/>
      <c r="B1464" s="155"/>
      <c r="C1464" s="186" t="s">
        <v>713</v>
      </c>
      <c r="D1464" s="159"/>
      <c r="E1464" s="160">
        <v>15.2</v>
      </c>
      <c r="F1464" s="157"/>
      <c r="G1464" s="157"/>
      <c r="H1464" s="157"/>
      <c r="I1464" s="157"/>
      <c r="J1464" s="157"/>
      <c r="K1464" s="157"/>
      <c r="L1464" s="157"/>
      <c r="M1464" s="157"/>
      <c r="N1464" s="157"/>
      <c r="O1464" s="157"/>
      <c r="P1464" s="157"/>
      <c r="Q1464" s="157"/>
      <c r="R1464" s="157"/>
      <c r="S1464" s="157"/>
      <c r="T1464" s="157"/>
      <c r="U1464" s="157"/>
      <c r="V1464" s="157"/>
      <c r="W1464" s="157"/>
      <c r="X1464" s="157"/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218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outlineLevel="1" x14ac:dyDescent="0.2">
      <c r="A1465" s="154"/>
      <c r="B1465" s="155"/>
      <c r="C1465" s="186" t="s">
        <v>701</v>
      </c>
      <c r="D1465" s="159"/>
      <c r="E1465" s="160">
        <v>4.3</v>
      </c>
      <c r="F1465" s="157"/>
      <c r="G1465" s="157"/>
      <c r="H1465" s="157"/>
      <c r="I1465" s="157"/>
      <c r="J1465" s="157"/>
      <c r="K1465" s="157"/>
      <c r="L1465" s="157"/>
      <c r="M1465" s="157"/>
      <c r="N1465" s="157"/>
      <c r="O1465" s="157"/>
      <c r="P1465" s="157"/>
      <c r="Q1465" s="157"/>
      <c r="R1465" s="157"/>
      <c r="S1465" s="157"/>
      <c r="T1465" s="157"/>
      <c r="U1465" s="157"/>
      <c r="V1465" s="157"/>
      <c r="W1465" s="157"/>
      <c r="X1465" s="157"/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218</v>
      </c>
      <c r="AH1465" s="147">
        <v>0</v>
      </c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outlineLevel="1" x14ac:dyDescent="0.2">
      <c r="A1466" s="154"/>
      <c r="B1466" s="155"/>
      <c r="C1466" s="186" t="s">
        <v>404</v>
      </c>
      <c r="D1466" s="159"/>
      <c r="E1466" s="160"/>
      <c r="F1466" s="157"/>
      <c r="G1466" s="157"/>
      <c r="H1466" s="157"/>
      <c r="I1466" s="157"/>
      <c r="J1466" s="157"/>
      <c r="K1466" s="157"/>
      <c r="L1466" s="157"/>
      <c r="M1466" s="157"/>
      <c r="N1466" s="157"/>
      <c r="O1466" s="157"/>
      <c r="P1466" s="157"/>
      <c r="Q1466" s="157"/>
      <c r="R1466" s="157"/>
      <c r="S1466" s="157"/>
      <c r="T1466" s="157"/>
      <c r="U1466" s="157"/>
      <c r="V1466" s="157"/>
      <c r="W1466" s="157"/>
      <c r="X1466" s="157"/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218</v>
      </c>
      <c r="AH1466" s="147">
        <v>0</v>
      </c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outlineLevel="1" x14ac:dyDescent="0.2">
      <c r="A1467" s="154"/>
      <c r="B1467" s="155"/>
      <c r="C1467" s="186" t="s">
        <v>289</v>
      </c>
      <c r="D1467" s="159"/>
      <c r="E1467" s="160"/>
      <c r="F1467" s="157"/>
      <c r="G1467" s="157"/>
      <c r="H1467" s="157"/>
      <c r="I1467" s="157"/>
      <c r="J1467" s="157"/>
      <c r="K1467" s="157"/>
      <c r="L1467" s="157"/>
      <c r="M1467" s="157"/>
      <c r="N1467" s="157"/>
      <c r="O1467" s="157"/>
      <c r="P1467" s="157"/>
      <c r="Q1467" s="157"/>
      <c r="R1467" s="157"/>
      <c r="S1467" s="157"/>
      <c r="T1467" s="157"/>
      <c r="U1467" s="157"/>
      <c r="V1467" s="157"/>
      <c r="W1467" s="157"/>
      <c r="X1467" s="157"/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218</v>
      </c>
      <c r="AH1467" s="147">
        <v>0</v>
      </c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outlineLevel="1" x14ac:dyDescent="0.2">
      <c r="A1468" s="154"/>
      <c r="B1468" s="155"/>
      <c r="C1468" s="186" t="s">
        <v>1365</v>
      </c>
      <c r="D1468" s="159"/>
      <c r="E1468" s="160">
        <v>25.2</v>
      </c>
      <c r="F1468" s="157"/>
      <c r="G1468" s="157"/>
      <c r="H1468" s="157"/>
      <c r="I1468" s="157"/>
      <c r="J1468" s="157"/>
      <c r="K1468" s="157"/>
      <c r="L1468" s="157"/>
      <c r="M1468" s="157"/>
      <c r="N1468" s="157"/>
      <c r="O1468" s="157"/>
      <c r="P1468" s="157"/>
      <c r="Q1468" s="157"/>
      <c r="R1468" s="157"/>
      <c r="S1468" s="157"/>
      <c r="T1468" s="157"/>
      <c r="U1468" s="157"/>
      <c r="V1468" s="157"/>
      <c r="W1468" s="157"/>
      <c r="X1468" s="157"/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218</v>
      </c>
      <c r="AH1468" s="147">
        <v>0</v>
      </c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outlineLevel="1" x14ac:dyDescent="0.2">
      <c r="A1469" s="154"/>
      <c r="B1469" s="155"/>
      <c r="C1469" s="186" t="s">
        <v>1366</v>
      </c>
      <c r="D1469" s="159"/>
      <c r="E1469" s="160"/>
      <c r="F1469" s="157"/>
      <c r="G1469" s="157"/>
      <c r="H1469" s="157"/>
      <c r="I1469" s="157"/>
      <c r="J1469" s="157"/>
      <c r="K1469" s="157"/>
      <c r="L1469" s="157"/>
      <c r="M1469" s="157"/>
      <c r="N1469" s="157"/>
      <c r="O1469" s="157"/>
      <c r="P1469" s="157"/>
      <c r="Q1469" s="157"/>
      <c r="R1469" s="157"/>
      <c r="S1469" s="157"/>
      <c r="T1469" s="157"/>
      <c r="U1469" s="157"/>
      <c r="V1469" s="157"/>
      <c r="W1469" s="157"/>
      <c r="X1469" s="157"/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218</v>
      </c>
      <c r="AH1469" s="147">
        <v>0</v>
      </c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outlineLevel="1" x14ac:dyDescent="0.2">
      <c r="A1470" s="154"/>
      <c r="B1470" s="155"/>
      <c r="C1470" s="186" t="s">
        <v>1367</v>
      </c>
      <c r="D1470" s="159"/>
      <c r="E1470" s="160"/>
      <c r="F1470" s="157"/>
      <c r="G1470" s="157"/>
      <c r="H1470" s="157"/>
      <c r="I1470" s="157"/>
      <c r="J1470" s="157"/>
      <c r="K1470" s="157"/>
      <c r="L1470" s="157"/>
      <c r="M1470" s="157"/>
      <c r="N1470" s="157"/>
      <c r="O1470" s="157"/>
      <c r="P1470" s="157"/>
      <c r="Q1470" s="157"/>
      <c r="R1470" s="157"/>
      <c r="S1470" s="157"/>
      <c r="T1470" s="157"/>
      <c r="U1470" s="157"/>
      <c r="V1470" s="157"/>
      <c r="W1470" s="157"/>
      <c r="X1470" s="157"/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218</v>
      </c>
      <c r="AH1470" s="147">
        <v>0</v>
      </c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outlineLevel="1" x14ac:dyDescent="0.2">
      <c r="A1471" s="154"/>
      <c r="B1471" s="155"/>
      <c r="C1471" s="186" t="s">
        <v>868</v>
      </c>
      <c r="D1471" s="159"/>
      <c r="E1471" s="160"/>
      <c r="F1471" s="157"/>
      <c r="G1471" s="157"/>
      <c r="H1471" s="157"/>
      <c r="I1471" s="157"/>
      <c r="J1471" s="157"/>
      <c r="K1471" s="157"/>
      <c r="L1471" s="157"/>
      <c r="M1471" s="157"/>
      <c r="N1471" s="157"/>
      <c r="O1471" s="157"/>
      <c r="P1471" s="157"/>
      <c r="Q1471" s="157"/>
      <c r="R1471" s="157"/>
      <c r="S1471" s="157"/>
      <c r="T1471" s="157"/>
      <c r="U1471" s="157"/>
      <c r="V1471" s="157"/>
      <c r="W1471" s="157"/>
      <c r="X1471" s="157"/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218</v>
      </c>
      <c r="AH1471" s="147">
        <v>0</v>
      </c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outlineLevel="1" x14ac:dyDescent="0.2">
      <c r="A1472" s="154"/>
      <c r="B1472" s="155"/>
      <c r="C1472" s="186" t="s">
        <v>1368</v>
      </c>
      <c r="D1472" s="159"/>
      <c r="E1472" s="160"/>
      <c r="F1472" s="157"/>
      <c r="G1472" s="157"/>
      <c r="H1472" s="157"/>
      <c r="I1472" s="157"/>
      <c r="J1472" s="157"/>
      <c r="K1472" s="157"/>
      <c r="L1472" s="157"/>
      <c r="M1472" s="157"/>
      <c r="N1472" s="157"/>
      <c r="O1472" s="157"/>
      <c r="P1472" s="157"/>
      <c r="Q1472" s="157"/>
      <c r="R1472" s="157"/>
      <c r="S1472" s="157"/>
      <c r="T1472" s="157"/>
      <c r="U1472" s="157"/>
      <c r="V1472" s="157"/>
      <c r="W1472" s="157"/>
      <c r="X1472" s="157"/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218</v>
      </c>
      <c r="AH1472" s="147">
        <v>0</v>
      </c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outlineLevel="1" x14ac:dyDescent="0.2">
      <c r="A1473" s="154"/>
      <c r="B1473" s="155"/>
      <c r="C1473" s="186" t="s">
        <v>715</v>
      </c>
      <c r="D1473" s="159"/>
      <c r="E1473" s="160">
        <v>13.9</v>
      </c>
      <c r="F1473" s="157"/>
      <c r="G1473" s="157"/>
      <c r="H1473" s="157"/>
      <c r="I1473" s="157"/>
      <c r="J1473" s="157"/>
      <c r="K1473" s="157"/>
      <c r="L1473" s="157"/>
      <c r="M1473" s="157"/>
      <c r="N1473" s="157"/>
      <c r="O1473" s="157"/>
      <c r="P1473" s="157"/>
      <c r="Q1473" s="157"/>
      <c r="R1473" s="157"/>
      <c r="S1473" s="157"/>
      <c r="T1473" s="157"/>
      <c r="U1473" s="157"/>
      <c r="V1473" s="157"/>
      <c r="W1473" s="157"/>
      <c r="X1473" s="157"/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218</v>
      </c>
      <c r="AH1473" s="147">
        <v>0</v>
      </c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outlineLevel="1" x14ac:dyDescent="0.2">
      <c r="A1474" s="154"/>
      <c r="B1474" s="155"/>
      <c r="C1474" s="186" t="s">
        <v>871</v>
      </c>
      <c r="D1474" s="159"/>
      <c r="E1474" s="160"/>
      <c r="F1474" s="157"/>
      <c r="G1474" s="157"/>
      <c r="H1474" s="157"/>
      <c r="I1474" s="157"/>
      <c r="J1474" s="157"/>
      <c r="K1474" s="157"/>
      <c r="L1474" s="157"/>
      <c r="M1474" s="157"/>
      <c r="N1474" s="157"/>
      <c r="O1474" s="157"/>
      <c r="P1474" s="157"/>
      <c r="Q1474" s="157"/>
      <c r="R1474" s="157"/>
      <c r="S1474" s="157"/>
      <c r="T1474" s="157"/>
      <c r="U1474" s="157"/>
      <c r="V1474" s="157"/>
      <c r="W1474" s="157"/>
      <c r="X1474" s="157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218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outlineLevel="1" x14ac:dyDescent="0.2">
      <c r="A1475" s="154"/>
      <c r="B1475" s="155"/>
      <c r="C1475" s="186" t="s">
        <v>1369</v>
      </c>
      <c r="D1475" s="159"/>
      <c r="E1475" s="160"/>
      <c r="F1475" s="157"/>
      <c r="G1475" s="157"/>
      <c r="H1475" s="157"/>
      <c r="I1475" s="157"/>
      <c r="J1475" s="157"/>
      <c r="K1475" s="157"/>
      <c r="L1475" s="157"/>
      <c r="M1475" s="157"/>
      <c r="N1475" s="157"/>
      <c r="O1475" s="157"/>
      <c r="P1475" s="157"/>
      <c r="Q1475" s="157"/>
      <c r="R1475" s="157"/>
      <c r="S1475" s="157"/>
      <c r="T1475" s="157"/>
      <c r="U1475" s="157"/>
      <c r="V1475" s="157"/>
      <c r="W1475" s="157"/>
      <c r="X1475" s="157"/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218</v>
      </c>
      <c r="AH1475" s="147">
        <v>0</v>
      </c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outlineLevel="1" x14ac:dyDescent="0.2">
      <c r="A1476" s="154"/>
      <c r="B1476" s="155"/>
      <c r="C1476" s="186" t="s">
        <v>404</v>
      </c>
      <c r="D1476" s="159"/>
      <c r="E1476" s="160"/>
      <c r="F1476" s="157"/>
      <c r="G1476" s="157"/>
      <c r="H1476" s="157"/>
      <c r="I1476" s="157"/>
      <c r="J1476" s="157"/>
      <c r="K1476" s="157"/>
      <c r="L1476" s="157"/>
      <c r="M1476" s="157"/>
      <c r="N1476" s="157"/>
      <c r="O1476" s="157"/>
      <c r="P1476" s="157"/>
      <c r="Q1476" s="157"/>
      <c r="R1476" s="157"/>
      <c r="S1476" s="157"/>
      <c r="T1476" s="157"/>
      <c r="U1476" s="157"/>
      <c r="V1476" s="157"/>
      <c r="W1476" s="157"/>
      <c r="X1476" s="157"/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218</v>
      </c>
      <c r="AH1476" s="147">
        <v>0</v>
      </c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outlineLevel="1" x14ac:dyDescent="0.2">
      <c r="A1477" s="154"/>
      <c r="B1477" s="155"/>
      <c r="C1477" s="186" t="s">
        <v>292</v>
      </c>
      <c r="D1477" s="159"/>
      <c r="E1477" s="160"/>
      <c r="F1477" s="157"/>
      <c r="G1477" s="157"/>
      <c r="H1477" s="157"/>
      <c r="I1477" s="157"/>
      <c r="J1477" s="157"/>
      <c r="K1477" s="157"/>
      <c r="L1477" s="157"/>
      <c r="M1477" s="157"/>
      <c r="N1477" s="157"/>
      <c r="O1477" s="157"/>
      <c r="P1477" s="157"/>
      <c r="Q1477" s="157"/>
      <c r="R1477" s="157"/>
      <c r="S1477" s="157"/>
      <c r="T1477" s="157"/>
      <c r="U1477" s="157"/>
      <c r="V1477" s="157"/>
      <c r="W1477" s="157"/>
      <c r="X1477" s="157"/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218</v>
      </c>
      <c r="AH1477" s="147">
        <v>0</v>
      </c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outlineLevel="1" x14ac:dyDescent="0.2">
      <c r="A1478" s="154"/>
      <c r="B1478" s="155"/>
      <c r="C1478" s="186" t="s">
        <v>1370</v>
      </c>
      <c r="D1478" s="159"/>
      <c r="E1478" s="160">
        <v>20.399999999999999</v>
      </c>
      <c r="F1478" s="157"/>
      <c r="G1478" s="157"/>
      <c r="H1478" s="157"/>
      <c r="I1478" s="157"/>
      <c r="J1478" s="157"/>
      <c r="K1478" s="157"/>
      <c r="L1478" s="157"/>
      <c r="M1478" s="157"/>
      <c r="N1478" s="157"/>
      <c r="O1478" s="157"/>
      <c r="P1478" s="157"/>
      <c r="Q1478" s="157"/>
      <c r="R1478" s="157"/>
      <c r="S1478" s="157"/>
      <c r="T1478" s="157"/>
      <c r="U1478" s="157"/>
      <c r="V1478" s="157"/>
      <c r="W1478" s="157"/>
      <c r="X1478" s="157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218</v>
      </c>
      <c r="AH1478" s="147">
        <v>0</v>
      </c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outlineLevel="1" x14ac:dyDescent="0.2">
      <c r="A1479" s="154"/>
      <c r="B1479" s="155"/>
      <c r="C1479" s="186" t="s">
        <v>1371</v>
      </c>
      <c r="D1479" s="159"/>
      <c r="E1479" s="160">
        <v>7.6</v>
      </c>
      <c r="F1479" s="157"/>
      <c r="G1479" s="157"/>
      <c r="H1479" s="157"/>
      <c r="I1479" s="157"/>
      <c r="J1479" s="157"/>
      <c r="K1479" s="157"/>
      <c r="L1479" s="157"/>
      <c r="M1479" s="157"/>
      <c r="N1479" s="157"/>
      <c r="O1479" s="157"/>
      <c r="P1479" s="157"/>
      <c r="Q1479" s="157"/>
      <c r="R1479" s="157"/>
      <c r="S1479" s="157"/>
      <c r="T1479" s="157"/>
      <c r="U1479" s="157"/>
      <c r="V1479" s="157"/>
      <c r="W1479" s="157"/>
      <c r="X1479" s="157"/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218</v>
      </c>
      <c r="AH1479" s="147">
        <v>0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 x14ac:dyDescent="0.2">
      <c r="A1480" s="154"/>
      <c r="B1480" s="155"/>
      <c r="C1480" s="186" t="s">
        <v>556</v>
      </c>
      <c r="D1480" s="159"/>
      <c r="E1480" s="160">
        <v>20.9</v>
      </c>
      <c r="F1480" s="157"/>
      <c r="G1480" s="157"/>
      <c r="H1480" s="157"/>
      <c r="I1480" s="157"/>
      <c r="J1480" s="157"/>
      <c r="K1480" s="157"/>
      <c r="L1480" s="157"/>
      <c r="M1480" s="157"/>
      <c r="N1480" s="157"/>
      <c r="O1480" s="157"/>
      <c r="P1480" s="157"/>
      <c r="Q1480" s="157"/>
      <c r="R1480" s="157"/>
      <c r="S1480" s="157"/>
      <c r="T1480" s="157"/>
      <c r="U1480" s="157"/>
      <c r="V1480" s="157"/>
      <c r="W1480" s="157"/>
      <c r="X1480" s="157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218</v>
      </c>
      <c r="AH1480" s="147">
        <v>0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 x14ac:dyDescent="0.2">
      <c r="A1481" s="154"/>
      <c r="B1481" s="155"/>
      <c r="C1481" s="186" t="s">
        <v>557</v>
      </c>
      <c r="D1481" s="159"/>
      <c r="E1481" s="160">
        <v>24.2</v>
      </c>
      <c r="F1481" s="157"/>
      <c r="G1481" s="157"/>
      <c r="H1481" s="157"/>
      <c r="I1481" s="157"/>
      <c r="J1481" s="157"/>
      <c r="K1481" s="157"/>
      <c r="L1481" s="157"/>
      <c r="M1481" s="157"/>
      <c r="N1481" s="157"/>
      <c r="O1481" s="157"/>
      <c r="P1481" s="157"/>
      <c r="Q1481" s="157"/>
      <c r="R1481" s="157"/>
      <c r="S1481" s="157"/>
      <c r="T1481" s="157"/>
      <c r="U1481" s="157"/>
      <c r="V1481" s="157"/>
      <c r="W1481" s="157"/>
      <c r="X1481" s="157"/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218</v>
      </c>
      <c r="AH1481" s="147">
        <v>0</v>
      </c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 x14ac:dyDescent="0.2">
      <c r="A1482" s="154"/>
      <c r="B1482" s="155"/>
      <c r="C1482" s="186" t="s">
        <v>558</v>
      </c>
      <c r="D1482" s="159"/>
      <c r="E1482" s="160">
        <v>24.6</v>
      </c>
      <c r="F1482" s="157"/>
      <c r="G1482" s="157"/>
      <c r="H1482" s="157"/>
      <c r="I1482" s="157"/>
      <c r="J1482" s="157"/>
      <c r="K1482" s="157"/>
      <c r="L1482" s="157"/>
      <c r="M1482" s="157"/>
      <c r="N1482" s="157"/>
      <c r="O1482" s="157"/>
      <c r="P1482" s="157"/>
      <c r="Q1482" s="157"/>
      <c r="R1482" s="157"/>
      <c r="S1482" s="157"/>
      <c r="T1482" s="157"/>
      <c r="U1482" s="157"/>
      <c r="V1482" s="157"/>
      <c r="W1482" s="157"/>
      <c r="X1482" s="157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218</v>
      </c>
      <c r="AH1482" s="147">
        <v>0</v>
      </c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outlineLevel="1" x14ac:dyDescent="0.2">
      <c r="A1483" s="154"/>
      <c r="B1483" s="155"/>
      <c r="C1483" s="186" t="s">
        <v>559</v>
      </c>
      <c r="D1483" s="159"/>
      <c r="E1483" s="160">
        <v>24.9</v>
      </c>
      <c r="F1483" s="157"/>
      <c r="G1483" s="157"/>
      <c r="H1483" s="157"/>
      <c r="I1483" s="157"/>
      <c r="J1483" s="157"/>
      <c r="K1483" s="157"/>
      <c r="L1483" s="157"/>
      <c r="M1483" s="157"/>
      <c r="N1483" s="157"/>
      <c r="O1483" s="157"/>
      <c r="P1483" s="157"/>
      <c r="Q1483" s="157"/>
      <c r="R1483" s="157"/>
      <c r="S1483" s="157"/>
      <c r="T1483" s="157"/>
      <c r="U1483" s="157"/>
      <c r="V1483" s="157"/>
      <c r="W1483" s="157"/>
      <c r="X1483" s="157"/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218</v>
      </c>
      <c r="AH1483" s="147">
        <v>0</v>
      </c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outlineLevel="1" x14ac:dyDescent="0.2">
      <c r="A1484" s="154"/>
      <c r="B1484" s="155"/>
      <c r="C1484" s="186" t="s">
        <v>560</v>
      </c>
      <c r="D1484" s="159"/>
      <c r="E1484" s="160">
        <v>21</v>
      </c>
      <c r="F1484" s="157"/>
      <c r="G1484" s="157"/>
      <c r="H1484" s="157"/>
      <c r="I1484" s="157"/>
      <c r="J1484" s="157"/>
      <c r="K1484" s="157"/>
      <c r="L1484" s="157"/>
      <c r="M1484" s="157"/>
      <c r="N1484" s="157"/>
      <c r="O1484" s="157"/>
      <c r="P1484" s="157"/>
      <c r="Q1484" s="157"/>
      <c r="R1484" s="157"/>
      <c r="S1484" s="157"/>
      <c r="T1484" s="157"/>
      <c r="U1484" s="157"/>
      <c r="V1484" s="157"/>
      <c r="W1484" s="157"/>
      <c r="X1484" s="157"/>
      <c r="Y1484" s="147"/>
      <c r="Z1484" s="147"/>
      <c r="AA1484" s="147"/>
      <c r="AB1484" s="147"/>
      <c r="AC1484" s="147"/>
      <c r="AD1484" s="147"/>
      <c r="AE1484" s="147"/>
      <c r="AF1484" s="147"/>
      <c r="AG1484" s="147" t="s">
        <v>218</v>
      </c>
      <c r="AH1484" s="147">
        <v>0</v>
      </c>
      <c r="AI1484" s="147"/>
      <c r="AJ1484" s="147"/>
      <c r="AK1484" s="147"/>
      <c r="AL1484" s="147"/>
      <c r="AM1484" s="147"/>
      <c r="AN1484" s="147"/>
      <c r="AO1484" s="147"/>
      <c r="AP1484" s="147"/>
      <c r="AQ1484" s="147"/>
      <c r="AR1484" s="147"/>
      <c r="AS1484" s="147"/>
      <c r="AT1484" s="147"/>
      <c r="AU1484" s="147"/>
      <c r="AV1484" s="147"/>
      <c r="AW1484" s="147"/>
      <c r="AX1484" s="147"/>
      <c r="AY1484" s="147"/>
      <c r="AZ1484" s="147"/>
      <c r="BA1484" s="147"/>
      <c r="BB1484" s="147"/>
      <c r="BC1484" s="147"/>
      <c r="BD1484" s="147"/>
      <c r="BE1484" s="147"/>
      <c r="BF1484" s="147"/>
      <c r="BG1484" s="147"/>
      <c r="BH1484" s="147"/>
    </row>
    <row r="1485" spans="1:60" outlineLevel="1" x14ac:dyDescent="0.2">
      <c r="A1485" s="154"/>
      <c r="B1485" s="155"/>
      <c r="C1485" s="186" t="s">
        <v>561</v>
      </c>
      <c r="D1485" s="159"/>
      <c r="E1485" s="160">
        <v>20.8</v>
      </c>
      <c r="F1485" s="157"/>
      <c r="G1485" s="157"/>
      <c r="H1485" s="157"/>
      <c r="I1485" s="157"/>
      <c r="J1485" s="157"/>
      <c r="K1485" s="157"/>
      <c r="L1485" s="157"/>
      <c r="M1485" s="157"/>
      <c r="N1485" s="157"/>
      <c r="O1485" s="157"/>
      <c r="P1485" s="157"/>
      <c r="Q1485" s="157"/>
      <c r="R1485" s="157"/>
      <c r="S1485" s="157"/>
      <c r="T1485" s="157"/>
      <c r="U1485" s="157"/>
      <c r="V1485" s="157"/>
      <c r="W1485" s="157"/>
      <c r="X1485" s="157"/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218</v>
      </c>
      <c r="AH1485" s="147">
        <v>0</v>
      </c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1" x14ac:dyDescent="0.2">
      <c r="A1486" s="154"/>
      <c r="B1486" s="155"/>
      <c r="C1486" s="186" t="s">
        <v>562</v>
      </c>
      <c r="D1486" s="159"/>
      <c r="E1486" s="160">
        <v>18.399999999999999</v>
      </c>
      <c r="F1486" s="157"/>
      <c r="G1486" s="157"/>
      <c r="H1486" s="157"/>
      <c r="I1486" s="157"/>
      <c r="J1486" s="157"/>
      <c r="K1486" s="157"/>
      <c r="L1486" s="157"/>
      <c r="M1486" s="157"/>
      <c r="N1486" s="157"/>
      <c r="O1486" s="157"/>
      <c r="P1486" s="157"/>
      <c r="Q1486" s="157"/>
      <c r="R1486" s="157"/>
      <c r="S1486" s="157"/>
      <c r="T1486" s="157"/>
      <c r="U1486" s="157"/>
      <c r="V1486" s="157"/>
      <c r="W1486" s="157"/>
      <c r="X1486" s="157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218</v>
      </c>
      <c r="AH1486" s="147">
        <v>0</v>
      </c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 x14ac:dyDescent="0.2">
      <c r="A1487" s="154"/>
      <c r="B1487" s="155"/>
      <c r="C1487" s="186" t="s">
        <v>1372</v>
      </c>
      <c r="D1487" s="159"/>
      <c r="E1487" s="160"/>
      <c r="F1487" s="157"/>
      <c r="G1487" s="157"/>
      <c r="H1487" s="157"/>
      <c r="I1487" s="157"/>
      <c r="J1487" s="157"/>
      <c r="K1487" s="157"/>
      <c r="L1487" s="157"/>
      <c r="M1487" s="157"/>
      <c r="N1487" s="157"/>
      <c r="O1487" s="157"/>
      <c r="P1487" s="157"/>
      <c r="Q1487" s="157"/>
      <c r="R1487" s="157"/>
      <c r="S1487" s="157"/>
      <c r="T1487" s="157"/>
      <c r="U1487" s="157"/>
      <c r="V1487" s="157"/>
      <c r="W1487" s="157"/>
      <c r="X1487" s="157"/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218</v>
      </c>
      <c r="AH1487" s="147">
        <v>0</v>
      </c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1" x14ac:dyDescent="0.2">
      <c r="A1488" s="154"/>
      <c r="B1488" s="155"/>
      <c r="C1488" s="186" t="s">
        <v>1373</v>
      </c>
      <c r="D1488" s="159"/>
      <c r="E1488" s="160"/>
      <c r="F1488" s="157"/>
      <c r="G1488" s="157"/>
      <c r="H1488" s="157"/>
      <c r="I1488" s="157"/>
      <c r="J1488" s="157"/>
      <c r="K1488" s="157"/>
      <c r="L1488" s="157"/>
      <c r="M1488" s="157"/>
      <c r="N1488" s="157"/>
      <c r="O1488" s="157"/>
      <c r="P1488" s="157"/>
      <c r="Q1488" s="157"/>
      <c r="R1488" s="157"/>
      <c r="S1488" s="157"/>
      <c r="T1488" s="157"/>
      <c r="U1488" s="157"/>
      <c r="V1488" s="157"/>
      <c r="W1488" s="157"/>
      <c r="X1488" s="157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218</v>
      </c>
      <c r="AH1488" s="147">
        <v>0</v>
      </c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outlineLevel="1" x14ac:dyDescent="0.2">
      <c r="A1489" s="154"/>
      <c r="B1489" s="155"/>
      <c r="C1489" s="186" t="s">
        <v>563</v>
      </c>
      <c r="D1489" s="159"/>
      <c r="E1489" s="160">
        <v>68.900000000000006</v>
      </c>
      <c r="F1489" s="157"/>
      <c r="G1489" s="157"/>
      <c r="H1489" s="157"/>
      <c r="I1489" s="157"/>
      <c r="J1489" s="157"/>
      <c r="K1489" s="157"/>
      <c r="L1489" s="157"/>
      <c r="M1489" s="157"/>
      <c r="N1489" s="157"/>
      <c r="O1489" s="157"/>
      <c r="P1489" s="157"/>
      <c r="Q1489" s="157"/>
      <c r="R1489" s="157"/>
      <c r="S1489" s="157"/>
      <c r="T1489" s="157"/>
      <c r="U1489" s="157"/>
      <c r="V1489" s="157"/>
      <c r="W1489" s="157"/>
      <c r="X1489" s="157"/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218</v>
      </c>
      <c r="AH1489" s="147">
        <v>0</v>
      </c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ht="22.5" outlineLevel="1" x14ac:dyDescent="0.2">
      <c r="A1490" s="170">
        <v>301</v>
      </c>
      <c r="B1490" s="171" t="s">
        <v>1374</v>
      </c>
      <c r="C1490" s="185" t="s">
        <v>1375</v>
      </c>
      <c r="D1490" s="172" t="s">
        <v>223</v>
      </c>
      <c r="E1490" s="173">
        <v>419.46</v>
      </c>
      <c r="F1490" s="174"/>
      <c r="G1490" s="175">
        <f>ROUND(E1490*F1490,2)</f>
        <v>0</v>
      </c>
      <c r="H1490" s="158"/>
      <c r="I1490" s="157">
        <f>ROUND(E1490*H1490,2)</f>
        <v>0</v>
      </c>
      <c r="J1490" s="158"/>
      <c r="K1490" s="157">
        <f>ROUND(E1490*J1490,2)</f>
        <v>0</v>
      </c>
      <c r="L1490" s="157">
        <v>21</v>
      </c>
      <c r="M1490" s="157">
        <f>G1490*(1+L1490/100)</f>
        <v>0</v>
      </c>
      <c r="N1490" s="157">
        <v>5.2500000000000003E-3</v>
      </c>
      <c r="O1490" s="157">
        <f>ROUND(E1490*N1490,2)</f>
        <v>2.2000000000000002</v>
      </c>
      <c r="P1490" s="157">
        <v>0</v>
      </c>
      <c r="Q1490" s="157">
        <f>ROUND(E1490*P1490,2)</f>
        <v>0</v>
      </c>
      <c r="R1490" s="157"/>
      <c r="S1490" s="157" t="s">
        <v>213</v>
      </c>
      <c r="T1490" s="157" t="s">
        <v>214</v>
      </c>
      <c r="U1490" s="157">
        <v>0.81</v>
      </c>
      <c r="V1490" s="157">
        <f>ROUND(E1490*U1490,2)</f>
        <v>339.76</v>
      </c>
      <c r="W1490" s="157"/>
      <c r="X1490" s="157" t="s">
        <v>215</v>
      </c>
      <c r="Y1490" s="147"/>
      <c r="Z1490" s="147"/>
      <c r="AA1490" s="147"/>
      <c r="AB1490" s="147"/>
      <c r="AC1490" s="147"/>
      <c r="AD1490" s="147"/>
      <c r="AE1490" s="147"/>
      <c r="AF1490" s="147"/>
      <c r="AG1490" s="147" t="s">
        <v>1014</v>
      </c>
      <c r="AH1490" s="147"/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1" x14ac:dyDescent="0.2">
      <c r="A1491" s="154"/>
      <c r="B1491" s="155"/>
      <c r="C1491" s="186" t="s">
        <v>284</v>
      </c>
      <c r="D1491" s="159"/>
      <c r="E1491" s="160"/>
      <c r="F1491" s="157"/>
      <c r="G1491" s="157"/>
      <c r="H1491" s="157"/>
      <c r="I1491" s="157"/>
      <c r="J1491" s="157"/>
      <c r="K1491" s="157"/>
      <c r="L1491" s="157"/>
      <c r="M1491" s="157"/>
      <c r="N1491" s="157"/>
      <c r="O1491" s="157"/>
      <c r="P1491" s="157"/>
      <c r="Q1491" s="157"/>
      <c r="R1491" s="157"/>
      <c r="S1491" s="157"/>
      <c r="T1491" s="157"/>
      <c r="U1491" s="157"/>
      <c r="V1491" s="157"/>
      <c r="W1491" s="157"/>
      <c r="X1491" s="157"/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218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 x14ac:dyDescent="0.2">
      <c r="A1492" s="154"/>
      <c r="B1492" s="155"/>
      <c r="C1492" s="186" t="s">
        <v>703</v>
      </c>
      <c r="D1492" s="159"/>
      <c r="E1492" s="160">
        <v>15.1</v>
      </c>
      <c r="F1492" s="157"/>
      <c r="G1492" s="157"/>
      <c r="H1492" s="157"/>
      <c r="I1492" s="157"/>
      <c r="J1492" s="157"/>
      <c r="K1492" s="157"/>
      <c r="L1492" s="157"/>
      <c r="M1492" s="157"/>
      <c r="N1492" s="157"/>
      <c r="O1492" s="157"/>
      <c r="P1492" s="157"/>
      <c r="Q1492" s="157"/>
      <c r="R1492" s="157"/>
      <c r="S1492" s="157"/>
      <c r="T1492" s="157"/>
      <c r="U1492" s="157"/>
      <c r="V1492" s="157"/>
      <c r="W1492" s="157"/>
      <c r="X1492" s="157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218</v>
      </c>
      <c r="AH1492" s="147">
        <v>0</v>
      </c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 x14ac:dyDescent="0.2">
      <c r="A1493" s="154"/>
      <c r="B1493" s="155"/>
      <c r="C1493" s="186" t="s">
        <v>1360</v>
      </c>
      <c r="D1493" s="159"/>
      <c r="E1493" s="160">
        <v>8.6</v>
      </c>
      <c r="F1493" s="157"/>
      <c r="G1493" s="157"/>
      <c r="H1493" s="157"/>
      <c r="I1493" s="157"/>
      <c r="J1493" s="157"/>
      <c r="K1493" s="157"/>
      <c r="L1493" s="157"/>
      <c r="M1493" s="157"/>
      <c r="N1493" s="157"/>
      <c r="O1493" s="157"/>
      <c r="P1493" s="157"/>
      <c r="Q1493" s="157"/>
      <c r="R1493" s="157"/>
      <c r="S1493" s="157"/>
      <c r="T1493" s="157"/>
      <c r="U1493" s="157"/>
      <c r="V1493" s="157"/>
      <c r="W1493" s="157"/>
      <c r="X1493" s="157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218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1" x14ac:dyDescent="0.2">
      <c r="A1494" s="154"/>
      <c r="B1494" s="155"/>
      <c r="C1494" s="186" t="s">
        <v>1361</v>
      </c>
      <c r="D1494" s="159"/>
      <c r="E1494" s="160"/>
      <c r="F1494" s="157"/>
      <c r="G1494" s="157"/>
      <c r="H1494" s="157"/>
      <c r="I1494" s="157"/>
      <c r="J1494" s="157"/>
      <c r="K1494" s="157"/>
      <c r="L1494" s="157"/>
      <c r="M1494" s="157"/>
      <c r="N1494" s="157"/>
      <c r="O1494" s="157"/>
      <c r="P1494" s="157"/>
      <c r="Q1494" s="157"/>
      <c r="R1494" s="157"/>
      <c r="S1494" s="157"/>
      <c r="T1494" s="157"/>
      <c r="U1494" s="157"/>
      <c r="V1494" s="157"/>
      <c r="W1494" s="157"/>
      <c r="X1494" s="157"/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218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outlineLevel="1" x14ac:dyDescent="0.2">
      <c r="A1495" s="154"/>
      <c r="B1495" s="155"/>
      <c r="C1495" s="186" t="s">
        <v>1362</v>
      </c>
      <c r="D1495" s="159"/>
      <c r="E1495" s="160"/>
      <c r="F1495" s="157"/>
      <c r="G1495" s="157"/>
      <c r="H1495" s="157"/>
      <c r="I1495" s="157"/>
      <c r="J1495" s="157"/>
      <c r="K1495" s="157"/>
      <c r="L1495" s="157"/>
      <c r="M1495" s="157"/>
      <c r="N1495" s="157"/>
      <c r="O1495" s="157"/>
      <c r="P1495" s="157"/>
      <c r="Q1495" s="157"/>
      <c r="R1495" s="157"/>
      <c r="S1495" s="157"/>
      <c r="T1495" s="157"/>
      <c r="U1495" s="157"/>
      <c r="V1495" s="157"/>
      <c r="W1495" s="157"/>
      <c r="X1495" s="157"/>
      <c r="Y1495" s="147"/>
      <c r="Z1495" s="147"/>
      <c r="AA1495" s="147"/>
      <c r="AB1495" s="147"/>
      <c r="AC1495" s="147"/>
      <c r="AD1495" s="147"/>
      <c r="AE1495" s="147"/>
      <c r="AF1495" s="147"/>
      <c r="AG1495" s="147" t="s">
        <v>218</v>
      </c>
      <c r="AH1495" s="147">
        <v>0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outlineLevel="1" x14ac:dyDescent="0.2">
      <c r="A1496" s="154"/>
      <c r="B1496" s="155"/>
      <c r="C1496" s="186" t="s">
        <v>709</v>
      </c>
      <c r="D1496" s="159"/>
      <c r="E1496" s="160">
        <v>35</v>
      </c>
      <c r="F1496" s="157"/>
      <c r="G1496" s="157"/>
      <c r="H1496" s="157"/>
      <c r="I1496" s="157"/>
      <c r="J1496" s="157"/>
      <c r="K1496" s="157"/>
      <c r="L1496" s="157"/>
      <c r="M1496" s="157"/>
      <c r="N1496" s="157"/>
      <c r="O1496" s="157"/>
      <c r="P1496" s="157"/>
      <c r="Q1496" s="157"/>
      <c r="R1496" s="157"/>
      <c r="S1496" s="157"/>
      <c r="T1496" s="157"/>
      <c r="U1496" s="157"/>
      <c r="V1496" s="157"/>
      <c r="W1496" s="157"/>
      <c r="X1496" s="157"/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218</v>
      </c>
      <c r="AH1496" s="147">
        <v>0</v>
      </c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 x14ac:dyDescent="0.2">
      <c r="A1497" s="154"/>
      <c r="B1497" s="155"/>
      <c r="C1497" s="186" t="s">
        <v>710</v>
      </c>
      <c r="D1497" s="159"/>
      <c r="E1497" s="160">
        <v>25</v>
      </c>
      <c r="F1497" s="157"/>
      <c r="G1497" s="157"/>
      <c r="H1497" s="157"/>
      <c r="I1497" s="157"/>
      <c r="J1497" s="157"/>
      <c r="K1497" s="157"/>
      <c r="L1497" s="157"/>
      <c r="M1497" s="157"/>
      <c r="N1497" s="157"/>
      <c r="O1497" s="157"/>
      <c r="P1497" s="157"/>
      <c r="Q1497" s="157"/>
      <c r="R1497" s="157"/>
      <c r="S1497" s="157"/>
      <c r="T1497" s="157"/>
      <c r="U1497" s="157"/>
      <c r="V1497" s="157"/>
      <c r="W1497" s="157"/>
      <c r="X1497" s="157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218</v>
      </c>
      <c r="AH1497" s="147">
        <v>0</v>
      </c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1" x14ac:dyDescent="0.2">
      <c r="A1498" s="154"/>
      <c r="B1498" s="155"/>
      <c r="C1498" s="186" t="s">
        <v>1363</v>
      </c>
      <c r="D1498" s="159"/>
      <c r="E1498" s="160"/>
      <c r="F1498" s="157"/>
      <c r="G1498" s="157"/>
      <c r="H1498" s="157"/>
      <c r="I1498" s="157"/>
      <c r="J1498" s="157"/>
      <c r="K1498" s="157"/>
      <c r="L1498" s="157"/>
      <c r="M1498" s="157"/>
      <c r="N1498" s="157"/>
      <c r="O1498" s="157"/>
      <c r="P1498" s="157"/>
      <c r="Q1498" s="157"/>
      <c r="R1498" s="157"/>
      <c r="S1498" s="157"/>
      <c r="T1498" s="157"/>
      <c r="U1498" s="157"/>
      <c r="V1498" s="157"/>
      <c r="W1498" s="157"/>
      <c r="X1498" s="157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218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outlineLevel="1" x14ac:dyDescent="0.2">
      <c r="A1499" s="154"/>
      <c r="B1499" s="155"/>
      <c r="C1499" s="186" t="s">
        <v>1364</v>
      </c>
      <c r="D1499" s="159"/>
      <c r="E1499" s="160">
        <v>5.76</v>
      </c>
      <c r="F1499" s="157"/>
      <c r="G1499" s="157"/>
      <c r="H1499" s="157"/>
      <c r="I1499" s="157"/>
      <c r="J1499" s="157"/>
      <c r="K1499" s="157"/>
      <c r="L1499" s="157"/>
      <c r="M1499" s="157"/>
      <c r="N1499" s="157"/>
      <c r="O1499" s="157"/>
      <c r="P1499" s="157"/>
      <c r="Q1499" s="157"/>
      <c r="R1499" s="157"/>
      <c r="S1499" s="157"/>
      <c r="T1499" s="157"/>
      <c r="U1499" s="157"/>
      <c r="V1499" s="157"/>
      <c r="W1499" s="157"/>
      <c r="X1499" s="157"/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218</v>
      </c>
      <c r="AH1499" s="147">
        <v>0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1" x14ac:dyDescent="0.2">
      <c r="A1500" s="154"/>
      <c r="B1500" s="155"/>
      <c r="C1500" s="186" t="s">
        <v>712</v>
      </c>
      <c r="D1500" s="159"/>
      <c r="E1500" s="160">
        <v>19.7</v>
      </c>
      <c r="F1500" s="157"/>
      <c r="G1500" s="157"/>
      <c r="H1500" s="157"/>
      <c r="I1500" s="157"/>
      <c r="J1500" s="157"/>
      <c r="K1500" s="157"/>
      <c r="L1500" s="157"/>
      <c r="M1500" s="157"/>
      <c r="N1500" s="157"/>
      <c r="O1500" s="157"/>
      <c r="P1500" s="157"/>
      <c r="Q1500" s="157"/>
      <c r="R1500" s="157"/>
      <c r="S1500" s="157"/>
      <c r="T1500" s="157"/>
      <c r="U1500" s="157"/>
      <c r="V1500" s="157"/>
      <c r="W1500" s="157"/>
      <c r="X1500" s="157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218</v>
      </c>
      <c r="AH1500" s="147">
        <v>0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 x14ac:dyDescent="0.2">
      <c r="A1501" s="154"/>
      <c r="B1501" s="155"/>
      <c r="C1501" s="186" t="s">
        <v>713</v>
      </c>
      <c r="D1501" s="159"/>
      <c r="E1501" s="160">
        <v>15.2</v>
      </c>
      <c r="F1501" s="157"/>
      <c r="G1501" s="157"/>
      <c r="H1501" s="157"/>
      <c r="I1501" s="157"/>
      <c r="J1501" s="157"/>
      <c r="K1501" s="157"/>
      <c r="L1501" s="157"/>
      <c r="M1501" s="157"/>
      <c r="N1501" s="157"/>
      <c r="O1501" s="157"/>
      <c r="P1501" s="157"/>
      <c r="Q1501" s="157"/>
      <c r="R1501" s="157"/>
      <c r="S1501" s="157"/>
      <c r="T1501" s="157"/>
      <c r="U1501" s="157"/>
      <c r="V1501" s="157"/>
      <c r="W1501" s="157"/>
      <c r="X1501" s="157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218</v>
      </c>
      <c r="AH1501" s="147">
        <v>0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outlineLevel="1" x14ac:dyDescent="0.2">
      <c r="A1502" s="154"/>
      <c r="B1502" s="155"/>
      <c r="C1502" s="186" t="s">
        <v>701</v>
      </c>
      <c r="D1502" s="159"/>
      <c r="E1502" s="160">
        <v>4.3</v>
      </c>
      <c r="F1502" s="157"/>
      <c r="G1502" s="157"/>
      <c r="H1502" s="157"/>
      <c r="I1502" s="157"/>
      <c r="J1502" s="157"/>
      <c r="K1502" s="157"/>
      <c r="L1502" s="157"/>
      <c r="M1502" s="157"/>
      <c r="N1502" s="157"/>
      <c r="O1502" s="157"/>
      <c r="P1502" s="157"/>
      <c r="Q1502" s="157"/>
      <c r="R1502" s="157"/>
      <c r="S1502" s="157"/>
      <c r="T1502" s="157"/>
      <c r="U1502" s="157"/>
      <c r="V1502" s="157"/>
      <c r="W1502" s="157"/>
      <c r="X1502" s="157"/>
      <c r="Y1502" s="147"/>
      <c r="Z1502" s="147"/>
      <c r="AA1502" s="147"/>
      <c r="AB1502" s="147"/>
      <c r="AC1502" s="147"/>
      <c r="AD1502" s="147"/>
      <c r="AE1502" s="147"/>
      <c r="AF1502" s="147"/>
      <c r="AG1502" s="147" t="s">
        <v>218</v>
      </c>
      <c r="AH1502" s="147">
        <v>0</v>
      </c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outlineLevel="1" x14ac:dyDescent="0.2">
      <c r="A1503" s="154"/>
      <c r="B1503" s="155"/>
      <c r="C1503" s="186" t="s">
        <v>404</v>
      </c>
      <c r="D1503" s="159"/>
      <c r="E1503" s="160"/>
      <c r="F1503" s="157"/>
      <c r="G1503" s="157"/>
      <c r="H1503" s="157"/>
      <c r="I1503" s="157"/>
      <c r="J1503" s="157"/>
      <c r="K1503" s="157"/>
      <c r="L1503" s="157"/>
      <c r="M1503" s="157"/>
      <c r="N1503" s="157"/>
      <c r="O1503" s="157"/>
      <c r="P1503" s="157"/>
      <c r="Q1503" s="157"/>
      <c r="R1503" s="157"/>
      <c r="S1503" s="157"/>
      <c r="T1503" s="157"/>
      <c r="U1503" s="157"/>
      <c r="V1503" s="157"/>
      <c r="W1503" s="157"/>
      <c r="X1503" s="157"/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218</v>
      </c>
      <c r="AH1503" s="147">
        <v>0</v>
      </c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outlineLevel="1" x14ac:dyDescent="0.2">
      <c r="A1504" s="154"/>
      <c r="B1504" s="155"/>
      <c r="C1504" s="186" t="s">
        <v>289</v>
      </c>
      <c r="D1504" s="159"/>
      <c r="E1504" s="160"/>
      <c r="F1504" s="157"/>
      <c r="G1504" s="157"/>
      <c r="H1504" s="157"/>
      <c r="I1504" s="157"/>
      <c r="J1504" s="157"/>
      <c r="K1504" s="157"/>
      <c r="L1504" s="157"/>
      <c r="M1504" s="157"/>
      <c r="N1504" s="157"/>
      <c r="O1504" s="157"/>
      <c r="P1504" s="157"/>
      <c r="Q1504" s="157"/>
      <c r="R1504" s="157"/>
      <c r="S1504" s="157"/>
      <c r="T1504" s="157"/>
      <c r="U1504" s="157"/>
      <c r="V1504" s="157"/>
      <c r="W1504" s="157"/>
      <c r="X1504" s="157"/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218</v>
      </c>
      <c r="AH1504" s="147">
        <v>0</v>
      </c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 x14ac:dyDescent="0.2">
      <c r="A1505" s="154"/>
      <c r="B1505" s="155"/>
      <c r="C1505" s="186" t="s">
        <v>1365</v>
      </c>
      <c r="D1505" s="159"/>
      <c r="E1505" s="160">
        <v>25.2</v>
      </c>
      <c r="F1505" s="157"/>
      <c r="G1505" s="157"/>
      <c r="H1505" s="157"/>
      <c r="I1505" s="157"/>
      <c r="J1505" s="157"/>
      <c r="K1505" s="157"/>
      <c r="L1505" s="157"/>
      <c r="M1505" s="157"/>
      <c r="N1505" s="157"/>
      <c r="O1505" s="157"/>
      <c r="P1505" s="157"/>
      <c r="Q1505" s="157"/>
      <c r="R1505" s="157"/>
      <c r="S1505" s="157"/>
      <c r="T1505" s="157"/>
      <c r="U1505" s="157"/>
      <c r="V1505" s="157"/>
      <c r="W1505" s="157"/>
      <c r="X1505" s="157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218</v>
      </c>
      <c r="AH1505" s="147">
        <v>0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1" x14ac:dyDescent="0.2">
      <c r="A1506" s="154"/>
      <c r="B1506" s="155"/>
      <c r="C1506" s="186" t="s">
        <v>1366</v>
      </c>
      <c r="D1506" s="159"/>
      <c r="E1506" s="160"/>
      <c r="F1506" s="157"/>
      <c r="G1506" s="157"/>
      <c r="H1506" s="157"/>
      <c r="I1506" s="157"/>
      <c r="J1506" s="157"/>
      <c r="K1506" s="157"/>
      <c r="L1506" s="157"/>
      <c r="M1506" s="157"/>
      <c r="N1506" s="157"/>
      <c r="O1506" s="157"/>
      <c r="P1506" s="157"/>
      <c r="Q1506" s="157"/>
      <c r="R1506" s="157"/>
      <c r="S1506" s="157"/>
      <c r="T1506" s="157"/>
      <c r="U1506" s="157"/>
      <c r="V1506" s="157"/>
      <c r="W1506" s="157"/>
      <c r="X1506" s="157"/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218</v>
      </c>
      <c r="AH1506" s="147">
        <v>0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1" x14ac:dyDescent="0.2">
      <c r="A1507" s="154"/>
      <c r="B1507" s="155"/>
      <c r="C1507" s="186" t="s">
        <v>1367</v>
      </c>
      <c r="D1507" s="159"/>
      <c r="E1507" s="160"/>
      <c r="F1507" s="157"/>
      <c r="G1507" s="157"/>
      <c r="H1507" s="157"/>
      <c r="I1507" s="157"/>
      <c r="J1507" s="157"/>
      <c r="K1507" s="157"/>
      <c r="L1507" s="157"/>
      <c r="M1507" s="157"/>
      <c r="N1507" s="157"/>
      <c r="O1507" s="157"/>
      <c r="P1507" s="157"/>
      <c r="Q1507" s="157"/>
      <c r="R1507" s="157"/>
      <c r="S1507" s="157"/>
      <c r="T1507" s="157"/>
      <c r="U1507" s="157"/>
      <c r="V1507" s="157"/>
      <c r="W1507" s="157"/>
      <c r="X1507" s="157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218</v>
      </c>
      <c r="AH1507" s="147">
        <v>0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 x14ac:dyDescent="0.2">
      <c r="A1508" s="154"/>
      <c r="B1508" s="155"/>
      <c r="C1508" s="186" t="s">
        <v>868</v>
      </c>
      <c r="D1508" s="159"/>
      <c r="E1508" s="160"/>
      <c r="F1508" s="157"/>
      <c r="G1508" s="157"/>
      <c r="H1508" s="157"/>
      <c r="I1508" s="157"/>
      <c r="J1508" s="157"/>
      <c r="K1508" s="157"/>
      <c r="L1508" s="157"/>
      <c r="M1508" s="157"/>
      <c r="N1508" s="157"/>
      <c r="O1508" s="157"/>
      <c r="P1508" s="157"/>
      <c r="Q1508" s="157"/>
      <c r="R1508" s="157"/>
      <c r="S1508" s="157"/>
      <c r="T1508" s="157"/>
      <c r="U1508" s="157"/>
      <c r="V1508" s="157"/>
      <c r="W1508" s="157"/>
      <c r="X1508" s="157"/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218</v>
      </c>
      <c r="AH1508" s="147">
        <v>0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 x14ac:dyDescent="0.2">
      <c r="A1509" s="154"/>
      <c r="B1509" s="155"/>
      <c r="C1509" s="186" t="s">
        <v>1368</v>
      </c>
      <c r="D1509" s="159"/>
      <c r="E1509" s="160"/>
      <c r="F1509" s="157"/>
      <c r="G1509" s="157"/>
      <c r="H1509" s="157"/>
      <c r="I1509" s="157"/>
      <c r="J1509" s="157"/>
      <c r="K1509" s="157"/>
      <c r="L1509" s="157"/>
      <c r="M1509" s="157"/>
      <c r="N1509" s="157"/>
      <c r="O1509" s="157"/>
      <c r="P1509" s="157"/>
      <c r="Q1509" s="157"/>
      <c r="R1509" s="157"/>
      <c r="S1509" s="157"/>
      <c r="T1509" s="157"/>
      <c r="U1509" s="157"/>
      <c r="V1509" s="157"/>
      <c r="W1509" s="157"/>
      <c r="X1509" s="157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218</v>
      </c>
      <c r="AH1509" s="147">
        <v>0</v>
      </c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 x14ac:dyDescent="0.2">
      <c r="A1510" s="154"/>
      <c r="B1510" s="155"/>
      <c r="C1510" s="186" t="s">
        <v>715</v>
      </c>
      <c r="D1510" s="159"/>
      <c r="E1510" s="160">
        <v>13.9</v>
      </c>
      <c r="F1510" s="157"/>
      <c r="G1510" s="157"/>
      <c r="H1510" s="157"/>
      <c r="I1510" s="157"/>
      <c r="J1510" s="157"/>
      <c r="K1510" s="157"/>
      <c r="L1510" s="157"/>
      <c r="M1510" s="157"/>
      <c r="N1510" s="157"/>
      <c r="O1510" s="157"/>
      <c r="P1510" s="157"/>
      <c r="Q1510" s="157"/>
      <c r="R1510" s="157"/>
      <c r="S1510" s="157"/>
      <c r="T1510" s="157"/>
      <c r="U1510" s="157"/>
      <c r="V1510" s="157"/>
      <c r="W1510" s="157"/>
      <c r="X1510" s="157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218</v>
      </c>
      <c r="AH1510" s="147">
        <v>0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outlineLevel="1" x14ac:dyDescent="0.2">
      <c r="A1511" s="154"/>
      <c r="B1511" s="155"/>
      <c r="C1511" s="186" t="s">
        <v>871</v>
      </c>
      <c r="D1511" s="159"/>
      <c r="E1511" s="160"/>
      <c r="F1511" s="157"/>
      <c r="G1511" s="157"/>
      <c r="H1511" s="157"/>
      <c r="I1511" s="157"/>
      <c r="J1511" s="157"/>
      <c r="K1511" s="157"/>
      <c r="L1511" s="157"/>
      <c r="M1511" s="157"/>
      <c r="N1511" s="157"/>
      <c r="O1511" s="157"/>
      <c r="P1511" s="157"/>
      <c r="Q1511" s="157"/>
      <c r="R1511" s="157"/>
      <c r="S1511" s="157"/>
      <c r="T1511" s="157"/>
      <c r="U1511" s="157"/>
      <c r="V1511" s="157"/>
      <c r="W1511" s="157"/>
      <c r="X1511" s="157"/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218</v>
      </c>
      <c r="AH1511" s="147">
        <v>0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1" x14ac:dyDescent="0.2">
      <c r="A1512" s="154"/>
      <c r="B1512" s="155"/>
      <c r="C1512" s="186" t="s">
        <v>1369</v>
      </c>
      <c r="D1512" s="159"/>
      <c r="E1512" s="160"/>
      <c r="F1512" s="157"/>
      <c r="G1512" s="157"/>
      <c r="H1512" s="157"/>
      <c r="I1512" s="157"/>
      <c r="J1512" s="157"/>
      <c r="K1512" s="157"/>
      <c r="L1512" s="157"/>
      <c r="M1512" s="157"/>
      <c r="N1512" s="157"/>
      <c r="O1512" s="157"/>
      <c r="P1512" s="157"/>
      <c r="Q1512" s="157"/>
      <c r="R1512" s="157"/>
      <c r="S1512" s="157"/>
      <c r="T1512" s="157"/>
      <c r="U1512" s="157"/>
      <c r="V1512" s="157"/>
      <c r="W1512" s="157"/>
      <c r="X1512" s="157"/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218</v>
      </c>
      <c r="AH1512" s="147">
        <v>0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1" x14ac:dyDescent="0.2">
      <c r="A1513" s="154"/>
      <c r="B1513" s="155"/>
      <c r="C1513" s="186" t="s">
        <v>404</v>
      </c>
      <c r="D1513" s="159"/>
      <c r="E1513" s="160"/>
      <c r="F1513" s="157"/>
      <c r="G1513" s="157"/>
      <c r="H1513" s="157"/>
      <c r="I1513" s="157"/>
      <c r="J1513" s="157"/>
      <c r="K1513" s="157"/>
      <c r="L1513" s="157"/>
      <c r="M1513" s="157"/>
      <c r="N1513" s="157"/>
      <c r="O1513" s="157"/>
      <c r="P1513" s="157"/>
      <c r="Q1513" s="157"/>
      <c r="R1513" s="157"/>
      <c r="S1513" s="157"/>
      <c r="T1513" s="157"/>
      <c r="U1513" s="157"/>
      <c r="V1513" s="157"/>
      <c r="W1513" s="157"/>
      <c r="X1513" s="157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218</v>
      </c>
      <c r="AH1513" s="147">
        <v>0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1" x14ac:dyDescent="0.2">
      <c r="A1514" s="154"/>
      <c r="B1514" s="155"/>
      <c r="C1514" s="186" t="s">
        <v>292</v>
      </c>
      <c r="D1514" s="159"/>
      <c r="E1514" s="160"/>
      <c r="F1514" s="157"/>
      <c r="G1514" s="157"/>
      <c r="H1514" s="157"/>
      <c r="I1514" s="157"/>
      <c r="J1514" s="157"/>
      <c r="K1514" s="157"/>
      <c r="L1514" s="157"/>
      <c r="M1514" s="157"/>
      <c r="N1514" s="157"/>
      <c r="O1514" s="157"/>
      <c r="P1514" s="157"/>
      <c r="Q1514" s="157"/>
      <c r="R1514" s="157"/>
      <c r="S1514" s="157"/>
      <c r="T1514" s="157"/>
      <c r="U1514" s="157"/>
      <c r="V1514" s="157"/>
      <c r="W1514" s="157"/>
      <c r="X1514" s="157"/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218</v>
      </c>
      <c r="AH1514" s="147">
        <v>0</v>
      </c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1" x14ac:dyDescent="0.2">
      <c r="A1515" s="154"/>
      <c r="B1515" s="155"/>
      <c r="C1515" s="186" t="s">
        <v>1370</v>
      </c>
      <c r="D1515" s="159"/>
      <c r="E1515" s="160">
        <v>20.399999999999999</v>
      </c>
      <c r="F1515" s="157"/>
      <c r="G1515" s="157"/>
      <c r="H1515" s="157"/>
      <c r="I1515" s="157"/>
      <c r="J1515" s="157"/>
      <c r="K1515" s="157"/>
      <c r="L1515" s="157"/>
      <c r="M1515" s="157"/>
      <c r="N1515" s="157"/>
      <c r="O1515" s="157"/>
      <c r="P1515" s="157"/>
      <c r="Q1515" s="157"/>
      <c r="R1515" s="157"/>
      <c r="S1515" s="157"/>
      <c r="T1515" s="157"/>
      <c r="U1515" s="157"/>
      <c r="V1515" s="157"/>
      <c r="W1515" s="157"/>
      <c r="X1515" s="157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218</v>
      </c>
      <c r="AH1515" s="147">
        <v>0</v>
      </c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1" x14ac:dyDescent="0.2">
      <c r="A1516" s="154"/>
      <c r="B1516" s="155"/>
      <c r="C1516" s="186" t="s">
        <v>1371</v>
      </c>
      <c r="D1516" s="159"/>
      <c r="E1516" s="160">
        <v>7.6</v>
      </c>
      <c r="F1516" s="157"/>
      <c r="G1516" s="157"/>
      <c r="H1516" s="157"/>
      <c r="I1516" s="157"/>
      <c r="J1516" s="157"/>
      <c r="K1516" s="157"/>
      <c r="L1516" s="157"/>
      <c r="M1516" s="157"/>
      <c r="N1516" s="157"/>
      <c r="O1516" s="157"/>
      <c r="P1516" s="157"/>
      <c r="Q1516" s="157"/>
      <c r="R1516" s="157"/>
      <c r="S1516" s="157"/>
      <c r="T1516" s="157"/>
      <c r="U1516" s="157"/>
      <c r="V1516" s="157"/>
      <c r="W1516" s="157"/>
      <c r="X1516" s="157"/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218</v>
      </c>
      <c r="AH1516" s="147">
        <v>0</v>
      </c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1" x14ac:dyDescent="0.2">
      <c r="A1517" s="154"/>
      <c r="B1517" s="155"/>
      <c r="C1517" s="186" t="s">
        <v>556</v>
      </c>
      <c r="D1517" s="159"/>
      <c r="E1517" s="160">
        <v>20.9</v>
      </c>
      <c r="F1517" s="157"/>
      <c r="G1517" s="157"/>
      <c r="H1517" s="157"/>
      <c r="I1517" s="157"/>
      <c r="J1517" s="157"/>
      <c r="K1517" s="157"/>
      <c r="L1517" s="157"/>
      <c r="M1517" s="157"/>
      <c r="N1517" s="157"/>
      <c r="O1517" s="157"/>
      <c r="P1517" s="157"/>
      <c r="Q1517" s="157"/>
      <c r="R1517" s="157"/>
      <c r="S1517" s="157"/>
      <c r="T1517" s="157"/>
      <c r="U1517" s="157"/>
      <c r="V1517" s="157"/>
      <c r="W1517" s="157"/>
      <c r="X1517" s="157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218</v>
      </c>
      <c r="AH1517" s="147">
        <v>0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outlineLevel="1" x14ac:dyDescent="0.2">
      <c r="A1518" s="154"/>
      <c r="B1518" s="155"/>
      <c r="C1518" s="186" t="s">
        <v>557</v>
      </c>
      <c r="D1518" s="159"/>
      <c r="E1518" s="160">
        <v>24.2</v>
      </c>
      <c r="F1518" s="157"/>
      <c r="G1518" s="157"/>
      <c r="H1518" s="157"/>
      <c r="I1518" s="157"/>
      <c r="J1518" s="157"/>
      <c r="K1518" s="157"/>
      <c r="L1518" s="157"/>
      <c r="M1518" s="157"/>
      <c r="N1518" s="157"/>
      <c r="O1518" s="157"/>
      <c r="P1518" s="157"/>
      <c r="Q1518" s="157"/>
      <c r="R1518" s="157"/>
      <c r="S1518" s="157"/>
      <c r="T1518" s="157"/>
      <c r="U1518" s="157"/>
      <c r="V1518" s="157"/>
      <c r="W1518" s="157"/>
      <c r="X1518" s="157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218</v>
      </c>
      <c r="AH1518" s="147">
        <v>0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outlineLevel="1" x14ac:dyDescent="0.2">
      <c r="A1519" s="154"/>
      <c r="B1519" s="155"/>
      <c r="C1519" s="186" t="s">
        <v>558</v>
      </c>
      <c r="D1519" s="159"/>
      <c r="E1519" s="160">
        <v>24.6</v>
      </c>
      <c r="F1519" s="157"/>
      <c r="G1519" s="157"/>
      <c r="H1519" s="157"/>
      <c r="I1519" s="157"/>
      <c r="J1519" s="157"/>
      <c r="K1519" s="157"/>
      <c r="L1519" s="157"/>
      <c r="M1519" s="157"/>
      <c r="N1519" s="157"/>
      <c r="O1519" s="157"/>
      <c r="P1519" s="157"/>
      <c r="Q1519" s="157"/>
      <c r="R1519" s="157"/>
      <c r="S1519" s="157"/>
      <c r="T1519" s="157"/>
      <c r="U1519" s="157"/>
      <c r="V1519" s="157"/>
      <c r="W1519" s="157"/>
      <c r="X1519" s="157"/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218</v>
      </c>
      <c r="AH1519" s="147">
        <v>0</v>
      </c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 x14ac:dyDescent="0.2">
      <c r="A1520" s="154"/>
      <c r="B1520" s="155"/>
      <c r="C1520" s="186" t="s">
        <v>559</v>
      </c>
      <c r="D1520" s="159"/>
      <c r="E1520" s="160">
        <v>24.9</v>
      </c>
      <c r="F1520" s="157"/>
      <c r="G1520" s="157"/>
      <c r="H1520" s="157"/>
      <c r="I1520" s="157"/>
      <c r="J1520" s="157"/>
      <c r="K1520" s="157"/>
      <c r="L1520" s="157"/>
      <c r="M1520" s="157"/>
      <c r="N1520" s="157"/>
      <c r="O1520" s="157"/>
      <c r="P1520" s="157"/>
      <c r="Q1520" s="157"/>
      <c r="R1520" s="157"/>
      <c r="S1520" s="157"/>
      <c r="T1520" s="157"/>
      <c r="U1520" s="157"/>
      <c r="V1520" s="157"/>
      <c r="W1520" s="157"/>
      <c r="X1520" s="157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218</v>
      </c>
      <c r="AH1520" s="147">
        <v>0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1" x14ac:dyDescent="0.2">
      <c r="A1521" s="154"/>
      <c r="B1521" s="155"/>
      <c r="C1521" s="186" t="s">
        <v>560</v>
      </c>
      <c r="D1521" s="159"/>
      <c r="E1521" s="160">
        <v>21</v>
      </c>
      <c r="F1521" s="157"/>
      <c r="G1521" s="157"/>
      <c r="H1521" s="157"/>
      <c r="I1521" s="157"/>
      <c r="J1521" s="157"/>
      <c r="K1521" s="157"/>
      <c r="L1521" s="157"/>
      <c r="M1521" s="157"/>
      <c r="N1521" s="157"/>
      <c r="O1521" s="157"/>
      <c r="P1521" s="157"/>
      <c r="Q1521" s="157"/>
      <c r="R1521" s="157"/>
      <c r="S1521" s="157"/>
      <c r="T1521" s="157"/>
      <c r="U1521" s="157"/>
      <c r="V1521" s="157"/>
      <c r="W1521" s="157"/>
      <c r="X1521" s="157"/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218</v>
      </c>
      <c r="AH1521" s="147">
        <v>0</v>
      </c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1" x14ac:dyDescent="0.2">
      <c r="A1522" s="154"/>
      <c r="B1522" s="155"/>
      <c r="C1522" s="186" t="s">
        <v>561</v>
      </c>
      <c r="D1522" s="159"/>
      <c r="E1522" s="160">
        <v>20.8</v>
      </c>
      <c r="F1522" s="157"/>
      <c r="G1522" s="157"/>
      <c r="H1522" s="157"/>
      <c r="I1522" s="157"/>
      <c r="J1522" s="157"/>
      <c r="K1522" s="157"/>
      <c r="L1522" s="157"/>
      <c r="M1522" s="157"/>
      <c r="N1522" s="157"/>
      <c r="O1522" s="157"/>
      <c r="P1522" s="157"/>
      <c r="Q1522" s="157"/>
      <c r="R1522" s="157"/>
      <c r="S1522" s="157"/>
      <c r="T1522" s="157"/>
      <c r="U1522" s="157"/>
      <c r="V1522" s="157"/>
      <c r="W1522" s="157"/>
      <c r="X1522" s="157"/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218</v>
      </c>
      <c r="AH1522" s="147">
        <v>0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1" x14ac:dyDescent="0.2">
      <c r="A1523" s="154"/>
      <c r="B1523" s="155"/>
      <c r="C1523" s="186" t="s">
        <v>562</v>
      </c>
      <c r="D1523" s="159"/>
      <c r="E1523" s="160">
        <v>18.399999999999999</v>
      </c>
      <c r="F1523" s="157"/>
      <c r="G1523" s="157"/>
      <c r="H1523" s="157"/>
      <c r="I1523" s="157"/>
      <c r="J1523" s="157"/>
      <c r="K1523" s="157"/>
      <c r="L1523" s="157"/>
      <c r="M1523" s="157"/>
      <c r="N1523" s="157"/>
      <c r="O1523" s="157"/>
      <c r="P1523" s="157"/>
      <c r="Q1523" s="157"/>
      <c r="R1523" s="157"/>
      <c r="S1523" s="157"/>
      <c r="T1523" s="157"/>
      <c r="U1523" s="157"/>
      <c r="V1523" s="157"/>
      <c r="W1523" s="157"/>
      <c r="X1523" s="157"/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218</v>
      </c>
      <c r="AH1523" s="147">
        <v>0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1" x14ac:dyDescent="0.2">
      <c r="A1524" s="154"/>
      <c r="B1524" s="155"/>
      <c r="C1524" s="186" t="s">
        <v>1372</v>
      </c>
      <c r="D1524" s="159"/>
      <c r="E1524" s="160"/>
      <c r="F1524" s="157"/>
      <c r="G1524" s="157"/>
      <c r="H1524" s="157"/>
      <c r="I1524" s="157"/>
      <c r="J1524" s="157"/>
      <c r="K1524" s="157"/>
      <c r="L1524" s="157"/>
      <c r="M1524" s="157"/>
      <c r="N1524" s="157"/>
      <c r="O1524" s="157"/>
      <c r="P1524" s="157"/>
      <c r="Q1524" s="157"/>
      <c r="R1524" s="157"/>
      <c r="S1524" s="157"/>
      <c r="T1524" s="157"/>
      <c r="U1524" s="157"/>
      <c r="V1524" s="157"/>
      <c r="W1524" s="157"/>
      <c r="X1524" s="157"/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218</v>
      </c>
      <c r="AH1524" s="147">
        <v>0</v>
      </c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outlineLevel="1" x14ac:dyDescent="0.2">
      <c r="A1525" s="154"/>
      <c r="B1525" s="155"/>
      <c r="C1525" s="186" t="s">
        <v>1373</v>
      </c>
      <c r="D1525" s="159"/>
      <c r="E1525" s="160"/>
      <c r="F1525" s="157"/>
      <c r="G1525" s="157"/>
      <c r="H1525" s="157"/>
      <c r="I1525" s="157"/>
      <c r="J1525" s="157"/>
      <c r="K1525" s="157"/>
      <c r="L1525" s="157"/>
      <c r="M1525" s="157"/>
      <c r="N1525" s="157"/>
      <c r="O1525" s="157"/>
      <c r="P1525" s="157"/>
      <c r="Q1525" s="157"/>
      <c r="R1525" s="157"/>
      <c r="S1525" s="157"/>
      <c r="T1525" s="157"/>
      <c r="U1525" s="157"/>
      <c r="V1525" s="157"/>
      <c r="W1525" s="157"/>
      <c r="X1525" s="157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218</v>
      </c>
      <c r="AH1525" s="147">
        <v>0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1" x14ac:dyDescent="0.2">
      <c r="A1526" s="154"/>
      <c r="B1526" s="155"/>
      <c r="C1526" s="186" t="s">
        <v>563</v>
      </c>
      <c r="D1526" s="159"/>
      <c r="E1526" s="160">
        <v>68.900000000000006</v>
      </c>
      <c r="F1526" s="157"/>
      <c r="G1526" s="157"/>
      <c r="H1526" s="157"/>
      <c r="I1526" s="157"/>
      <c r="J1526" s="157"/>
      <c r="K1526" s="157"/>
      <c r="L1526" s="157"/>
      <c r="M1526" s="157"/>
      <c r="N1526" s="157"/>
      <c r="O1526" s="157"/>
      <c r="P1526" s="157"/>
      <c r="Q1526" s="157"/>
      <c r="R1526" s="157"/>
      <c r="S1526" s="157"/>
      <c r="T1526" s="157"/>
      <c r="U1526" s="157"/>
      <c r="V1526" s="157"/>
      <c r="W1526" s="157"/>
      <c r="X1526" s="157"/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218</v>
      </c>
      <c r="AH1526" s="147">
        <v>0</v>
      </c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outlineLevel="1" x14ac:dyDescent="0.2">
      <c r="A1527" s="170">
        <v>302</v>
      </c>
      <c r="B1527" s="171" t="s">
        <v>1376</v>
      </c>
      <c r="C1527" s="185" t="s">
        <v>1377</v>
      </c>
      <c r="D1527" s="172" t="s">
        <v>277</v>
      </c>
      <c r="E1527" s="173">
        <v>1</v>
      </c>
      <c r="F1527" s="174"/>
      <c r="G1527" s="175">
        <f>ROUND(E1527*F1527,2)</f>
        <v>0</v>
      </c>
      <c r="H1527" s="158"/>
      <c r="I1527" s="157">
        <f>ROUND(E1527*H1527,2)</f>
        <v>0</v>
      </c>
      <c r="J1527" s="158"/>
      <c r="K1527" s="157">
        <f>ROUND(E1527*J1527,2)</f>
        <v>0</v>
      </c>
      <c r="L1527" s="157">
        <v>21</v>
      </c>
      <c r="M1527" s="157">
        <f>G1527*(1+L1527/100)</f>
        <v>0</v>
      </c>
      <c r="N1527" s="157">
        <v>1.8970000000000001E-2</v>
      </c>
      <c r="O1527" s="157">
        <f>ROUND(E1527*N1527,2)</f>
        <v>0.02</v>
      </c>
      <c r="P1527" s="157">
        <v>0</v>
      </c>
      <c r="Q1527" s="157">
        <f>ROUND(E1527*P1527,2)</f>
        <v>0</v>
      </c>
      <c r="R1527" s="157"/>
      <c r="S1527" s="157" t="s">
        <v>213</v>
      </c>
      <c r="T1527" s="157" t="s">
        <v>237</v>
      </c>
      <c r="U1527" s="157">
        <v>0</v>
      </c>
      <c r="V1527" s="157">
        <f>ROUND(E1527*U1527,2)</f>
        <v>0</v>
      </c>
      <c r="W1527" s="157"/>
      <c r="X1527" s="157" t="s">
        <v>215</v>
      </c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216</v>
      </c>
      <c r="AH1527" s="147"/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outlineLevel="1" x14ac:dyDescent="0.2">
      <c r="A1528" s="154"/>
      <c r="B1528" s="155"/>
      <c r="C1528" s="186" t="s">
        <v>1378</v>
      </c>
      <c r="D1528" s="159"/>
      <c r="E1528" s="160">
        <v>1</v>
      </c>
      <c r="F1528" s="157"/>
      <c r="G1528" s="157"/>
      <c r="H1528" s="157"/>
      <c r="I1528" s="157"/>
      <c r="J1528" s="157"/>
      <c r="K1528" s="157"/>
      <c r="L1528" s="157"/>
      <c r="M1528" s="157"/>
      <c r="N1528" s="157"/>
      <c r="O1528" s="157"/>
      <c r="P1528" s="157"/>
      <c r="Q1528" s="157"/>
      <c r="R1528" s="157"/>
      <c r="S1528" s="157"/>
      <c r="T1528" s="157"/>
      <c r="U1528" s="157"/>
      <c r="V1528" s="157"/>
      <c r="W1528" s="157"/>
      <c r="X1528" s="157"/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218</v>
      </c>
      <c r="AH1528" s="147">
        <v>0</v>
      </c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ht="22.5" outlineLevel="1" x14ac:dyDescent="0.2">
      <c r="A1529" s="176">
        <v>303</v>
      </c>
      <c r="B1529" s="177" t="s">
        <v>1379</v>
      </c>
      <c r="C1529" s="187" t="s">
        <v>1380</v>
      </c>
      <c r="D1529" s="178" t="s">
        <v>325</v>
      </c>
      <c r="E1529" s="179">
        <v>1</v>
      </c>
      <c r="F1529" s="180"/>
      <c r="G1529" s="181">
        <f t="shared" ref="G1529:G1546" si="49">ROUND(E1529*F1529,2)</f>
        <v>0</v>
      </c>
      <c r="H1529" s="158"/>
      <c r="I1529" s="157">
        <f t="shared" ref="I1529:I1546" si="50">ROUND(E1529*H1529,2)</f>
        <v>0</v>
      </c>
      <c r="J1529" s="158"/>
      <c r="K1529" s="157">
        <f t="shared" ref="K1529:K1546" si="51">ROUND(E1529*J1529,2)</f>
        <v>0</v>
      </c>
      <c r="L1529" s="157">
        <v>21</v>
      </c>
      <c r="M1529" s="157">
        <f t="shared" ref="M1529:M1546" si="52">G1529*(1+L1529/100)</f>
        <v>0</v>
      </c>
      <c r="N1529" s="157">
        <v>0</v>
      </c>
      <c r="O1529" s="157">
        <f t="shared" ref="O1529:O1546" si="53">ROUND(E1529*N1529,2)</f>
        <v>0</v>
      </c>
      <c r="P1529" s="157">
        <v>0</v>
      </c>
      <c r="Q1529" s="157">
        <f t="shared" ref="Q1529:Q1546" si="54">ROUND(E1529*P1529,2)</f>
        <v>0</v>
      </c>
      <c r="R1529" s="157"/>
      <c r="S1529" s="157" t="s">
        <v>236</v>
      </c>
      <c r="T1529" s="157" t="s">
        <v>237</v>
      </c>
      <c r="U1529" s="157">
        <v>0</v>
      </c>
      <c r="V1529" s="157">
        <f t="shared" ref="V1529:V1546" si="55">ROUND(E1529*U1529,2)</f>
        <v>0</v>
      </c>
      <c r="W1529" s="157"/>
      <c r="X1529" s="157" t="s">
        <v>215</v>
      </c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216</v>
      </c>
      <c r="AH1529" s="147"/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outlineLevel="1" x14ac:dyDescent="0.2">
      <c r="A1530" s="176">
        <v>304</v>
      </c>
      <c r="B1530" s="177" t="s">
        <v>1381</v>
      </c>
      <c r="C1530" s="187" t="s">
        <v>1382</v>
      </c>
      <c r="D1530" s="178" t="s">
        <v>325</v>
      </c>
      <c r="E1530" s="179">
        <v>1</v>
      </c>
      <c r="F1530" s="180"/>
      <c r="G1530" s="181">
        <f t="shared" si="49"/>
        <v>0</v>
      </c>
      <c r="H1530" s="158"/>
      <c r="I1530" s="157">
        <f t="shared" si="50"/>
        <v>0</v>
      </c>
      <c r="J1530" s="158"/>
      <c r="K1530" s="157">
        <f t="shared" si="51"/>
        <v>0</v>
      </c>
      <c r="L1530" s="157">
        <v>21</v>
      </c>
      <c r="M1530" s="157">
        <f t="shared" si="52"/>
        <v>0</v>
      </c>
      <c r="N1530" s="157">
        <v>0</v>
      </c>
      <c r="O1530" s="157">
        <f t="shared" si="53"/>
        <v>0</v>
      </c>
      <c r="P1530" s="157">
        <v>0</v>
      </c>
      <c r="Q1530" s="157">
        <f t="shared" si="54"/>
        <v>0</v>
      </c>
      <c r="R1530" s="157"/>
      <c r="S1530" s="157" t="s">
        <v>236</v>
      </c>
      <c r="T1530" s="157" t="s">
        <v>237</v>
      </c>
      <c r="U1530" s="157">
        <v>0</v>
      </c>
      <c r="V1530" s="157">
        <f t="shared" si="55"/>
        <v>0</v>
      </c>
      <c r="W1530" s="157"/>
      <c r="X1530" s="157" t="s">
        <v>215</v>
      </c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216</v>
      </c>
      <c r="AH1530" s="147"/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ht="33.75" outlineLevel="1" x14ac:dyDescent="0.2">
      <c r="A1531" s="176">
        <v>305</v>
      </c>
      <c r="B1531" s="177" t="s">
        <v>1383</v>
      </c>
      <c r="C1531" s="187" t="s">
        <v>1384</v>
      </c>
      <c r="D1531" s="178" t="s">
        <v>325</v>
      </c>
      <c r="E1531" s="179">
        <v>1</v>
      </c>
      <c r="F1531" s="180"/>
      <c r="G1531" s="181">
        <f t="shared" si="49"/>
        <v>0</v>
      </c>
      <c r="H1531" s="158"/>
      <c r="I1531" s="157">
        <f t="shared" si="50"/>
        <v>0</v>
      </c>
      <c r="J1531" s="158"/>
      <c r="K1531" s="157">
        <f t="shared" si="51"/>
        <v>0</v>
      </c>
      <c r="L1531" s="157">
        <v>21</v>
      </c>
      <c r="M1531" s="157">
        <f t="shared" si="52"/>
        <v>0</v>
      </c>
      <c r="N1531" s="157">
        <v>0</v>
      </c>
      <c r="O1531" s="157">
        <f t="shared" si="53"/>
        <v>0</v>
      </c>
      <c r="P1531" s="157">
        <v>0</v>
      </c>
      <c r="Q1531" s="157">
        <f t="shared" si="54"/>
        <v>0</v>
      </c>
      <c r="R1531" s="157"/>
      <c r="S1531" s="157" t="s">
        <v>236</v>
      </c>
      <c r="T1531" s="157" t="s">
        <v>237</v>
      </c>
      <c r="U1531" s="157">
        <v>0</v>
      </c>
      <c r="V1531" s="157">
        <f t="shared" si="55"/>
        <v>0</v>
      </c>
      <c r="W1531" s="157"/>
      <c r="X1531" s="157" t="s">
        <v>215</v>
      </c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216</v>
      </c>
      <c r="AH1531" s="147"/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ht="33.75" outlineLevel="1" x14ac:dyDescent="0.2">
      <c r="A1532" s="176">
        <v>306</v>
      </c>
      <c r="B1532" s="177" t="s">
        <v>1385</v>
      </c>
      <c r="C1532" s="187" t="s">
        <v>1386</v>
      </c>
      <c r="D1532" s="178" t="s">
        <v>325</v>
      </c>
      <c r="E1532" s="179">
        <v>1</v>
      </c>
      <c r="F1532" s="180"/>
      <c r="G1532" s="181">
        <f t="shared" si="49"/>
        <v>0</v>
      </c>
      <c r="H1532" s="158"/>
      <c r="I1532" s="157">
        <f t="shared" si="50"/>
        <v>0</v>
      </c>
      <c r="J1532" s="158"/>
      <c r="K1532" s="157">
        <f t="shared" si="51"/>
        <v>0</v>
      </c>
      <c r="L1532" s="157">
        <v>21</v>
      </c>
      <c r="M1532" s="157">
        <f t="shared" si="52"/>
        <v>0</v>
      </c>
      <c r="N1532" s="157">
        <v>0</v>
      </c>
      <c r="O1532" s="157">
        <f t="shared" si="53"/>
        <v>0</v>
      </c>
      <c r="P1532" s="157">
        <v>0</v>
      </c>
      <c r="Q1532" s="157">
        <f t="shared" si="54"/>
        <v>0</v>
      </c>
      <c r="R1532" s="157"/>
      <c r="S1532" s="157" t="s">
        <v>236</v>
      </c>
      <c r="T1532" s="157" t="s">
        <v>237</v>
      </c>
      <c r="U1532" s="157">
        <v>0</v>
      </c>
      <c r="V1532" s="157">
        <f t="shared" si="55"/>
        <v>0</v>
      </c>
      <c r="W1532" s="157"/>
      <c r="X1532" s="157" t="s">
        <v>215</v>
      </c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216</v>
      </c>
      <c r="AH1532" s="147"/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 ht="33.75" outlineLevel="1" x14ac:dyDescent="0.2">
      <c r="A1533" s="176">
        <v>307</v>
      </c>
      <c r="B1533" s="177" t="s">
        <v>1387</v>
      </c>
      <c r="C1533" s="187" t="s">
        <v>1388</v>
      </c>
      <c r="D1533" s="178" t="s">
        <v>325</v>
      </c>
      <c r="E1533" s="179">
        <v>1</v>
      </c>
      <c r="F1533" s="180"/>
      <c r="G1533" s="181">
        <f t="shared" si="49"/>
        <v>0</v>
      </c>
      <c r="H1533" s="158"/>
      <c r="I1533" s="157">
        <f t="shared" si="50"/>
        <v>0</v>
      </c>
      <c r="J1533" s="158"/>
      <c r="K1533" s="157">
        <f t="shared" si="51"/>
        <v>0</v>
      </c>
      <c r="L1533" s="157">
        <v>21</v>
      </c>
      <c r="M1533" s="157">
        <f t="shared" si="52"/>
        <v>0</v>
      </c>
      <c r="N1533" s="157">
        <v>0</v>
      </c>
      <c r="O1533" s="157">
        <f t="shared" si="53"/>
        <v>0</v>
      </c>
      <c r="P1533" s="157">
        <v>0</v>
      </c>
      <c r="Q1533" s="157">
        <f t="shared" si="54"/>
        <v>0</v>
      </c>
      <c r="R1533" s="157"/>
      <c r="S1533" s="157" t="s">
        <v>236</v>
      </c>
      <c r="T1533" s="157" t="s">
        <v>237</v>
      </c>
      <c r="U1533" s="157">
        <v>0</v>
      </c>
      <c r="V1533" s="157">
        <f t="shared" si="55"/>
        <v>0</v>
      </c>
      <c r="W1533" s="157"/>
      <c r="X1533" s="157" t="s">
        <v>215</v>
      </c>
      <c r="Y1533" s="147"/>
      <c r="Z1533" s="147"/>
      <c r="AA1533" s="147"/>
      <c r="AB1533" s="147"/>
      <c r="AC1533" s="147"/>
      <c r="AD1533" s="147"/>
      <c r="AE1533" s="147"/>
      <c r="AF1533" s="147"/>
      <c r="AG1533" s="147" t="s">
        <v>216</v>
      </c>
      <c r="AH1533" s="147"/>
      <c r="AI1533" s="147"/>
      <c r="AJ1533" s="147"/>
      <c r="AK1533" s="147"/>
      <c r="AL1533" s="147"/>
      <c r="AM1533" s="147"/>
      <c r="AN1533" s="147"/>
      <c r="AO1533" s="147"/>
      <c r="AP1533" s="147"/>
      <c r="AQ1533" s="147"/>
      <c r="AR1533" s="147"/>
      <c r="AS1533" s="147"/>
      <c r="AT1533" s="147"/>
      <c r="AU1533" s="147"/>
      <c r="AV1533" s="147"/>
      <c r="AW1533" s="147"/>
      <c r="AX1533" s="147"/>
      <c r="AY1533" s="147"/>
      <c r="AZ1533" s="147"/>
      <c r="BA1533" s="147"/>
      <c r="BB1533" s="147"/>
      <c r="BC1533" s="147"/>
      <c r="BD1533" s="147"/>
      <c r="BE1533" s="147"/>
      <c r="BF1533" s="147"/>
      <c r="BG1533" s="147"/>
      <c r="BH1533" s="147"/>
    </row>
    <row r="1534" spans="1:60" ht="33.75" outlineLevel="1" x14ac:dyDescent="0.2">
      <c r="A1534" s="176">
        <v>308</v>
      </c>
      <c r="B1534" s="177" t="s">
        <v>1389</v>
      </c>
      <c r="C1534" s="187" t="s">
        <v>1390</v>
      </c>
      <c r="D1534" s="178" t="s">
        <v>325</v>
      </c>
      <c r="E1534" s="179">
        <v>1</v>
      </c>
      <c r="F1534" s="180"/>
      <c r="G1534" s="181">
        <f t="shared" si="49"/>
        <v>0</v>
      </c>
      <c r="H1534" s="158"/>
      <c r="I1534" s="157">
        <f t="shared" si="50"/>
        <v>0</v>
      </c>
      <c r="J1534" s="158"/>
      <c r="K1534" s="157">
        <f t="shared" si="51"/>
        <v>0</v>
      </c>
      <c r="L1534" s="157">
        <v>21</v>
      </c>
      <c r="M1534" s="157">
        <f t="shared" si="52"/>
        <v>0</v>
      </c>
      <c r="N1534" s="157">
        <v>0</v>
      </c>
      <c r="O1534" s="157">
        <f t="shared" si="53"/>
        <v>0</v>
      </c>
      <c r="P1534" s="157">
        <v>0</v>
      </c>
      <c r="Q1534" s="157">
        <f t="shared" si="54"/>
        <v>0</v>
      </c>
      <c r="R1534" s="157"/>
      <c r="S1534" s="157" t="s">
        <v>236</v>
      </c>
      <c r="T1534" s="157" t="s">
        <v>237</v>
      </c>
      <c r="U1534" s="157">
        <v>0</v>
      </c>
      <c r="V1534" s="157">
        <f t="shared" si="55"/>
        <v>0</v>
      </c>
      <c r="W1534" s="157"/>
      <c r="X1534" s="157" t="s">
        <v>215</v>
      </c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216</v>
      </c>
      <c r="AH1534" s="147"/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ht="22.5" outlineLevel="1" x14ac:dyDescent="0.2">
      <c r="A1535" s="176">
        <v>309</v>
      </c>
      <c r="B1535" s="177" t="s">
        <v>1391</v>
      </c>
      <c r="C1535" s="187" t="s">
        <v>1392</v>
      </c>
      <c r="D1535" s="178" t="s">
        <v>325</v>
      </c>
      <c r="E1535" s="179">
        <v>9</v>
      </c>
      <c r="F1535" s="180"/>
      <c r="G1535" s="181">
        <f t="shared" si="49"/>
        <v>0</v>
      </c>
      <c r="H1535" s="158"/>
      <c r="I1535" s="157">
        <f t="shared" si="50"/>
        <v>0</v>
      </c>
      <c r="J1535" s="158"/>
      <c r="K1535" s="157">
        <f t="shared" si="51"/>
        <v>0</v>
      </c>
      <c r="L1535" s="157">
        <v>21</v>
      </c>
      <c r="M1535" s="157">
        <f t="shared" si="52"/>
        <v>0</v>
      </c>
      <c r="N1535" s="157">
        <v>0</v>
      </c>
      <c r="O1535" s="157">
        <f t="shared" si="53"/>
        <v>0</v>
      </c>
      <c r="P1535" s="157">
        <v>0</v>
      </c>
      <c r="Q1535" s="157">
        <f t="shared" si="54"/>
        <v>0</v>
      </c>
      <c r="R1535" s="157"/>
      <c r="S1535" s="157" t="s">
        <v>236</v>
      </c>
      <c r="T1535" s="157" t="s">
        <v>237</v>
      </c>
      <c r="U1535" s="157">
        <v>0</v>
      </c>
      <c r="V1535" s="157">
        <f t="shared" si="55"/>
        <v>0</v>
      </c>
      <c r="W1535" s="157"/>
      <c r="X1535" s="157" t="s">
        <v>215</v>
      </c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216</v>
      </c>
      <c r="AH1535" s="147"/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ht="22.5" outlineLevel="1" x14ac:dyDescent="0.2">
      <c r="A1536" s="176">
        <v>310</v>
      </c>
      <c r="B1536" s="177" t="s">
        <v>1393</v>
      </c>
      <c r="C1536" s="187" t="s">
        <v>1392</v>
      </c>
      <c r="D1536" s="178" t="s">
        <v>325</v>
      </c>
      <c r="E1536" s="179">
        <v>10</v>
      </c>
      <c r="F1536" s="180"/>
      <c r="G1536" s="181">
        <f t="shared" si="49"/>
        <v>0</v>
      </c>
      <c r="H1536" s="158"/>
      <c r="I1536" s="157">
        <f t="shared" si="50"/>
        <v>0</v>
      </c>
      <c r="J1536" s="158"/>
      <c r="K1536" s="157">
        <f t="shared" si="51"/>
        <v>0</v>
      </c>
      <c r="L1536" s="157">
        <v>21</v>
      </c>
      <c r="M1536" s="157">
        <f t="shared" si="52"/>
        <v>0</v>
      </c>
      <c r="N1536" s="157">
        <v>0</v>
      </c>
      <c r="O1536" s="157">
        <f t="shared" si="53"/>
        <v>0</v>
      </c>
      <c r="P1536" s="157">
        <v>0</v>
      </c>
      <c r="Q1536" s="157">
        <f t="shared" si="54"/>
        <v>0</v>
      </c>
      <c r="R1536" s="157"/>
      <c r="S1536" s="157" t="s">
        <v>236</v>
      </c>
      <c r="T1536" s="157" t="s">
        <v>237</v>
      </c>
      <c r="U1536" s="157">
        <v>0</v>
      </c>
      <c r="V1536" s="157">
        <f t="shared" si="55"/>
        <v>0</v>
      </c>
      <c r="W1536" s="157"/>
      <c r="X1536" s="157" t="s">
        <v>215</v>
      </c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216</v>
      </c>
      <c r="AH1536" s="147"/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ht="22.5" outlineLevel="1" x14ac:dyDescent="0.2">
      <c r="A1537" s="176">
        <v>311</v>
      </c>
      <c r="B1537" s="177" t="s">
        <v>1394</v>
      </c>
      <c r="C1537" s="187" t="s">
        <v>1395</v>
      </c>
      <c r="D1537" s="178" t="s">
        <v>325</v>
      </c>
      <c r="E1537" s="179">
        <v>1</v>
      </c>
      <c r="F1537" s="180"/>
      <c r="G1537" s="181">
        <f t="shared" si="49"/>
        <v>0</v>
      </c>
      <c r="H1537" s="158"/>
      <c r="I1537" s="157">
        <f t="shared" si="50"/>
        <v>0</v>
      </c>
      <c r="J1537" s="158"/>
      <c r="K1537" s="157">
        <f t="shared" si="51"/>
        <v>0</v>
      </c>
      <c r="L1537" s="157">
        <v>21</v>
      </c>
      <c r="M1537" s="157">
        <f t="shared" si="52"/>
        <v>0</v>
      </c>
      <c r="N1537" s="157">
        <v>0</v>
      </c>
      <c r="O1537" s="157">
        <f t="shared" si="53"/>
        <v>0</v>
      </c>
      <c r="P1537" s="157">
        <v>0</v>
      </c>
      <c r="Q1537" s="157">
        <f t="shared" si="54"/>
        <v>0</v>
      </c>
      <c r="R1537" s="157"/>
      <c r="S1537" s="157" t="s">
        <v>236</v>
      </c>
      <c r="T1537" s="157" t="s">
        <v>237</v>
      </c>
      <c r="U1537" s="157">
        <v>0</v>
      </c>
      <c r="V1537" s="157">
        <f t="shared" si="55"/>
        <v>0</v>
      </c>
      <c r="W1537" s="157"/>
      <c r="X1537" s="157" t="s">
        <v>215</v>
      </c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216</v>
      </c>
      <c r="AH1537" s="147"/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ht="22.5" outlineLevel="1" x14ac:dyDescent="0.2">
      <c r="A1538" s="176">
        <v>312</v>
      </c>
      <c r="B1538" s="177" t="s">
        <v>1396</v>
      </c>
      <c r="C1538" s="187" t="s">
        <v>1397</v>
      </c>
      <c r="D1538" s="178" t="s">
        <v>325</v>
      </c>
      <c r="E1538" s="179">
        <v>1</v>
      </c>
      <c r="F1538" s="180"/>
      <c r="G1538" s="181">
        <f t="shared" si="49"/>
        <v>0</v>
      </c>
      <c r="H1538" s="158"/>
      <c r="I1538" s="157">
        <f t="shared" si="50"/>
        <v>0</v>
      </c>
      <c r="J1538" s="158"/>
      <c r="K1538" s="157">
        <f t="shared" si="51"/>
        <v>0</v>
      </c>
      <c r="L1538" s="157">
        <v>21</v>
      </c>
      <c r="M1538" s="157">
        <f t="shared" si="52"/>
        <v>0</v>
      </c>
      <c r="N1538" s="157">
        <v>0</v>
      </c>
      <c r="O1538" s="157">
        <f t="shared" si="53"/>
        <v>0</v>
      </c>
      <c r="P1538" s="157">
        <v>0</v>
      </c>
      <c r="Q1538" s="157">
        <f t="shared" si="54"/>
        <v>0</v>
      </c>
      <c r="R1538" s="157"/>
      <c r="S1538" s="157" t="s">
        <v>236</v>
      </c>
      <c r="T1538" s="157" t="s">
        <v>237</v>
      </c>
      <c r="U1538" s="157">
        <v>0</v>
      </c>
      <c r="V1538" s="157">
        <f t="shared" si="55"/>
        <v>0</v>
      </c>
      <c r="W1538" s="157"/>
      <c r="X1538" s="157" t="s">
        <v>215</v>
      </c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216</v>
      </c>
      <c r="AH1538" s="147"/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ht="22.5" outlineLevel="1" x14ac:dyDescent="0.2">
      <c r="A1539" s="176">
        <v>313</v>
      </c>
      <c r="B1539" s="177" t="s">
        <v>1398</v>
      </c>
      <c r="C1539" s="187" t="s">
        <v>1399</v>
      </c>
      <c r="D1539" s="178" t="s">
        <v>325</v>
      </c>
      <c r="E1539" s="179">
        <v>1</v>
      </c>
      <c r="F1539" s="180"/>
      <c r="G1539" s="181">
        <f t="shared" si="49"/>
        <v>0</v>
      </c>
      <c r="H1539" s="158"/>
      <c r="I1539" s="157">
        <f t="shared" si="50"/>
        <v>0</v>
      </c>
      <c r="J1539" s="158"/>
      <c r="K1539" s="157">
        <f t="shared" si="51"/>
        <v>0</v>
      </c>
      <c r="L1539" s="157">
        <v>21</v>
      </c>
      <c r="M1539" s="157">
        <f t="shared" si="52"/>
        <v>0</v>
      </c>
      <c r="N1539" s="157">
        <v>0</v>
      </c>
      <c r="O1539" s="157">
        <f t="shared" si="53"/>
        <v>0</v>
      </c>
      <c r="P1539" s="157">
        <v>0</v>
      </c>
      <c r="Q1539" s="157">
        <f t="shared" si="54"/>
        <v>0</v>
      </c>
      <c r="R1539" s="157"/>
      <c r="S1539" s="157" t="s">
        <v>236</v>
      </c>
      <c r="T1539" s="157" t="s">
        <v>237</v>
      </c>
      <c r="U1539" s="157">
        <v>0</v>
      </c>
      <c r="V1539" s="157">
        <f t="shared" si="55"/>
        <v>0</v>
      </c>
      <c r="W1539" s="157"/>
      <c r="X1539" s="157" t="s">
        <v>215</v>
      </c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216</v>
      </c>
      <c r="AH1539" s="147"/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ht="22.5" outlineLevel="1" x14ac:dyDescent="0.2">
      <c r="A1540" s="176">
        <v>314</v>
      </c>
      <c r="B1540" s="177" t="s">
        <v>1400</v>
      </c>
      <c r="C1540" s="187" t="s">
        <v>1401</v>
      </c>
      <c r="D1540" s="178" t="s">
        <v>325</v>
      </c>
      <c r="E1540" s="179">
        <v>4</v>
      </c>
      <c r="F1540" s="180"/>
      <c r="G1540" s="181">
        <f t="shared" si="49"/>
        <v>0</v>
      </c>
      <c r="H1540" s="158"/>
      <c r="I1540" s="157">
        <f t="shared" si="50"/>
        <v>0</v>
      </c>
      <c r="J1540" s="158"/>
      <c r="K1540" s="157">
        <f t="shared" si="51"/>
        <v>0</v>
      </c>
      <c r="L1540" s="157">
        <v>21</v>
      </c>
      <c r="M1540" s="157">
        <f t="shared" si="52"/>
        <v>0</v>
      </c>
      <c r="N1540" s="157">
        <v>0</v>
      </c>
      <c r="O1540" s="157">
        <f t="shared" si="53"/>
        <v>0</v>
      </c>
      <c r="P1540" s="157">
        <v>0</v>
      </c>
      <c r="Q1540" s="157">
        <f t="shared" si="54"/>
        <v>0</v>
      </c>
      <c r="R1540" s="157"/>
      <c r="S1540" s="157" t="s">
        <v>236</v>
      </c>
      <c r="T1540" s="157" t="s">
        <v>237</v>
      </c>
      <c r="U1540" s="157">
        <v>0</v>
      </c>
      <c r="V1540" s="157">
        <f t="shared" si="55"/>
        <v>0</v>
      </c>
      <c r="W1540" s="157"/>
      <c r="X1540" s="157" t="s">
        <v>215</v>
      </c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216</v>
      </c>
      <c r="AH1540" s="147"/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ht="33.75" outlineLevel="1" x14ac:dyDescent="0.2">
      <c r="A1541" s="176">
        <v>315</v>
      </c>
      <c r="B1541" s="177" t="s">
        <v>1402</v>
      </c>
      <c r="C1541" s="187" t="s">
        <v>1403</v>
      </c>
      <c r="D1541" s="178" t="s">
        <v>325</v>
      </c>
      <c r="E1541" s="179">
        <v>1</v>
      </c>
      <c r="F1541" s="180"/>
      <c r="G1541" s="181">
        <f t="shared" si="49"/>
        <v>0</v>
      </c>
      <c r="H1541" s="158"/>
      <c r="I1541" s="157">
        <f t="shared" si="50"/>
        <v>0</v>
      </c>
      <c r="J1541" s="158"/>
      <c r="K1541" s="157">
        <f t="shared" si="51"/>
        <v>0</v>
      </c>
      <c r="L1541" s="157">
        <v>21</v>
      </c>
      <c r="M1541" s="157">
        <f t="shared" si="52"/>
        <v>0</v>
      </c>
      <c r="N1541" s="157">
        <v>0</v>
      </c>
      <c r="O1541" s="157">
        <f t="shared" si="53"/>
        <v>0</v>
      </c>
      <c r="P1541" s="157">
        <v>0</v>
      </c>
      <c r="Q1541" s="157">
        <f t="shared" si="54"/>
        <v>0</v>
      </c>
      <c r="R1541" s="157"/>
      <c r="S1541" s="157" t="s">
        <v>236</v>
      </c>
      <c r="T1541" s="157" t="s">
        <v>237</v>
      </c>
      <c r="U1541" s="157">
        <v>0</v>
      </c>
      <c r="V1541" s="157">
        <f t="shared" si="55"/>
        <v>0</v>
      </c>
      <c r="W1541" s="157"/>
      <c r="X1541" s="157" t="s">
        <v>215</v>
      </c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216</v>
      </c>
      <c r="AH1541" s="147"/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ht="22.5" outlineLevel="1" x14ac:dyDescent="0.2">
      <c r="A1542" s="176">
        <v>316</v>
      </c>
      <c r="B1542" s="177" t="s">
        <v>1404</v>
      </c>
      <c r="C1542" s="187" t="s">
        <v>1405</v>
      </c>
      <c r="D1542" s="178" t="s">
        <v>325</v>
      </c>
      <c r="E1542" s="179">
        <v>1</v>
      </c>
      <c r="F1542" s="180"/>
      <c r="G1542" s="181">
        <f t="shared" si="49"/>
        <v>0</v>
      </c>
      <c r="H1542" s="158"/>
      <c r="I1542" s="157">
        <f t="shared" si="50"/>
        <v>0</v>
      </c>
      <c r="J1542" s="158"/>
      <c r="K1542" s="157">
        <f t="shared" si="51"/>
        <v>0</v>
      </c>
      <c r="L1542" s="157">
        <v>21</v>
      </c>
      <c r="M1542" s="157">
        <f t="shared" si="52"/>
        <v>0</v>
      </c>
      <c r="N1542" s="157">
        <v>0</v>
      </c>
      <c r="O1542" s="157">
        <f t="shared" si="53"/>
        <v>0</v>
      </c>
      <c r="P1542" s="157">
        <v>0</v>
      </c>
      <c r="Q1542" s="157">
        <f t="shared" si="54"/>
        <v>0</v>
      </c>
      <c r="R1542" s="157"/>
      <c r="S1542" s="157" t="s">
        <v>236</v>
      </c>
      <c r="T1542" s="157" t="s">
        <v>237</v>
      </c>
      <c r="U1542" s="157">
        <v>0</v>
      </c>
      <c r="V1542" s="157">
        <f t="shared" si="55"/>
        <v>0</v>
      </c>
      <c r="W1542" s="157"/>
      <c r="X1542" s="157" t="s">
        <v>215</v>
      </c>
      <c r="Y1542" s="147"/>
      <c r="Z1542" s="147"/>
      <c r="AA1542" s="147"/>
      <c r="AB1542" s="147"/>
      <c r="AC1542" s="147"/>
      <c r="AD1542" s="147"/>
      <c r="AE1542" s="147"/>
      <c r="AF1542" s="147"/>
      <c r="AG1542" s="147" t="s">
        <v>216</v>
      </c>
      <c r="AH1542" s="147"/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ht="22.5" outlineLevel="1" x14ac:dyDescent="0.2">
      <c r="A1543" s="176">
        <v>317</v>
      </c>
      <c r="B1543" s="177" t="s">
        <v>1406</v>
      </c>
      <c r="C1543" s="187" t="s">
        <v>1407</v>
      </c>
      <c r="D1543" s="178" t="s">
        <v>325</v>
      </c>
      <c r="E1543" s="179">
        <v>3</v>
      </c>
      <c r="F1543" s="180"/>
      <c r="G1543" s="181">
        <f t="shared" si="49"/>
        <v>0</v>
      </c>
      <c r="H1543" s="158"/>
      <c r="I1543" s="157">
        <f t="shared" si="50"/>
        <v>0</v>
      </c>
      <c r="J1543" s="158"/>
      <c r="K1543" s="157">
        <f t="shared" si="51"/>
        <v>0</v>
      </c>
      <c r="L1543" s="157">
        <v>21</v>
      </c>
      <c r="M1543" s="157">
        <f t="shared" si="52"/>
        <v>0</v>
      </c>
      <c r="N1543" s="157">
        <v>0</v>
      </c>
      <c r="O1543" s="157">
        <f t="shared" si="53"/>
        <v>0</v>
      </c>
      <c r="P1543" s="157">
        <v>0</v>
      </c>
      <c r="Q1543" s="157">
        <f t="shared" si="54"/>
        <v>0</v>
      </c>
      <c r="R1543" s="157"/>
      <c r="S1543" s="157" t="s">
        <v>236</v>
      </c>
      <c r="T1543" s="157" t="s">
        <v>237</v>
      </c>
      <c r="U1543" s="157">
        <v>0</v>
      </c>
      <c r="V1543" s="157">
        <f t="shared" si="55"/>
        <v>0</v>
      </c>
      <c r="W1543" s="157"/>
      <c r="X1543" s="157" t="s">
        <v>215</v>
      </c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216</v>
      </c>
      <c r="AH1543" s="147"/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ht="22.5" outlineLevel="1" x14ac:dyDescent="0.2">
      <c r="A1544" s="176">
        <v>318</v>
      </c>
      <c r="B1544" s="177" t="s">
        <v>1408</v>
      </c>
      <c r="C1544" s="187" t="s">
        <v>1407</v>
      </c>
      <c r="D1544" s="178" t="s">
        <v>325</v>
      </c>
      <c r="E1544" s="179">
        <v>3</v>
      </c>
      <c r="F1544" s="180"/>
      <c r="G1544" s="181">
        <f t="shared" si="49"/>
        <v>0</v>
      </c>
      <c r="H1544" s="158"/>
      <c r="I1544" s="157">
        <f t="shared" si="50"/>
        <v>0</v>
      </c>
      <c r="J1544" s="158"/>
      <c r="K1544" s="157">
        <f t="shared" si="51"/>
        <v>0</v>
      </c>
      <c r="L1544" s="157">
        <v>21</v>
      </c>
      <c r="M1544" s="157">
        <f t="shared" si="52"/>
        <v>0</v>
      </c>
      <c r="N1544" s="157">
        <v>0</v>
      </c>
      <c r="O1544" s="157">
        <f t="shared" si="53"/>
        <v>0</v>
      </c>
      <c r="P1544" s="157">
        <v>0</v>
      </c>
      <c r="Q1544" s="157">
        <f t="shared" si="54"/>
        <v>0</v>
      </c>
      <c r="R1544" s="157"/>
      <c r="S1544" s="157" t="s">
        <v>236</v>
      </c>
      <c r="T1544" s="157" t="s">
        <v>237</v>
      </c>
      <c r="U1544" s="157">
        <v>0</v>
      </c>
      <c r="V1544" s="157">
        <f t="shared" si="55"/>
        <v>0</v>
      </c>
      <c r="W1544" s="157"/>
      <c r="X1544" s="157" t="s">
        <v>215</v>
      </c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216</v>
      </c>
      <c r="AH1544" s="147"/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ht="22.5" outlineLevel="1" x14ac:dyDescent="0.2">
      <c r="A1545" s="176">
        <v>319</v>
      </c>
      <c r="B1545" s="177" t="s">
        <v>1409</v>
      </c>
      <c r="C1545" s="187" t="s">
        <v>1410</v>
      </c>
      <c r="D1545" s="178" t="s">
        <v>325</v>
      </c>
      <c r="E1545" s="179">
        <v>1</v>
      </c>
      <c r="F1545" s="180"/>
      <c r="G1545" s="181">
        <f t="shared" si="49"/>
        <v>0</v>
      </c>
      <c r="H1545" s="158"/>
      <c r="I1545" s="157">
        <f t="shared" si="50"/>
        <v>0</v>
      </c>
      <c r="J1545" s="158"/>
      <c r="K1545" s="157">
        <f t="shared" si="51"/>
        <v>0</v>
      </c>
      <c r="L1545" s="157">
        <v>21</v>
      </c>
      <c r="M1545" s="157">
        <f t="shared" si="52"/>
        <v>0</v>
      </c>
      <c r="N1545" s="157">
        <v>0</v>
      </c>
      <c r="O1545" s="157">
        <f t="shared" si="53"/>
        <v>0</v>
      </c>
      <c r="P1545" s="157">
        <v>0</v>
      </c>
      <c r="Q1545" s="157">
        <f t="shared" si="54"/>
        <v>0</v>
      </c>
      <c r="R1545" s="157"/>
      <c r="S1545" s="157" t="s">
        <v>236</v>
      </c>
      <c r="T1545" s="157" t="s">
        <v>237</v>
      </c>
      <c r="U1545" s="157">
        <v>0</v>
      </c>
      <c r="V1545" s="157">
        <f t="shared" si="55"/>
        <v>0</v>
      </c>
      <c r="W1545" s="157"/>
      <c r="X1545" s="157" t="s">
        <v>215</v>
      </c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216</v>
      </c>
      <c r="AH1545" s="147"/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ht="22.5" outlineLevel="1" x14ac:dyDescent="0.2">
      <c r="A1546" s="170">
        <v>320</v>
      </c>
      <c r="B1546" s="171" t="s">
        <v>1411</v>
      </c>
      <c r="C1546" s="185" t="s">
        <v>1412</v>
      </c>
      <c r="D1546" s="172" t="s">
        <v>777</v>
      </c>
      <c r="E1546" s="173">
        <v>1</v>
      </c>
      <c r="F1546" s="174"/>
      <c r="G1546" s="175">
        <f t="shared" si="49"/>
        <v>0</v>
      </c>
      <c r="H1546" s="158"/>
      <c r="I1546" s="157">
        <f t="shared" si="50"/>
        <v>0</v>
      </c>
      <c r="J1546" s="158"/>
      <c r="K1546" s="157">
        <f t="shared" si="51"/>
        <v>0</v>
      </c>
      <c r="L1546" s="157">
        <v>21</v>
      </c>
      <c r="M1546" s="157">
        <f t="shared" si="52"/>
        <v>0</v>
      </c>
      <c r="N1546" s="157">
        <v>0</v>
      </c>
      <c r="O1546" s="157">
        <f t="shared" si="53"/>
        <v>0</v>
      </c>
      <c r="P1546" s="157">
        <v>0</v>
      </c>
      <c r="Q1546" s="157">
        <f t="shared" si="54"/>
        <v>0</v>
      </c>
      <c r="R1546" s="157"/>
      <c r="S1546" s="157" t="s">
        <v>236</v>
      </c>
      <c r="T1546" s="157" t="s">
        <v>237</v>
      </c>
      <c r="U1546" s="157">
        <v>0</v>
      </c>
      <c r="V1546" s="157">
        <f t="shared" si="55"/>
        <v>0</v>
      </c>
      <c r="W1546" s="157"/>
      <c r="X1546" s="157" t="s">
        <v>215</v>
      </c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216</v>
      </c>
      <c r="AH1546" s="147"/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 x14ac:dyDescent="0.2">
      <c r="A1547" s="154"/>
      <c r="B1547" s="155"/>
      <c r="C1547" s="186" t="s">
        <v>1413</v>
      </c>
      <c r="D1547" s="159"/>
      <c r="E1547" s="160">
        <v>1</v>
      </c>
      <c r="F1547" s="157"/>
      <c r="G1547" s="157"/>
      <c r="H1547" s="157"/>
      <c r="I1547" s="157"/>
      <c r="J1547" s="157"/>
      <c r="K1547" s="157"/>
      <c r="L1547" s="157"/>
      <c r="M1547" s="157"/>
      <c r="N1547" s="157"/>
      <c r="O1547" s="157"/>
      <c r="P1547" s="157"/>
      <c r="Q1547" s="157"/>
      <c r="R1547" s="157"/>
      <c r="S1547" s="157"/>
      <c r="T1547" s="157"/>
      <c r="U1547" s="157"/>
      <c r="V1547" s="157"/>
      <c r="W1547" s="157"/>
      <c r="X1547" s="157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218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ht="22.5" outlineLevel="1" x14ac:dyDescent="0.2">
      <c r="A1548" s="176">
        <v>321</v>
      </c>
      <c r="B1548" s="177" t="s">
        <v>1414</v>
      </c>
      <c r="C1548" s="187" t="s">
        <v>1415</v>
      </c>
      <c r="D1548" s="178" t="s">
        <v>325</v>
      </c>
      <c r="E1548" s="179">
        <v>1</v>
      </c>
      <c r="F1548" s="180"/>
      <c r="G1548" s="181">
        <f t="shared" ref="G1548:G1555" si="56">ROUND(E1548*F1548,2)</f>
        <v>0</v>
      </c>
      <c r="H1548" s="158"/>
      <c r="I1548" s="157">
        <f t="shared" ref="I1548:I1555" si="57">ROUND(E1548*H1548,2)</f>
        <v>0</v>
      </c>
      <c r="J1548" s="158"/>
      <c r="K1548" s="157">
        <f t="shared" ref="K1548:K1555" si="58">ROUND(E1548*J1548,2)</f>
        <v>0</v>
      </c>
      <c r="L1548" s="157">
        <v>21</v>
      </c>
      <c r="M1548" s="157">
        <f t="shared" ref="M1548:M1555" si="59">G1548*(1+L1548/100)</f>
        <v>0</v>
      </c>
      <c r="N1548" s="157">
        <v>0</v>
      </c>
      <c r="O1548" s="157">
        <f t="shared" ref="O1548:O1555" si="60">ROUND(E1548*N1548,2)</f>
        <v>0</v>
      </c>
      <c r="P1548" s="157">
        <v>0</v>
      </c>
      <c r="Q1548" s="157">
        <f t="shared" ref="Q1548:Q1555" si="61">ROUND(E1548*P1548,2)</f>
        <v>0</v>
      </c>
      <c r="R1548" s="157"/>
      <c r="S1548" s="157" t="s">
        <v>236</v>
      </c>
      <c r="T1548" s="157" t="s">
        <v>237</v>
      </c>
      <c r="U1548" s="157">
        <v>0</v>
      </c>
      <c r="V1548" s="157">
        <f t="shared" ref="V1548:V1555" si="62">ROUND(E1548*U1548,2)</f>
        <v>0</v>
      </c>
      <c r="W1548" s="157"/>
      <c r="X1548" s="157" t="s">
        <v>215</v>
      </c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216</v>
      </c>
      <c r="AH1548" s="147"/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ht="22.5" outlineLevel="1" x14ac:dyDescent="0.2">
      <c r="A1549" s="176">
        <v>322</v>
      </c>
      <c r="B1549" s="177" t="s">
        <v>1416</v>
      </c>
      <c r="C1549" s="187" t="s">
        <v>1417</v>
      </c>
      <c r="D1549" s="178" t="s">
        <v>325</v>
      </c>
      <c r="E1549" s="179">
        <v>9</v>
      </c>
      <c r="F1549" s="180"/>
      <c r="G1549" s="181">
        <f t="shared" si="56"/>
        <v>0</v>
      </c>
      <c r="H1549" s="158"/>
      <c r="I1549" s="157">
        <f t="shared" si="57"/>
        <v>0</v>
      </c>
      <c r="J1549" s="158"/>
      <c r="K1549" s="157">
        <f t="shared" si="58"/>
        <v>0</v>
      </c>
      <c r="L1549" s="157">
        <v>21</v>
      </c>
      <c r="M1549" s="157">
        <f t="shared" si="59"/>
        <v>0</v>
      </c>
      <c r="N1549" s="157">
        <v>0</v>
      </c>
      <c r="O1549" s="157">
        <f t="shared" si="60"/>
        <v>0</v>
      </c>
      <c r="P1549" s="157">
        <v>0</v>
      </c>
      <c r="Q1549" s="157">
        <f t="shared" si="61"/>
        <v>0</v>
      </c>
      <c r="R1549" s="157"/>
      <c r="S1549" s="157" t="s">
        <v>236</v>
      </c>
      <c r="T1549" s="157" t="s">
        <v>237</v>
      </c>
      <c r="U1549" s="157">
        <v>0</v>
      </c>
      <c r="V1549" s="157">
        <f t="shared" si="62"/>
        <v>0</v>
      </c>
      <c r="W1549" s="157"/>
      <c r="X1549" s="157" t="s">
        <v>215</v>
      </c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216</v>
      </c>
      <c r="AH1549" s="147"/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ht="22.5" outlineLevel="1" x14ac:dyDescent="0.2">
      <c r="A1550" s="176">
        <v>323</v>
      </c>
      <c r="B1550" s="177" t="s">
        <v>1418</v>
      </c>
      <c r="C1550" s="187" t="s">
        <v>1419</v>
      </c>
      <c r="D1550" s="178" t="s">
        <v>325</v>
      </c>
      <c r="E1550" s="179">
        <v>1</v>
      </c>
      <c r="F1550" s="180"/>
      <c r="G1550" s="181">
        <f t="shared" si="56"/>
        <v>0</v>
      </c>
      <c r="H1550" s="158"/>
      <c r="I1550" s="157">
        <f t="shared" si="57"/>
        <v>0</v>
      </c>
      <c r="J1550" s="158"/>
      <c r="K1550" s="157">
        <f t="shared" si="58"/>
        <v>0</v>
      </c>
      <c r="L1550" s="157">
        <v>21</v>
      </c>
      <c r="M1550" s="157">
        <f t="shared" si="59"/>
        <v>0</v>
      </c>
      <c r="N1550" s="157">
        <v>0</v>
      </c>
      <c r="O1550" s="157">
        <f t="shared" si="60"/>
        <v>0</v>
      </c>
      <c r="P1550" s="157">
        <v>0</v>
      </c>
      <c r="Q1550" s="157">
        <f t="shared" si="61"/>
        <v>0</v>
      </c>
      <c r="R1550" s="157"/>
      <c r="S1550" s="157" t="s">
        <v>236</v>
      </c>
      <c r="T1550" s="157" t="s">
        <v>237</v>
      </c>
      <c r="U1550" s="157">
        <v>0</v>
      </c>
      <c r="V1550" s="157">
        <f t="shared" si="62"/>
        <v>0</v>
      </c>
      <c r="W1550" s="157"/>
      <c r="X1550" s="157" t="s">
        <v>215</v>
      </c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216</v>
      </c>
      <c r="AH1550" s="147"/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ht="22.5" outlineLevel="1" x14ac:dyDescent="0.2">
      <c r="A1551" s="176">
        <v>324</v>
      </c>
      <c r="B1551" s="177" t="s">
        <v>1420</v>
      </c>
      <c r="C1551" s="187" t="s">
        <v>1421</v>
      </c>
      <c r="D1551" s="178" t="s">
        <v>325</v>
      </c>
      <c r="E1551" s="179">
        <v>1</v>
      </c>
      <c r="F1551" s="180"/>
      <c r="G1551" s="181">
        <f t="shared" si="56"/>
        <v>0</v>
      </c>
      <c r="H1551" s="158"/>
      <c r="I1551" s="157">
        <f t="shared" si="57"/>
        <v>0</v>
      </c>
      <c r="J1551" s="158"/>
      <c r="K1551" s="157">
        <f t="shared" si="58"/>
        <v>0</v>
      </c>
      <c r="L1551" s="157">
        <v>21</v>
      </c>
      <c r="M1551" s="157">
        <f t="shared" si="59"/>
        <v>0</v>
      </c>
      <c r="N1551" s="157">
        <v>0</v>
      </c>
      <c r="O1551" s="157">
        <f t="shared" si="60"/>
        <v>0</v>
      </c>
      <c r="P1551" s="157">
        <v>0</v>
      </c>
      <c r="Q1551" s="157">
        <f t="shared" si="61"/>
        <v>0</v>
      </c>
      <c r="R1551" s="157"/>
      <c r="S1551" s="157" t="s">
        <v>236</v>
      </c>
      <c r="T1551" s="157" t="s">
        <v>237</v>
      </c>
      <c r="U1551" s="157">
        <v>0</v>
      </c>
      <c r="V1551" s="157">
        <f t="shared" si="62"/>
        <v>0</v>
      </c>
      <c r="W1551" s="157"/>
      <c r="X1551" s="157" t="s">
        <v>215</v>
      </c>
      <c r="Y1551" s="147"/>
      <c r="Z1551" s="147"/>
      <c r="AA1551" s="147"/>
      <c r="AB1551" s="147"/>
      <c r="AC1551" s="147"/>
      <c r="AD1551" s="147"/>
      <c r="AE1551" s="147"/>
      <c r="AF1551" s="147"/>
      <c r="AG1551" s="147" t="s">
        <v>216</v>
      </c>
      <c r="AH1551" s="147"/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1" x14ac:dyDescent="0.2">
      <c r="A1552" s="176">
        <v>325</v>
      </c>
      <c r="B1552" s="177" t="s">
        <v>1422</v>
      </c>
      <c r="C1552" s="187" t="s">
        <v>1423</v>
      </c>
      <c r="D1552" s="178" t="s">
        <v>325</v>
      </c>
      <c r="E1552" s="179">
        <v>1</v>
      </c>
      <c r="F1552" s="180"/>
      <c r="G1552" s="181">
        <f t="shared" si="56"/>
        <v>0</v>
      </c>
      <c r="H1552" s="158"/>
      <c r="I1552" s="157">
        <f t="shared" si="57"/>
        <v>0</v>
      </c>
      <c r="J1552" s="158"/>
      <c r="K1552" s="157">
        <f t="shared" si="58"/>
        <v>0</v>
      </c>
      <c r="L1552" s="157">
        <v>21</v>
      </c>
      <c r="M1552" s="157">
        <f t="shared" si="59"/>
        <v>0</v>
      </c>
      <c r="N1552" s="157">
        <v>0</v>
      </c>
      <c r="O1552" s="157">
        <f t="shared" si="60"/>
        <v>0</v>
      </c>
      <c r="P1552" s="157">
        <v>0</v>
      </c>
      <c r="Q1552" s="157">
        <f t="shared" si="61"/>
        <v>0</v>
      </c>
      <c r="R1552" s="157"/>
      <c r="S1552" s="157" t="s">
        <v>236</v>
      </c>
      <c r="T1552" s="157" t="s">
        <v>237</v>
      </c>
      <c r="U1552" s="157">
        <v>0</v>
      </c>
      <c r="V1552" s="157">
        <f t="shared" si="62"/>
        <v>0</v>
      </c>
      <c r="W1552" s="157"/>
      <c r="X1552" s="157" t="s">
        <v>215</v>
      </c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216</v>
      </c>
      <c r="AH1552" s="147"/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ht="22.5" outlineLevel="1" x14ac:dyDescent="0.2">
      <c r="A1553" s="176">
        <v>326</v>
      </c>
      <c r="B1553" s="177" t="s">
        <v>1424</v>
      </c>
      <c r="C1553" s="187" t="s">
        <v>1425</v>
      </c>
      <c r="D1553" s="178" t="s">
        <v>325</v>
      </c>
      <c r="E1553" s="179">
        <v>6</v>
      </c>
      <c r="F1553" s="180"/>
      <c r="G1553" s="181">
        <f t="shared" si="56"/>
        <v>0</v>
      </c>
      <c r="H1553" s="158"/>
      <c r="I1553" s="157">
        <f t="shared" si="57"/>
        <v>0</v>
      </c>
      <c r="J1553" s="158"/>
      <c r="K1553" s="157">
        <f t="shared" si="58"/>
        <v>0</v>
      </c>
      <c r="L1553" s="157">
        <v>21</v>
      </c>
      <c r="M1553" s="157">
        <f t="shared" si="59"/>
        <v>0</v>
      </c>
      <c r="N1553" s="157">
        <v>0</v>
      </c>
      <c r="O1553" s="157">
        <f t="shared" si="60"/>
        <v>0</v>
      </c>
      <c r="P1553" s="157">
        <v>0</v>
      </c>
      <c r="Q1553" s="157">
        <f t="shared" si="61"/>
        <v>0</v>
      </c>
      <c r="R1553" s="157"/>
      <c r="S1553" s="157" t="s">
        <v>236</v>
      </c>
      <c r="T1553" s="157" t="s">
        <v>237</v>
      </c>
      <c r="U1553" s="157">
        <v>0</v>
      </c>
      <c r="V1553" s="157">
        <f t="shared" si="62"/>
        <v>0</v>
      </c>
      <c r="W1553" s="157"/>
      <c r="X1553" s="157" t="s">
        <v>215</v>
      </c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216</v>
      </c>
      <c r="AH1553" s="147"/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ht="22.5" outlineLevel="1" x14ac:dyDescent="0.2">
      <c r="A1554" s="176">
        <v>327</v>
      </c>
      <c r="B1554" s="177" t="s">
        <v>1426</v>
      </c>
      <c r="C1554" s="187" t="s">
        <v>1427</v>
      </c>
      <c r="D1554" s="178" t="s">
        <v>777</v>
      </c>
      <c r="E1554" s="179">
        <v>2</v>
      </c>
      <c r="F1554" s="180"/>
      <c r="G1554" s="181">
        <f t="shared" si="56"/>
        <v>0</v>
      </c>
      <c r="H1554" s="158"/>
      <c r="I1554" s="157">
        <f t="shared" si="57"/>
        <v>0</v>
      </c>
      <c r="J1554" s="158"/>
      <c r="K1554" s="157">
        <f t="shared" si="58"/>
        <v>0</v>
      </c>
      <c r="L1554" s="157">
        <v>21</v>
      </c>
      <c r="M1554" s="157">
        <f t="shared" si="59"/>
        <v>0</v>
      </c>
      <c r="N1554" s="157">
        <v>0</v>
      </c>
      <c r="O1554" s="157">
        <f t="shared" si="60"/>
        <v>0</v>
      </c>
      <c r="P1554" s="157">
        <v>0</v>
      </c>
      <c r="Q1554" s="157">
        <f t="shared" si="61"/>
        <v>0</v>
      </c>
      <c r="R1554" s="157"/>
      <c r="S1554" s="157" t="s">
        <v>236</v>
      </c>
      <c r="T1554" s="157" t="s">
        <v>237</v>
      </c>
      <c r="U1554" s="157">
        <v>0</v>
      </c>
      <c r="V1554" s="157">
        <f t="shared" si="62"/>
        <v>0</v>
      </c>
      <c r="W1554" s="157"/>
      <c r="X1554" s="157" t="s">
        <v>215</v>
      </c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216</v>
      </c>
      <c r="AH1554" s="147"/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ht="22.5" outlineLevel="1" x14ac:dyDescent="0.2">
      <c r="A1555" s="170">
        <v>328</v>
      </c>
      <c r="B1555" s="171" t="s">
        <v>1428</v>
      </c>
      <c r="C1555" s="185" t="s">
        <v>1429</v>
      </c>
      <c r="D1555" s="172" t="s">
        <v>430</v>
      </c>
      <c r="E1555" s="173">
        <v>7.55</v>
      </c>
      <c r="F1555" s="174"/>
      <c r="G1555" s="175">
        <f t="shared" si="56"/>
        <v>0</v>
      </c>
      <c r="H1555" s="158"/>
      <c r="I1555" s="157">
        <f t="shared" si="57"/>
        <v>0</v>
      </c>
      <c r="J1555" s="158"/>
      <c r="K1555" s="157">
        <f t="shared" si="58"/>
        <v>0</v>
      </c>
      <c r="L1555" s="157">
        <v>21</v>
      </c>
      <c r="M1555" s="157">
        <f t="shared" si="59"/>
        <v>0</v>
      </c>
      <c r="N1555" s="157">
        <v>0</v>
      </c>
      <c r="O1555" s="157">
        <f t="shared" si="60"/>
        <v>0</v>
      </c>
      <c r="P1555" s="157">
        <v>0</v>
      </c>
      <c r="Q1555" s="157">
        <f t="shared" si="61"/>
        <v>0</v>
      </c>
      <c r="R1555" s="157"/>
      <c r="S1555" s="157" t="s">
        <v>236</v>
      </c>
      <c r="T1555" s="157" t="s">
        <v>237</v>
      </c>
      <c r="U1555" s="157">
        <v>0</v>
      </c>
      <c r="V1555" s="157">
        <f t="shared" si="62"/>
        <v>0</v>
      </c>
      <c r="W1555" s="157"/>
      <c r="X1555" s="157" t="s">
        <v>215</v>
      </c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216</v>
      </c>
      <c r="AH1555" s="147"/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1" x14ac:dyDescent="0.2">
      <c r="A1556" s="154"/>
      <c r="B1556" s="155"/>
      <c r="C1556" s="186" t="s">
        <v>1430</v>
      </c>
      <c r="D1556" s="159"/>
      <c r="E1556" s="160">
        <v>7.55</v>
      </c>
      <c r="F1556" s="157"/>
      <c r="G1556" s="157"/>
      <c r="H1556" s="157"/>
      <c r="I1556" s="157"/>
      <c r="J1556" s="157"/>
      <c r="K1556" s="157"/>
      <c r="L1556" s="157"/>
      <c r="M1556" s="157"/>
      <c r="N1556" s="157"/>
      <c r="O1556" s="157"/>
      <c r="P1556" s="157"/>
      <c r="Q1556" s="157"/>
      <c r="R1556" s="157"/>
      <c r="S1556" s="157"/>
      <c r="T1556" s="157"/>
      <c r="U1556" s="157"/>
      <c r="V1556" s="157"/>
      <c r="W1556" s="157"/>
      <c r="X1556" s="157"/>
      <c r="Y1556" s="147"/>
      <c r="Z1556" s="147"/>
      <c r="AA1556" s="147"/>
      <c r="AB1556" s="147"/>
      <c r="AC1556" s="147"/>
      <c r="AD1556" s="147"/>
      <c r="AE1556" s="147"/>
      <c r="AF1556" s="147"/>
      <c r="AG1556" s="147" t="s">
        <v>218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ht="22.5" outlineLevel="1" x14ac:dyDescent="0.2">
      <c r="A1557" s="170">
        <v>329</v>
      </c>
      <c r="B1557" s="171" t="s">
        <v>1431</v>
      </c>
      <c r="C1557" s="185" t="s">
        <v>1432</v>
      </c>
      <c r="D1557" s="172" t="s">
        <v>430</v>
      </c>
      <c r="E1557" s="173">
        <v>6.43</v>
      </c>
      <c r="F1557" s="174"/>
      <c r="G1557" s="175">
        <f>ROUND(E1557*F1557,2)</f>
        <v>0</v>
      </c>
      <c r="H1557" s="158"/>
      <c r="I1557" s="157">
        <f>ROUND(E1557*H1557,2)</f>
        <v>0</v>
      </c>
      <c r="J1557" s="158"/>
      <c r="K1557" s="157">
        <f>ROUND(E1557*J1557,2)</f>
        <v>0</v>
      </c>
      <c r="L1557" s="157">
        <v>21</v>
      </c>
      <c r="M1557" s="157">
        <f>G1557*(1+L1557/100)</f>
        <v>0</v>
      </c>
      <c r="N1557" s="157">
        <v>0</v>
      </c>
      <c r="O1557" s="157">
        <f>ROUND(E1557*N1557,2)</f>
        <v>0</v>
      </c>
      <c r="P1557" s="157">
        <v>0</v>
      </c>
      <c r="Q1557" s="157">
        <f>ROUND(E1557*P1557,2)</f>
        <v>0</v>
      </c>
      <c r="R1557" s="157"/>
      <c r="S1557" s="157" t="s">
        <v>236</v>
      </c>
      <c r="T1557" s="157" t="s">
        <v>237</v>
      </c>
      <c r="U1557" s="157">
        <v>0</v>
      </c>
      <c r="V1557" s="157">
        <f>ROUND(E1557*U1557,2)</f>
        <v>0</v>
      </c>
      <c r="W1557" s="157"/>
      <c r="X1557" s="157" t="s">
        <v>215</v>
      </c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216</v>
      </c>
      <c r="AH1557" s="147"/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outlineLevel="1" x14ac:dyDescent="0.2">
      <c r="A1558" s="154"/>
      <c r="B1558" s="155"/>
      <c r="C1558" s="186" t="s">
        <v>1433</v>
      </c>
      <c r="D1558" s="159"/>
      <c r="E1558" s="160">
        <v>6.43</v>
      </c>
      <c r="F1558" s="157"/>
      <c r="G1558" s="157"/>
      <c r="H1558" s="157"/>
      <c r="I1558" s="157"/>
      <c r="J1558" s="157"/>
      <c r="K1558" s="157"/>
      <c r="L1558" s="157"/>
      <c r="M1558" s="157"/>
      <c r="N1558" s="157"/>
      <c r="O1558" s="157"/>
      <c r="P1558" s="157"/>
      <c r="Q1558" s="157"/>
      <c r="R1558" s="157"/>
      <c r="S1558" s="157"/>
      <c r="T1558" s="157"/>
      <c r="U1558" s="157"/>
      <c r="V1558" s="157"/>
      <c r="W1558" s="157"/>
      <c r="X1558" s="157"/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218</v>
      </c>
      <c r="AH1558" s="147">
        <v>0</v>
      </c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ht="22.5" outlineLevel="1" x14ac:dyDescent="0.2">
      <c r="A1559" s="170">
        <v>330</v>
      </c>
      <c r="B1559" s="171" t="s">
        <v>1434</v>
      </c>
      <c r="C1559" s="185" t="s">
        <v>1435</v>
      </c>
      <c r="D1559" s="172" t="s">
        <v>430</v>
      </c>
      <c r="E1559" s="173">
        <v>6.4850000000000003</v>
      </c>
      <c r="F1559" s="174"/>
      <c r="G1559" s="175">
        <f>ROUND(E1559*F1559,2)</f>
        <v>0</v>
      </c>
      <c r="H1559" s="158"/>
      <c r="I1559" s="157">
        <f>ROUND(E1559*H1559,2)</f>
        <v>0</v>
      </c>
      <c r="J1559" s="158"/>
      <c r="K1559" s="157">
        <f>ROUND(E1559*J1559,2)</f>
        <v>0</v>
      </c>
      <c r="L1559" s="157">
        <v>21</v>
      </c>
      <c r="M1559" s="157">
        <f>G1559*(1+L1559/100)</f>
        <v>0</v>
      </c>
      <c r="N1559" s="157">
        <v>0</v>
      </c>
      <c r="O1559" s="157">
        <f>ROUND(E1559*N1559,2)</f>
        <v>0</v>
      </c>
      <c r="P1559" s="157">
        <v>0</v>
      </c>
      <c r="Q1559" s="157">
        <f>ROUND(E1559*P1559,2)</f>
        <v>0</v>
      </c>
      <c r="R1559" s="157"/>
      <c r="S1559" s="157" t="s">
        <v>236</v>
      </c>
      <c r="T1559" s="157" t="s">
        <v>237</v>
      </c>
      <c r="U1559" s="157">
        <v>0</v>
      </c>
      <c r="V1559" s="157">
        <f>ROUND(E1559*U1559,2)</f>
        <v>0</v>
      </c>
      <c r="W1559" s="157"/>
      <c r="X1559" s="157" t="s">
        <v>215</v>
      </c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216</v>
      </c>
      <c r="AH1559" s="147"/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outlineLevel="1" x14ac:dyDescent="0.2">
      <c r="A1560" s="154"/>
      <c r="B1560" s="155"/>
      <c r="C1560" s="186" t="s">
        <v>1436</v>
      </c>
      <c r="D1560" s="159"/>
      <c r="E1560" s="160">
        <v>6.4850000000000003</v>
      </c>
      <c r="F1560" s="157"/>
      <c r="G1560" s="157"/>
      <c r="H1560" s="157"/>
      <c r="I1560" s="157"/>
      <c r="J1560" s="157"/>
      <c r="K1560" s="157"/>
      <c r="L1560" s="157"/>
      <c r="M1560" s="157"/>
      <c r="N1560" s="157"/>
      <c r="O1560" s="157"/>
      <c r="P1560" s="157"/>
      <c r="Q1560" s="157"/>
      <c r="R1560" s="157"/>
      <c r="S1560" s="157"/>
      <c r="T1560" s="157"/>
      <c r="U1560" s="157"/>
      <c r="V1560" s="157"/>
      <c r="W1560" s="157"/>
      <c r="X1560" s="157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218</v>
      </c>
      <c r="AH1560" s="147">
        <v>0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ht="22.5" outlineLevel="1" x14ac:dyDescent="0.2">
      <c r="A1561" s="176">
        <v>331</v>
      </c>
      <c r="B1561" s="177" t="s">
        <v>1437</v>
      </c>
      <c r="C1561" s="187" t="s">
        <v>1438</v>
      </c>
      <c r="D1561" s="178" t="s">
        <v>325</v>
      </c>
      <c r="E1561" s="179">
        <v>1</v>
      </c>
      <c r="F1561" s="180"/>
      <c r="G1561" s="181">
        <f>ROUND(E1561*F1561,2)</f>
        <v>0</v>
      </c>
      <c r="H1561" s="158"/>
      <c r="I1561" s="157">
        <f>ROUND(E1561*H1561,2)</f>
        <v>0</v>
      </c>
      <c r="J1561" s="158"/>
      <c r="K1561" s="157">
        <f>ROUND(E1561*J1561,2)</f>
        <v>0</v>
      </c>
      <c r="L1561" s="157">
        <v>21</v>
      </c>
      <c r="M1561" s="157">
        <f>G1561*(1+L1561/100)</f>
        <v>0</v>
      </c>
      <c r="N1561" s="157">
        <v>0</v>
      </c>
      <c r="O1561" s="157">
        <f>ROUND(E1561*N1561,2)</f>
        <v>0</v>
      </c>
      <c r="P1561" s="157">
        <v>0</v>
      </c>
      <c r="Q1561" s="157">
        <f>ROUND(E1561*P1561,2)</f>
        <v>0</v>
      </c>
      <c r="R1561" s="157"/>
      <c r="S1561" s="157" t="s">
        <v>236</v>
      </c>
      <c r="T1561" s="157" t="s">
        <v>237</v>
      </c>
      <c r="U1561" s="157">
        <v>0</v>
      </c>
      <c r="V1561" s="157">
        <f>ROUND(E1561*U1561,2)</f>
        <v>0</v>
      </c>
      <c r="W1561" s="157"/>
      <c r="X1561" s="157" t="s">
        <v>215</v>
      </c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216</v>
      </c>
      <c r="AH1561" s="147"/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ht="22.5" outlineLevel="1" x14ac:dyDescent="0.2">
      <c r="A1562" s="176">
        <v>332</v>
      </c>
      <c r="B1562" s="177" t="s">
        <v>1439</v>
      </c>
      <c r="C1562" s="187" t="s">
        <v>1440</v>
      </c>
      <c r="D1562" s="178" t="s">
        <v>325</v>
      </c>
      <c r="E1562" s="179">
        <v>1</v>
      </c>
      <c r="F1562" s="180"/>
      <c r="G1562" s="181">
        <f>ROUND(E1562*F1562,2)</f>
        <v>0</v>
      </c>
      <c r="H1562" s="158"/>
      <c r="I1562" s="157">
        <f>ROUND(E1562*H1562,2)</f>
        <v>0</v>
      </c>
      <c r="J1562" s="158"/>
      <c r="K1562" s="157">
        <f>ROUND(E1562*J1562,2)</f>
        <v>0</v>
      </c>
      <c r="L1562" s="157">
        <v>21</v>
      </c>
      <c r="M1562" s="157">
        <f>G1562*(1+L1562/100)</f>
        <v>0</v>
      </c>
      <c r="N1562" s="157">
        <v>0</v>
      </c>
      <c r="O1562" s="157">
        <f>ROUND(E1562*N1562,2)</f>
        <v>0</v>
      </c>
      <c r="P1562" s="157">
        <v>0</v>
      </c>
      <c r="Q1562" s="157">
        <f>ROUND(E1562*P1562,2)</f>
        <v>0</v>
      </c>
      <c r="R1562" s="157"/>
      <c r="S1562" s="157" t="s">
        <v>236</v>
      </c>
      <c r="T1562" s="157" t="s">
        <v>237</v>
      </c>
      <c r="U1562" s="157">
        <v>0</v>
      </c>
      <c r="V1562" s="157">
        <f>ROUND(E1562*U1562,2)</f>
        <v>0</v>
      </c>
      <c r="W1562" s="157"/>
      <c r="X1562" s="157" t="s">
        <v>215</v>
      </c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216</v>
      </c>
      <c r="AH1562" s="147"/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ht="22.5" outlineLevel="1" x14ac:dyDescent="0.2">
      <c r="A1563" s="176">
        <v>333</v>
      </c>
      <c r="B1563" s="177" t="s">
        <v>1441</v>
      </c>
      <c r="C1563" s="187" t="s">
        <v>1442</v>
      </c>
      <c r="D1563" s="178" t="s">
        <v>325</v>
      </c>
      <c r="E1563" s="179">
        <v>1</v>
      </c>
      <c r="F1563" s="180"/>
      <c r="G1563" s="181">
        <f>ROUND(E1563*F1563,2)</f>
        <v>0</v>
      </c>
      <c r="H1563" s="158"/>
      <c r="I1563" s="157">
        <f>ROUND(E1563*H1563,2)</f>
        <v>0</v>
      </c>
      <c r="J1563" s="158"/>
      <c r="K1563" s="157">
        <f>ROUND(E1563*J1563,2)</f>
        <v>0</v>
      </c>
      <c r="L1563" s="157">
        <v>21</v>
      </c>
      <c r="M1563" s="157">
        <f>G1563*(1+L1563/100)</f>
        <v>0</v>
      </c>
      <c r="N1563" s="157">
        <v>0</v>
      </c>
      <c r="O1563" s="157">
        <f>ROUND(E1563*N1563,2)</f>
        <v>0</v>
      </c>
      <c r="P1563" s="157">
        <v>0</v>
      </c>
      <c r="Q1563" s="157">
        <f>ROUND(E1563*P1563,2)</f>
        <v>0</v>
      </c>
      <c r="R1563" s="157"/>
      <c r="S1563" s="157" t="s">
        <v>236</v>
      </c>
      <c r="T1563" s="157" t="s">
        <v>237</v>
      </c>
      <c r="U1563" s="157">
        <v>0</v>
      </c>
      <c r="V1563" s="157">
        <f>ROUND(E1563*U1563,2)</f>
        <v>0</v>
      </c>
      <c r="W1563" s="157"/>
      <c r="X1563" s="157" t="s">
        <v>215</v>
      </c>
      <c r="Y1563" s="147"/>
      <c r="Z1563" s="147"/>
      <c r="AA1563" s="147"/>
      <c r="AB1563" s="147"/>
      <c r="AC1563" s="147"/>
      <c r="AD1563" s="147"/>
      <c r="AE1563" s="147"/>
      <c r="AF1563" s="147"/>
      <c r="AG1563" s="147" t="s">
        <v>216</v>
      </c>
      <c r="AH1563" s="147"/>
      <c r="AI1563" s="147"/>
      <c r="AJ1563" s="147"/>
      <c r="AK1563" s="147"/>
      <c r="AL1563" s="147"/>
      <c r="AM1563" s="147"/>
      <c r="AN1563" s="147"/>
      <c r="AO1563" s="147"/>
      <c r="AP1563" s="147"/>
      <c r="AQ1563" s="147"/>
      <c r="AR1563" s="147"/>
      <c r="AS1563" s="147"/>
      <c r="AT1563" s="147"/>
      <c r="AU1563" s="147"/>
      <c r="AV1563" s="147"/>
      <c r="AW1563" s="147"/>
      <c r="AX1563" s="147"/>
      <c r="AY1563" s="147"/>
      <c r="AZ1563" s="147"/>
      <c r="BA1563" s="147"/>
      <c r="BB1563" s="147"/>
      <c r="BC1563" s="147"/>
      <c r="BD1563" s="147"/>
      <c r="BE1563" s="147"/>
      <c r="BF1563" s="147"/>
      <c r="BG1563" s="147"/>
      <c r="BH1563" s="147"/>
    </row>
    <row r="1564" spans="1:60" ht="22.5" outlineLevel="1" x14ac:dyDescent="0.2">
      <c r="A1564" s="176">
        <v>334</v>
      </c>
      <c r="B1564" s="177" t="s">
        <v>1443</v>
      </c>
      <c r="C1564" s="187" t="s">
        <v>1444</v>
      </c>
      <c r="D1564" s="178" t="s">
        <v>325</v>
      </c>
      <c r="E1564" s="179">
        <v>1</v>
      </c>
      <c r="F1564" s="180"/>
      <c r="G1564" s="181">
        <f>ROUND(E1564*F1564,2)</f>
        <v>0</v>
      </c>
      <c r="H1564" s="158"/>
      <c r="I1564" s="157">
        <f>ROUND(E1564*H1564,2)</f>
        <v>0</v>
      </c>
      <c r="J1564" s="158"/>
      <c r="K1564" s="157">
        <f>ROUND(E1564*J1564,2)</f>
        <v>0</v>
      </c>
      <c r="L1564" s="157">
        <v>21</v>
      </c>
      <c r="M1564" s="157">
        <f>G1564*(1+L1564/100)</f>
        <v>0</v>
      </c>
      <c r="N1564" s="157">
        <v>0</v>
      </c>
      <c r="O1564" s="157">
        <f>ROUND(E1564*N1564,2)</f>
        <v>0</v>
      </c>
      <c r="P1564" s="157">
        <v>0</v>
      </c>
      <c r="Q1564" s="157">
        <f>ROUND(E1564*P1564,2)</f>
        <v>0</v>
      </c>
      <c r="R1564" s="157"/>
      <c r="S1564" s="157" t="s">
        <v>236</v>
      </c>
      <c r="T1564" s="157" t="s">
        <v>237</v>
      </c>
      <c r="U1564" s="157">
        <v>0</v>
      </c>
      <c r="V1564" s="157">
        <f>ROUND(E1564*U1564,2)</f>
        <v>0</v>
      </c>
      <c r="W1564" s="157"/>
      <c r="X1564" s="157" t="s">
        <v>215</v>
      </c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216</v>
      </c>
      <c r="AH1564" s="147"/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ht="22.5" outlineLevel="1" x14ac:dyDescent="0.2">
      <c r="A1565" s="170">
        <v>335</v>
      </c>
      <c r="B1565" s="171" t="s">
        <v>1445</v>
      </c>
      <c r="C1565" s="185" t="s">
        <v>1446</v>
      </c>
      <c r="D1565" s="172" t="s">
        <v>1447</v>
      </c>
      <c r="E1565" s="173">
        <v>42.78</v>
      </c>
      <c r="F1565" s="174"/>
      <c r="G1565" s="175">
        <f>ROUND(E1565*F1565,2)</f>
        <v>0</v>
      </c>
      <c r="H1565" s="158"/>
      <c r="I1565" s="157">
        <f>ROUND(E1565*H1565,2)</f>
        <v>0</v>
      </c>
      <c r="J1565" s="158"/>
      <c r="K1565" s="157">
        <f>ROUND(E1565*J1565,2)</f>
        <v>0</v>
      </c>
      <c r="L1565" s="157">
        <v>21</v>
      </c>
      <c r="M1565" s="157">
        <f>G1565*(1+L1565/100)</f>
        <v>0</v>
      </c>
      <c r="N1565" s="157">
        <v>1.06E-3</v>
      </c>
      <c r="O1565" s="157">
        <f>ROUND(E1565*N1565,2)</f>
        <v>0.05</v>
      </c>
      <c r="P1565" s="157">
        <v>0</v>
      </c>
      <c r="Q1565" s="157">
        <f>ROUND(E1565*P1565,2)</f>
        <v>0</v>
      </c>
      <c r="R1565" s="157"/>
      <c r="S1565" s="157" t="s">
        <v>213</v>
      </c>
      <c r="T1565" s="157" t="s">
        <v>237</v>
      </c>
      <c r="U1565" s="157">
        <v>0.42918000000000001</v>
      </c>
      <c r="V1565" s="157">
        <f>ROUND(E1565*U1565,2)</f>
        <v>18.36</v>
      </c>
      <c r="W1565" s="157"/>
      <c r="X1565" s="157" t="s">
        <v>975</v>
      </c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976</v>
      </c>
      <c r="AH1565" s="147"/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ht="22.5" outlineLevel="1" x14ac:dyDescent="0.2">
      <c r="A1566" s="154"/>
      <c r="B1566" s="155"/>
      <c r="C1566" s="186" t="s">
        <v>1448</v>
      </c>
      <c r="D1566" s="159"/>
      <c r="E1566" s="160"/>
      <c r="F1566" s="157"/>
      <c r="G1566" s="157"/>
      <c r="H1566" s="157"/>
      <c r="I1566" s="157"/>
      <c r="J1566" s="157"/>
      <c r="K1566" s="157"/>
      <c r="L1566" s="157"/>
      <c r="M1566" s="157"/>
      <c r="N1566" s="157"/>
      <c r="O1566" s="157"/>
      <c r="P1566" s="157"/>
      <c r="Q1566" s="157"/>
      <c r="R1566" s="157"/>
      <c r="S1566" s="157"/>
      <c r="T1566" s="157"/>
      <c r="U1566" s="157"/>
      <c r="V1566" s="157"/>
      <c r="W1566" s="157"/>
      <c r="X1566" s="157"/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218</v>
      </c>
      <c r="AH1566" s="147">
        <v>0</v>
      </c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outlineLevel="1" x14ac:dyDescent="0.2">
      <c r="A1567" s="154"/>
      <c r="B1567" s="155"/>
      <c r="C1567" s="188" t="s">
        <v>251</v>
      </c>
      <c r="D1567" s="161"/>
      <c r="E1567" s="162"/>
      <c r="F1567" s="157"/>
      <c r="G1567" s="157"/>
      <c r="H1567" s="157"/>
      <c r="I1567" s="157"/>
      <c r="J1567" s="157"/>
      <c r="K1567" s="157"/>
      <c r="L1567" s="157"/>
      <c r="M1567" s="157"/>
      <c r="N1567" s="157"/>
      <c r="O1567" s="157"/>
      <c r="P1567" s="157"/>
      <c r="Q1567" s="157"/>
      <c r="R1567" s="157"/>
      <c r="S1567" s="157"/>
      <c r="T1567" s="157"/>
      <c r="U1567" s="157"/>
      <c r="V1567" s="157"/>
      <c r="W1567" s="157"/>
      <c r="X1567" s="157"/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218</v>
      </c>
      <c r="AH1567" s="147"/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 x14ac:dyDescent="0.2">
      <c r="A1568" s="154"/>
      <c r="B1568" s="155"/>
      <c r="C1568" s="189" t="s">
        <v>1449</v>
      </c>
      <c r="D1568" s="161"/>
      <c r="E1568" s="162">
        <v>137.19999999999999</v>
      </c>
      <c r="F1568" s="157"/>
      <c r="G1568" s="157"/>
      <c r="H1568" s="157"/>
      <c r="I1568" s="157"/>
      <c r="J1568" s="157"/>
      <c r="K1568" s="157"/>
      <c r="L1568" s="157"/>
      <c r="M1568" s="157"/>
      <c r="N1568" s="157"/>
      <c r="O1568" s="157"/>
      <c r="P1568" s="157"/>
      <c r="Q1568" s="157"/>
      <c r="R1568" s="157"/>
      <c r="S1568" s="157"/>
      <c r="T1568" s="157"/>
      <c r="U1568" s="157"/>
      <c r="V1568" s="157"/>
      <c r="W1568" s="157"/>
      <c r="X1568" s="157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218</v>
      </c>
      <c r="AH1568" s="147">
        <v>2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outlineLevel="1" x14ac:dyDescent="0.2">
      <c r="A1569" s="154"/>
      <c r="B1569" s="155"/>
      <c r="C1569" s="188" t="s">
        <v>253</v>
      </c>
      <c r="D1569" s="161"/>
      <c r="E1569" s="162"/>
      <c r="F1569" s="157"/>
      <c r="G1569" s="157"/>
      <c r="H1569" s="157"/>
      <c r="I1569" s="157"/>
      <c r="J1569" s="157"/>
      <c r="K1569" s="157"/>
      <c r="L1569" s="157"/>
      <c r="M1569" s="157"/>
      <c r="N1569" s="157"/>
      <c r="O1569" s="157"/>
      <c r="P1569" s="157"/>
      <c r="Q1569" s="157"/>
      <c r="R1569" s="157"/>
      <c r="S1569" s="157"/>
      <c r="T1569" s="157"/>
      <c r="U1569" s="157"/>
      <c r="V1569" s="157"/>
      <c r="W1569" s="157"/>
      <c r="X1569" s="157"/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218</v>
      </c>
      <c r="AH1569" s="147"/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outlineLevel="1" x14ac:dyDescent="0.2">
      <c r="A1570" s="154"/>
      <c r="B1570" s="155"/>
      <c r="C1570" s="186" t="s">
        <v>1450</v>
      </c>
      <c r="D1570" s="159"/>
      <c r="E1570" s="160">
        <v>42.78</v>
      </c>
      <c r="F1570" s="157"/>
      <c r="G1570" s="157"/>
      <c r="H1570" s="157"/>
      <c r="I1570" s="157"/>
      <c r="J1570" s="157"/>
      <c r="K1570" s="157"/>
      <c r="L1570" s="157"/>
      <c r="M1570" s="157"/>
      <c r="N1570" s="157"/>
      <c r="O1570" s="157"/>
      <c r="P1570" s="157"/>
      <c r="Q1570" s="157"/>
      <c r="R1570" s="157"/>
      <c r="S1570" s="157"/>
      <c r="T1570" s="157"/>
      <c r="U1570" s="157"/>
      <c r="V1570" s="157"/>
      <c r="W1570" s="157"/>
      <c r="X1570" s="157"/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218</v>
      </c>
      <c r="AH1570" s="147">
        <v>0</v>
      </c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ht="22.5" outlineLevel="1" x14ac:dyDescent="0.2">
      <c r="A1571" s="170">
        <v>336</v>
      </c>
      <c r="B1571" s="171" t="s">
        <v>1451</v>
      </c>
      <c r="C1571" s="185" t="s">
        <v>1452</v>
      </c>
      <c r="D1571" s="172" t="s">
        <v>1447</v>
      </c>
      <c r="E1571" s="173">
        <v>154.798</v>
      </c>
      <c r="F1571" s="174"/>
      <c r="G1571" s="175">
        <f>ROUND(E1571*F1571,2)</f>
        <v>0</v>
      </c>
      <c r="H1571" s="158"/>
      <c r="I1571" s="157">
        <f>ROUND(E1571*H1571,2)</f>
        <v>0</v>
      </c>
      <c r="J1571" s="158"/>
      <c r="K1571" s="157">
        <f>ROUND(E1571*J1571,2)</f>
        <v>0</v>
      </c>
      <c r="L1571" s="157">
        <v>21</v>
      </c>
      <c r="M1571" s="157">
        <f>G1571*(1+L1571/100)</f>
        <v>0</v>
      </c>
      <c r="N1571" s="157">
        <v>1.0499999999999999E-3</v>
      </c>
      <c r="O1571" s="157">
        <f>ROUND(E1571*N1571,2)</f>
        <v>0.16</v>
      </c>
      <c r="P1571" s="157">
        <v>0</v>
      </c>
      <c r="Q1571" s="157">
        <f>ROUND(E1571*P1571,2)</f>
        <v>0</v>
      </c>
      <c r="R1571" s="157"/>
      <c r="S1571" s="157" t="s">
        <v>213</v>
      </c>
      <c r="T1571" s="157" t="s">
        <v>974</v>
      </c>
      <c r="U1571" s="157">
        <v>0.10316</v>
      </c>
      <c r="V1571" s="157">
        <f>ROUND(E1571*U1571,2)</f>
        <v>15.97</v>
      </c>
      <c r="W1571" s="157"/>
      <c r="X1571" s="157" t="s">
        <v>975</v>
      </c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976</v>
      </c>
      <c r="AH1571" s="147"/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1" x14ac:dyDescent="0.2">
      <c r="A1572" s="154"/>
      <c r="B1572" s="155"/>
      <c r="C1572" s="186" t="s">
        <v>1453</v>
      </c>
      <c r="D1572" s="159"/>
      <c r="E1572" s="160"/>
      <c r="F1572" s="157"/>
      <c r="G1572" s="157"/>
      <c r="H1572" s="157"/>
      <c r="I1572" s="157"/>
      <c r="J1572" s="157"/>
      <c r="K1572" s="157"/>
      <c r="L1572" s="157"/>
      <c r="M1572" s="157"/>
      <c r="N1572" s="157"/>
      <c r="O1572" s="157"/>
      <c r="P1572" s="157"/>
      <c r="Q1572" s="157"/>
      <c r="R1572" s="157"/>
      <c r="S1572" s="157"/>
      <c r="T1572" s="157"/>
      <c r="U1572" s="157"/>
      <c r="V1572" s="157"/>
      <c r="W1572" s="157"/>
      <c r="X1572" s="157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218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 x14ac:dyDescent="0.2">
      <c r="A1573" s="154"/>
      <c r="B1573" s="155"/>
      <c r="C1573" s="186" t="s">
        <v>1454</v>
      </c>
      <c r="D1573" s="159"/>
      <c r="E1573" s="160">
        <v>96.86</v>
      </c>
      <c r="F1573" s="157"/>
      <c r="G1573" s="157"/>
      <c r="H1573" s="157"/>
      <c r="I1573" s="157"/>
      <c r="J1573" s="157"/>
      <c r="K1573" s="157"/>
      <c r="L1573" s="157"/>
      <c r="M1573" s="157"/>
      <c r="N1573" s="157"/>
      <c r="O1573" s="157"/>
      <c r="P1573" s="157"/>
      <c r="Q1573" s="157"/>
      <c r="R1573" s="157"/>
      <c r="S1573" s="157"/>
      <c r="T1573" s="157"/>
      <c r="U1573" s="157"/>
      <c r="V1573" s="157"/>
      <c r="W1573" s="157"/>
      <c r="X1573" s="157"/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218</v>
      </c>
      <c r="AH1573" s="147">
        <v>0</v>
      </c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outlineLevel="1" x14ac:dyDescent="0.2">
      <c r="A1574" s="154"/>
      <c r="B1574" s="155"/>
      <c r="C1574" s="186" t="s">
        <v>1455</v>
      </c>
      <c r="D1574" s="159"/>
      <c r="E1574" s="160">
        <v>57.938000000000002</v>
      </c>
      <c r="F1574" s="157"/>
      <c r="G1574" s="157"/>
      <c r="H1574" s="157"/>
      <c r="I1574" s="157"/>
      <c r="J1574" s="157"/>
      <c r="K1574" s="157"/>
      <c r="L1574" s="157"/>
      <c r="M1574" s="157"/>
      <c r="N1574" s="157"/>
      <c r="O1574" s="157"/>
      <c r="P1574" s="157"/>
      <c r="Q1574" s="157"/>
      <c r="R1574" s="157"/>
      <c r="S1574" s="157"/>
      <c r="T1574" s="157"/>
      <c r="U1574" s="157"/>
      <c r="V1574" s="157"/>
      <c r="W1574" s="157"/>
      <c r="X1574" s="157"/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218</v>
      </c>
      <c r="AH1574" s="147">
        <v>0</v>
      </c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ht="22.5" outlineLevel="1" x14ac:dyDescent="0.2">
      <c r="A1575" s="170">
        <v>337</v>
      </c>
      <c r="B1575" s="171" t="s">
        <v>1456</v>
      </c>
      <c r="C1575" s="185" t="s">
        <v>1457</v>
      </c>
      <c r="D1575" s="172" t="s">
        <v>277</v>
      </c>
      <c r="E1575" s="173">
        <v>1</v>
      </c>
      <c r="F1575" s="174"/>
      <c r="G1575" s="175">
        <f>ROUND(E1575*F1575,2)</f>
        <v>0</v>
      </c>
      <c r="H1575" s="158"/>
      <c r="I1575" s="157">
        <f>ROUND(E1575*H1575,2)</f>
        <v>0</v>
      </c>
      <c r="J1575" s="158"/>
      <c r="K1575" s="157">
        <f>ROUND(E1575*J1575,2)</f>
        <v>0</v>
      </c>
      <c r="L1575" s="157">
        <v>21</v>
      </c>
      <c r="M1575" s="157">
        <f>G1575*(1+L1575/100)</f>
        <v>0</v>
      </c>
      <c r="N1575" s="157">
        <v>2.2599999999999999E-2</v>
      </c>
      <c r="O1575" s="157">
        <f>ROUND(E1575*N1575,2)</f>
        <v>0.02</v>
      </c>
      <c r="P1575" s="157">
        <v>0</v>
      </c>
      <c r="Q1575" s="157">
        <f>ROUND(E1575*P1575,2)</f>
        <v>0</v>
      </c>
      <c r="R1575" s="157"/>
      <c r="S1575" s="157" t="s">
        <v>236</v>
      </c>
      <c r="T1575" s="157" t="s">
        <v>237</v>
      </c>
      <c r="U1575" s="157">
        <v>0</v>
      </c>
      <c r="V1575" s="157">
        <f>ROUND(E1575*U1575,2)</f>
        <v>0</v>
      </c>
      <c r="W1575" s="157"/>
      <c r="X1575" s="157" t="s">
        <v>381</v>
      </c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382</v>
      </c>
      <c r="AH1575" s="147"/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 x14ac:dyDescent="0.2">
      <c r="A1576" s="154">
        <v>338</v>
      </c>
      <c r="B1576" s="155" t="s">
        <v>1458</v>
      </c>
      <c r="C1576" s="190" t="s">
        <v>1459</v>
      </c>
      <c r="D1576" s="156" t="s">
        <v>0</v>
      </c>
      <c r="E1576" s="182"/>
      <c r="F1576" s="158"/>
      <c r="G1576" s="157">
        <f>ROUND(E1576*F1576,2)</f>
        <v>0</v>
      </c>
      <c r="H1576" s="158"/>
      <c r="I1576" s="157">
        <f>ROUND(E1576*H1576,2)</f>
        <v>0</v>
      </c>
      <c r="J1576" s="158"/>
      <c r="K1576" s="157">
        <f>ROUND(E1576*J1576,2)</f>
        <v>0</v>
      </c>
      <c r="L1576" s="157">
        <v>21</v>
      </c>
      <c r="M1576" s="157">
        <f>G1576*(1+L1576/100)</f>
        <v>0</v>
      </c>
      <c r="N1576" s="157">
        <v>0</v>
      </c>
      <c r="O1576" s="157">
        <f>ROUND(E1576*N1576,2)</f>
        <v>0</v>
      </c>
      <c r="P1576" s="157">
        <v>0</v>
      </c>
      <c r="Q1576" s="157">
        <f>ROUND(E1576*P1576,2)</f>
        <v>0</v>
      </c>
      <c r="R1576" s="157"/>
      <c r="S1576" s="157" t="s">
        <v>213</v>
      </c>
      <c r="T1576" s="157" t="s">
        <v>214</v>
      </c>
      <c r="U1576" s="157">
        <v>0</v>
      </c>
      <c r="V1576" s="157">
        <f>ROUND(E1576*U1576,2)</f>
        <v>0</v>
      </c>
      <c r="W1576" s="157"/>
      <c r="X1576" s="157" t="s">
        <v>1006</v>
      </c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1007</v>
      </c>
      <c r="AH1576" s="147"/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x14ac:dyDescent="0.2">
      <c r="A1577" s="164" t="s">
        <v>208</v>
      </c>
      <c r="B1577" s="165" t="s">
        <v>155</v>
      </c>
      <c r="C1577" s="184" t="s">
        <v>156</v>
      </c>
      <c r="D1577" s="166"/>
      <c r="E1577" s="167"/>
      <c r="F1577" s="168"/>
      <c r="G1577" s="169">
        <f>SUMIF(AG1578:AG1667,"&lt;&gt;NOR",G1578:G1667)</f>
        <v>0</v>
      </c>
      <c r="H1577" s="163"/>
      <c r="I1577" s="163">
        <f>SUM(I1578:I1667)</f>
        <v>0</v>
      </c>
      <c r="J1577" s="163"/>
      <c r="K1577" s="163">
        <f>SUM(K1578:K1667)</f>
        <v>0</v>
      </c>
      <c r="L1577" s="163"/>
      <c r="M1577" s="163">
        <f>SUM(M1578:M1667)</f>
        <v>0</v>
      </c>
      <c r="N1577" s="163"/>
      <c r="O1577" s="163">
        <f>SUM(O1578:O1667)</f>
        <v>1.4000000000000004</v>
      </c>
      <c r="P1577" s="163"/>
      <c r="Q1577" s="163">
        <f>SUM(Q1578:Q1667)</f>
        <v>0</v>
      </c>
      <c r="R1577" s="163"/>
      <c r="S1577" s="163"/>
      <c r="T1577" s="163"/>
      <c r="U1577" s="163"/>
      <c r="V1577" s="163">
        <f>SUM(V1578:V1667)</f>
        <v>233.38</v>
      </c>
      <c r="W1577" s="163"/>
      <c r="X1577" s="163"/>
      <c r="AG1577" t="s">
        <v>209</v>
      </c>
    </row>
    <row r="1578" spans="1:60" ht="22.5" outlineLevel="1" x14ac:dyDescent="0.2">
      <c r="A1578" s="170">
        <v>339</v>
      </c>
      <c r="B1578" s="171" t="s">
        <v>1460</v>
      </c>
      <c r="C1578" s="185" t="s">
        <v>1461</v>
      </c>
      <c r="D1578" s="172" t="s">
        <v>430</v>
      </c>
      <c r="E1578" s="173">
        <v>55</v>
      </c>
      <c r="F1578" s="174"/>
      <c r="G1578" s="175">
        <f>ROUND(E1578*F1578,2)</f>
        <v>0</v>
      </c>
      <c r="H1578" s="158"/>
      <c r="I1578" s="157">
        <f>ROUND(E1578*H1578,2)</f>
        <v>0</v>
      </c>
      <c r="J1578" s="158"/>
      <c r="K1578" s="157">
        <f>ROUND(E1578*J1578,2)</f>
        <v>0</v>
      </c>
      <c r="L1578" s="157">
        <v>21</v>
      </c>
      <c r="M1578" s="157">
        <f>G1578*(1+L1578/100)</f>
        <v>0</v>
      </c>
      <c r="N1578" s="157">
        <v>2.0200000000000001E-3</v>
      </c>
      <c r="O1578" s="157">
        <f>ROUND(E1578*N1578,2)</f>
        <v>0.11</v>
      </c>
      <c r="P1578" s="157">
        <v>0</v>
      </c>
      <c r="Q1578" s="157">
        <f>ROUND(E1578*P1578,2)</f>
        <v>0</v>
      </c>
      <c r="R1578" s="157"/>
      <c r="S1578" s="157" t="s">
        <v>213</v>
      </c>
      <c r="T1578" s="157" t="s">
        <v>214</v>
      </c>
      <c r="U1578" s="157">
        <v>0.23</v>
      </c>
      <c r="V1578" s="157">
        <f>ROUND(E1578*U1578,2)</f>
        <v>12.65</v>
      </c>
      <c r="W1578" s="157"/>
      <c r="X1578" s="157" t="s">
        <v>215</v>
      </c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216</v>
      </c>
      <c r="AH1578" s="147"/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outlineLevel="1" x14ac:dyDescent="0.2">
      <c r="A1579" s="154"/>
      <c r="B1579" s="155"/>
      <c r="C1579" s="186" t="s">
        <v>695</v>
      </c>
      <c r="D1579" s="159"/>
      <c r="E1579" s="160"/>
      <c r="F1579" s="157"/>
      <c r="G1579" s="157"/>
      <c r="H1579" s="157"/>
      <c r="I1579" s="157"/>
      <c r="J1579" s="157"/>
      <c r="K1579" s="157"/>
      <c r="L1579" s="157"/>
      <c r="M1579" s="157"/>
      <c r="N1579" s="157"/>
      <c r="O1579" s="157"/>
      <c r="P1579" s="157"/>
      <c r="Q1579" s="157"/>
      <c r="R1579" s="157"/>
      <c r="S1579" s="157"/>
      <c r="T1579" s="157"/>
      <c r="U1579" s="157"/>
      <c r="V1579" s="157"/>
      <c r="W1579" s="157"/>
      <c r="X1579" s="157"/>
      <c r="Y1579" s="147"/>
      <c r="Z1579" s="147"/>
      <c r="AA1579" s="147"/>
      <c r="AB1579" s="147"/>
      <c r="AC1579" s="147"/>
      <c r="AD1579" s="147"/>
      <c r="AE1579" s="147"/>
      <c r="AF1579" s="147"/>
      <c r="AG1579" s="147" t="s">
        <v>218</v>
      </c>
      <c r="AH1579" s="147">
        <v>0</v>
      </c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outlineLevel="1" x14ac:dyDescent="0.2">
      <c r="A1580" s="154"/>
      <c r="B1580" s="155"/>
      <c r="C1580" s="186" t="s">
        <v>284</v>
      </c>
      <c r="D1580" s="159"/>
      <c r="E1580" s="160"/>
      <c r="F1580" s="157"/>
      <c r="G1580" s="157"/>
      <c r="H1580" s="157"/>
      <c r="I1580" s="157"/>
      <c r="J1580" s="157"/>
      <c r="K1580" s="157"/>
      <c r="L1580" s="157"/>
      <c r="M1580" s="157"/>
      <c r="N1580" s="157"/>
      <c r="O1580" s="157"/>
      <c r="P1580" s="157"/>
      <c r="Q1580" s="157"/>
      <c r="R1580" s="157"/>
      <c r="S1580" s="157"/>
      <c r="T1580" s="157"/>
      <c r="U1580" s="157"/>
      <c r="V1580" s="157"/>
      <c r="W1580" s="157"/>
      <c r="X1580" s="157"/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218</v>
      </c>
      <c r="AH1580" s="147">
        <v>0</v>
      </c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 x14ac:dyDescent="0.2">
      <c r="A1581" s="154"/>
      <c r="B1581" s="155"/>
      <c r="C1581" s="186" t="s">
        <v>1462</v>
      </c>
      <c r="D1581" s="159"/>
      <c r="E1581" s="160">
        <v>27.5</v>
      </c>
      <c r="F1581" s="157"/>
      <c r="G1581" s="157"/>
      <c r="H1581" s="157"/>
      <c r="I1581" s="157"/>
      <c r="J1581" s="157"/>
      <c r="K1581" s="157"/>
      <c r="L1581" s="157"/>
      <c r="M1581" s="157"/>
      <c r="N1581" s="157"/>
      <c r="O1581" s="157"/>
      <c r="P1581" s="157"/>
      <c r="Q1581" s="157"/>
      <c r="R1581" s="157"/>
      <c r="S1581" s="157"/>
      <c r="T1581" s="157"/>
      <c r="U1581" s="157"/>
      <c r="V1581" s="157"/>
      <c r="W1581" s="157"/>
      <c r="X1581" s="157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218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outlineLevel="1" x14ac:dyDescent="0.2">
      <c r="A1582" s="154"/>
      <c r="B1582" s="155"/>
      <c r="C1582" s="186" t="s">
        <v>289</v>
      </c>
      <c r="D1582" s="159"/>
      <c r="E1582" s="160"/>
      <c r="F1582" s="157"/>
      <c r="G1582" s="157"/>
      <c r="H1582" s="157"/>
      <c r="I1582" s="157"/>
      <c r="J1582" s="157"/>
      <c r="K1582" s="157"/>
      <c r="L1582" s="157"/>
      <c r="M1582" s="157"/>
      <c r="N1582" s="157"/>
      <c r="O1582" s="157"/>
      <c r="P1582" s="157"/>
      <c r="Q1582" s="157"/>
      <c r="R1582" s="157"/>
      <c r="S1582" s="157"/>
      <c r="T1582" s="157"/>
      <c r="U1582" s="157"/>
      <c r="V1582" s="157"/>
      <c r="W1582" s="157"/>
      <c r="X1582" s="157"/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218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 x14ac:dyDescent="0.2">
      <c r="A1583" s="154"/>
      <c r="B1583" s="155"/>
      <c r="C1583" s="186" t="s">
        <v>1463</v>
      </c>
      <c r="D1583" s="159"/>
      <c r="E1583" s="160">
        <v>27.5</v>
      </c>
      <c r="F1583" s="157"/>
      <c r="G1583" s="157"/>
      <c r="H1583" s="157"/>
      <c r="I1583" s="157"/>
      <c r="J1583" s="157"/>
      <c r="K1583" s="157"/>
      <c r="L1583" s="157"/>
      <c r="M1583" s="157"/>
      <c r="N1583" s="157"/>
      <c r="O1583" s="157"/>
      <c r="P1583" s="157"/>
      <c r="Q1583" s="157"/>
      <c r="R1583" s="157"/>
      <c r="S1583" s="157"/>
      <c r="T1583" s="157"/>
      <c r="U1583" s="157"/>
      <c r="V1583" s="157"/>
      <c r="W1583" s="157"/>
      <c r="X1583" s="157"/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218</v>
      </c>
      <c r="AH1583" s="147">
        <v>0</v>
      </c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ht="22.5" outlineLevel="1" x14ac:dyDescent="0.2">
      <c r="A1584" s="170">
        <v>340</v>
      </c>
      <c r="B1584" s="171" t="s">
        <v>1464</v>
      </c>
      <c r="C1584" s="185" t="s">
        <v>1465</v>
      </c>
      <c r="D1584" s="172" t="s">
        <v>223</v>
      </c>
      <c r="E1584" s="173">
        <v>157.79</v>
      </c>
      <c r="F1584" s="174"/>
      <c r="G1584" s="175">
        <f>ROUND(E1584*F1584,2)</f>
        <v>0</v>
      </c>
      <c r="H1584" s="158"/>
      <c r="I1584" s="157">
        <f>ROUND(E1584*H1584,2)</f>
        <v>0</v>
      </c>
      <c r="J1584" s="158"/>
      <c r="K1584" s="157">
        <f>ROUND(E1584*J1584,2)</f>
        <v>0</v>
      </c>
      <c r="L1584" s="157">
        <v>21</v>
      </c>
      <c r="M1584" s="157">
        <f>G1584*(1+L1584/100)</f>
        <v>0</v>
      </c>
      <c r="N1584" s="157">
        <v>6.9300000000000004E-3</v>
      </c>
      <c r="O1584" s="157">
        <f>ROUND(E1584*N1584,2)</f>
        <v>1.0900000000000001</v>
      </c>
      <c r="P1584" s="157">
        <v>0</v>
      </c>
      <c r="Q1584" s="157">
        <f>ROUND(E1584*P1584,2)</f>
        <v>0</v>
      </c>
      <c r="R1584" s="157"/>
      <c r="S1584" s="157" t="s">
        <v>213</v>
      </c>
      <c r="T1584" s="157" t="s">
        <v>214</v>
      </c>
      <c r="U1584" s="157">
        <v>1.3466</v>
      </c>
      <c r="V1584" s="157">
        <f>ROUND(E1584*U1584,2)</f>
        <v>212.48</v>
      </c>
      <c r="W1584" s="157"/>
      <c r="X1584" s="157" t="s">
        <v>215</v>
      </c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1014</v>
      </c>
      <c r="AH1584" s="147"/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 x14ac:dyDescent="0.2">
      <c r="A1585" s="154"/>
      <c r="B1585" s="155"/>
      <c r="C1585" s="186" t="s">
        <v>695</v>
      </c>
      <c r="D1585" s="159"/>
      <c r="E1585" s="160"/>
      <c r="F1585" s="157"/>
      <c r="G1585" s="157"/>
      <c r="H1585" s="157"/>
      <c r="I1585" s="157"/>
      <c r="J1585" s="157"/>
      <c r="K1585" s="157"/>
      <c r="L1585" s="157"/>
      <c r="M1585" s="157"/>
      <c r="N1585" s="157"/>
      <c r="O1585" s="157"/>
      <c r="P1585" s="157"/>
      <c r="Q1585" s="157"/>
      <c r="R1585" s="157"/>
      <c r="S1585" s="157"/>
      <c r="T1585" s="157"/>
      <c r="U1585" s="157"/>
      <c r="V1585" s="157"/>
      <c r="W1585" s="157"/>
      <c r="X1585" s="157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218</v>
      </c>
      <c r="AH1585" s="147">
        <v>0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1" x14ac:dyDescent="0.2">
      <c r="A1586" s="154"/>
      <c r="B1586" s="155"/>
      <c r="C1586" s="186" t="s">
        <v>284</v>
      </c>
      <c r="D1586" s="159"/>
      <c r="E1586" s="160"/>
      <c r="F1586" s="157"/>
      <c r="G1586" s="157"/>
      <c r="H1586" s="157"/>
      <c r="I1586" s="157"/>
      <c r="J1586" s="157"/>
      <c r="K1586" s="157"/>
      <c r="L1586" s="157"/>
      <c r="M1586" s="157"/>
      <c r="N1586" s="157"/>
      <c r="O1586" s="157"/>
      <c r="P1586" s="157"/>
      <c r="Q1586" s="157"/>
      <c r="R1586" s="157"/>
      <c r="S1586" s="157"/>
      <c r="T1586" s="157"/>
      <c r="U1586" s="157"/>
      <c r="V1586" s="157"/>
      <c r="W1586" s="157"/>
      <c r="X1586" s="157"/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218</v>
      </c>
      <c r="AH1586" s="147">
        <v>0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 x14ac:dyDescent="0.2">
      <c r="A1587" s="154"/>
      <c r="B1587" s="155"/>
      <c r="C1587" s="186" t="s">
        <v>696</v>
      </c>
      <c r="D1587" s="159"/>
      <c r="E1587" s="160">
        <v>12.54</v>
      </c>
      <c r="F1587" s="157"/>
      <c r="G1587" s="157"/>
      <c r="H1587" s="157"/>
      <c r="I1587" s="157"/>
      <c r="J1587" s="157"/>
      <c r="K1587" s="157"/>
      <c r="L1587" s="157"/>
      <c r="M1587" s="157"/>
      <c r="N1587" s="157"/>
      <c r="O1587" s="157"/>
      <c r="P1587" s="157"/>
      <c r="Q1587" s="157"/>
      <c r="R1587" s="157"/>
      <c r="S1587" s="157"/>
      <c r="T1587" s="157"/>
      <c r="U1587" s="157"/>
      <c r="V1587" s="157"/>
      <c r="W1587" s="157"/>
      <c r="X1587" s="157"/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218</v>
      </c>
      <c r="AH1587" s="147">
        <v>0</v>
      </c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 x14ac:dyDescent="0.2">
      <c r="A1588" s="154"/>
      <c r="B1588" s="155"/>
      <c r="C1588" s="186" t="s">
        <v>289</v>
      </c>
      <c r="D1588" s="159"/>
      <c r="E1588" s="160"/>
      <c r="F1588" s="157"/>
      <c r="G1588" s="157"/>
      <c r="H1588" s="157"/>
      <c r="I1588" s="157"/>
      <c r="J1588" s="157"/>
      <c r="K1588" s="157"/>
      <c r="L1588" s="157"/>
      <c r="M1588" s="157"/>
      <c r="N1588" s="157"/>
      <c r="O1588" s="157"/>
      <c r="P1588" s="157"/>
      <c r="Q1588" s="157"/>
      <c r="R1588" s="157"/>
      <c r="S1588" s="157"/>
      <c r="T1588" s="157"/>
      <c r="U1588" s="157"/>
      <c r="V1588" s="157"/>
      <c r="W1588" s="157"/>
      <c r="X1588" s="157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218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outlineLevel="1" x14ac:dyDescent="0.2">
      <c r="A1589" s="154"/>
      <c r="B1589" s="155"/>
      <c r="C1589" s="186" t="s">
        <v>697</v>
      </c>
      <c r="D1589" s="159"/>
      <c r="E1589" s="160">
        <v>11.39</v>
      </c>
      <c r="F1589" s="157"/>
      <c r="G1589" s="157"/>
      <c r="H1589" s="157"/>
      <c r="I1589" s="157"/>
      <c r="J1589" s="157"/>
      <c r="K1589" s="157"/>
      <c r="L1589" s="157"/>
      <c r="M1589" s="157"/>
      <c r="N1589" s="157"/>
      <c r="O1589" s="157"/>
      <c r="P1589" s="157"/>
      <c r="Q1589" s="157"/>
      <c r="R1589" s="157"/>
      <c r="S1589" s="157"/>
      <c r="T1589" s="157"/>
      <c r="U1589" s="157"/>
      <c r="V1589" s="157"/>
      <c r="W1589" s="157"/>
      <c r="X1589" s="157"/>
      <c r="Y1589" s="147"/>
      <c r="Z1589" s="147"/>
      <c r="AA1589" s="147"/>
      <c r="AB1589" s="147"/>
      <c r="AC1589" s="147"/>
      <c r="AD1589" s="147"/>
      <c r="AE1589" s="147"/>
      <c r="AF1589" s="147"/>
      <c r="AG1589" s="147" t="s">
        <v>218</v>
      </c>
      <c r="AH1589" s="147">
        <v>0</v>
      </c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outlineLevel="1" x14ac:dyDescent="0.2">
      <c r="A1590" s="154"/>
      <c r="B1590" s="155"/>
      <c r="C1590" s="186" t="s">
        <v>404</v>
      </c>
      <c r="D1590" s="159"/>
      <c r="E1590" s="160"/>
      <c r="F1590" s="157"/>
      <c r="G1590" s="157"/>
      <c r="H1590" s="157"/>
      <c r="I1590" s="157"/>
      <c r="J1590" s="157"/>
      <c r="K1590" s="157"/>
      <c r="L1590" s="157"/>
      <c r="M1590" s="157"/>
      <c r="N1590" s="157"/>
      <c r="O1590" s="157"/>
      <c r="P1590" s="157"/>
      <c r="Q1590" s="157"/>
      <c r="R1590" s="157"/>
      <c r="S1590" s="157"/>
      <c r="T1590" s="157"/>
      <c r="U1590" s="157"/>
      <c r="V1590" s="157"/>
      <c r="W1590" s="157"/>
      <c r="X1590" s="157"/>
      <c r="Y1590" s="147"/>
      <c r="Z1590" s="147"/>
      <c r="AA1590" s="147"/>
      <c r="AB1590" s="147"/>
      <c r="AC1590" s="147"/>
      <c r="AD1590" s="147"/>
      <c r="AE1590" s="147"/>
      <c r="AF1590" s="147"/>
      <c r="AG1590" s="147" t="s">
        <v>218</v>
      </c>
      <c r="AH1590" s="147">
        <v>0</v>
      </c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1" x14ac:dyDescent="0.2">
      <c r="A1591" s="154"/>
      <c r="B1591" s="155"/>
      <c r="C1591" s="186" t="s">
        <v>284</v>
      </c>
      <c r="D1591" s="159"/>
      <c r="E1591" s="160"/>
      <c r="F1591" s="157"/>
      <c r="G1591" s="157"/>
      <c r="H1591" s="157"/>
      <c r="I1591" s="157"/>
      <c r="J1591" s="157"/>
      <c r="K1591" s="157"/>
      <c r="L1591" s="157"/>
      <c r="M1591" s="157"/>
      <c r="N1591" s="157"/>
      <c r="O1591" s="157"/>
      <c r="P1591" s="157"/>
      <c r="Q1591" s="157"/>
      <c r="R1591" s="157"/>
      <c r="S1591" s="157"/>
      <c r="T1591" s="157"/>
      <c r="U1591" s="157"/>
      <c r="V1591" s="157"/>
      <c r="W1591" s="157"/>
      <c r="X1591" s="157"/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218</v>
      </c>
      <c r="AH1591" s="147">
        <v>0</v>
      </c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 x14ac:dyDescent="0.2">
      <c r="A1592" s="154"/>
      <c r="B1592" s="155"/>
      <c r="C1592" s="186" t="s">
        <v>698</v>
      </c>
      <c r="D1592" s="159"/>
      <c r="E1592" s="160"/>
      <c r="F1592" s="157"/>
      <c r="G1592" s="157"/>
      <c r="H1592" s="157"/>
      <c r="I1592" s="157"/>
      <c r="J1592" s="157"/>
      <c r="K1592" s="157"/>
      <c r="L1592" s="157"/>
      <c r="M1592" s="157"/>
      <c r="N1592" s="157"/>
      <c r="O1592" s="157"/>
      <c r="P1592" s="157"/>
      <c r="Q1592" s="157"/>
      <c r="R1592" s="157"/>
      <c r="S1592" s="157"/>
      <c r="T1592" s="157"/>
      <c r="U1592" s="157"/>
      <c r="V1592" s="157"/>
      <c r="W1592" s="157"/>
      <c r="X1592" s="157"/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218</v>
      </c>
      <c r="AH1592" s="147">
        <v>0</v>
      </c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1" x14ac:dyDescent="0.2">
      <c r="A1593" s="154"/>
      <c r="B1593" s="155"/>
      <c r="C1593" s="186" t="s">
        <v>699</v>
      </c>
      <c r="D1593" s="159"/>
      <c r="E1593" s="160">
        <v>3.76</v>
      </c>
      <c r="F1593" s="157"/>
      <c r="G1593" s="157"/>
      <c r="H1593" s="157"/>
      <c r="I1593" s="157"/>
      <c r="J1593" s="157"/>
      <c r="K1593" s="157"/>
      <c r="L1593" s="157"/>
      <c r="M1593" s="157"/>
      <c r="N1593" s="157"/>
      <c r="O1593" s="157"/>
      <c r="P1593" s="157"/>
      <c r="Q1593" s="157"/>
      <c r="R1593" s="157"/>
      <c r="S1593" s="157"/>
      <c r="T1593" s="157"/>
      <c r="U1593" s="157"/>
      <c r="V1593" s="157"/>
      <c r="W1593" s="157"/>
      <c r="X1593" s="157"/>
      <c r="Y1593" s="147"/>
      <c r="Z1593" s="147"/>
      <c r="AA1593" s="147"/>
      <c r="AB1593" s="147"/>
      <c r="AC1593" s="147"/>
      <c r="AD1593" s="147"/>
      <c r="AE1593" s="147"/>
      <c r="AF1593" s="147"/>
      <c r="AG1593" s="147" t="s">
        <v>218</v>
      </c>
      <c r="AH1593" s="147">
        <v>0</v>
      </c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1" x14ac:dyDescent="0.2">
      <c r="A1594" s="154"/>
      <c r="B1594" s="155"/>
      <c r="C1594" s="186" t="s">
        <v>700</v>
      </c>
      <c r="D1594" s="159"/>
      <c r="E1594" s="160">
        <v>22</v>
      </c>
      <c r="F1594" s="157"/>
      <c r="G1594" s="157"/>
      <c r="H1594" s="157"/>
      <c r="I1594" s="157"/>
      <c r="J1594" s="157"/>
      <c r="K1594" s="157"/>
      <c r="L1594" s="157"/>
      <c r="M1594" s="157"/>
      <c r="N1594" s="157"/>
      <c r="O1594" s="157"/>
      <c r="P1594" s="157"/>
      <c r="Q1594" s="157"/>
      <c r="R1594" s="157"/>
      <c r="S1594" s="157"/>
      <c r="T1594" s="157"/>
      <c r="U1594" s="157"/>
      <c r="V1594" s="157"/>
      <c r="W1594" s="157"/>
      <c r="X1594" s="157"/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218</v>
      </c>
      <c r="AH1594" s="147">
        <v>0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 x14ac:dyDescent="0.2">
      <c r="A1595" s="154"/>
      <c r="B1595" s="155"/>
      <c r="C1595" s="186" t="s">
        <v>701</v>
      </c>
      <c r="D1595" s="159"/>
      <c r="E1595" s="160">
        <v>4.3</v>
      </c>
      <c r="F1595" s="157"/>
      <c r="G1595" s="157"/>
      <c r="H1595" s="157"/>
      <c r="I1595" s="157"/>
      <c r="J1595" s="157"/>
      <c r="K1595" s="157"/>
      <c r="L1595" s="157"/>
      <c r="M1595" s="157"/>
      <c r="N1595" s="157"/>
      <c r="O1595" s="157"/>
      <c r="P1595" s="157"/>
      <c r="Q1595" s="157"/>
      <c r="R1595" s="157"/>
      <c r="S1595" s="157"/>
      <c r="T1595" s="157"/>
      <c r="U1595" s="157"/>
      <c r="V1595" s="157"/>
      <c r="W1595" s="157"/>
      <c r="X1595" s="157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218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 x14ac:dyDescent="0.2">
      <c r="A1596" s="154"/>
      <c r="B1596" s="155"/>
      <c r="C1596" s="186" t="s">
        <v>404</v>
      </c>
      <c r="D1596" s="159"/>
      <c r="E1596" s="160"/>
      <c r="F1596" s="157"/>
      <c r="G1596" s="157"/>
      <c r="H1596" s="157"/>
      <c r="I1596" s="157"/>
      <c r="J1596" s="157"/>
      <c r="K1596" s="157"/>
      <c r="L1596" s="157"/>
      <c r="M1596" s="157"/>
      <c r="N1596" s="157"/>
      <c r="O1596" s="157"/>
      <c r="P1596" s="157"/>
      <c r="Q1596" s="157"/>
      <c r="R1596" s="157"/>
      <c r="S1596" s="157"/>
      <c r="T1596" s="157"/>
      <c r="U1596" s="157"/>
      <c r="V1596" s="157"/>
      <c r="W1596" s="157"/>
      <c r="X1596" s="157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218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 x14ac:dyDescent="0.2">
      <c r="A1597" s="154"/>
      <c r="B1597" s="155"/>
      <c r="C1597" s="186" t="s">
        <v>702</v>
      </c>
      <c r="D1597" s="159"/>
      <c r="E1597" s="160"/>
      <c r="F1597" s="157"/>
      <c r="G1597" s="157"/>
      <c r="H1597" s="157"/>
      <c r="I1597" s="157"/>
      <c r="J1597" s="157"/>
      <c r="K1597" s="157"/>
      <c r="L1597" s="157"/>
      <c r="M1597" s="157"/>
      <c r="N1597" s="157"/>
      <c r="O1597" s="157"/>
      <c r="P1597" s="157"/>
      <c r="Q1597" s="157"/>
      <c r="R1597" s="157"/>
      <c r="S1597" s="157"/>
      <c r="T1597" s="157"/>
      <c r="U1597" s="157"/>
      <c r="V1597" s="157"/>
      <c r="W1597" s="157"/>
      <c r="X1597" s="157"/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218</v>
      </c>
      <c r="AH1597" s="147">
        <v>0</v>
      </c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1" x14ac:dyDescent="0.2">
      <c r="A1598" s="154"/>
      <c r="B1598" s="155"/>
      <c r="C1598" s="186" t="s">
        <v>703</v>
      </c>
      <c r="D1598" s="159"/>
      <c r="E1598" s="160">
        <v>15.1</v>
      </c>
      <c r="F1598" s="157"/>
      <c r="G1598" s="157"/>
      <c r="H1598" s="157"/>
      <c r="I1598" s="157"/>
      <c r="J1598" s="157"/>
      <c r="K1598" s="157"/>
      <c r="L1598" s="157"/>
      <c r="M1598" s="157"/>
      <c r="N1598" s="157"/>
      <c r="O1598" s="157"/>
      <c r="P1598" s="157"/>
      <c r="Q1598" s="157"/>
      <c r="R1598" s="157"/>
      <c r="S1598" s="157"/>
      <c r="T1598" s="157"/>
      <c r="U1598" s="157"/>
      <c r="V1598" s="157"/>
      <c r="W1598" s="157"/>
      <c r="X1598" s="157"/>
      <c r="Y1598" s="147"/>
      <c r="Z1598" s="147"/>
      <c r="AA1598" s="147"/>
      <c r="AB1598" s="147"/>
      <c r="AC1598" s="147"/>
      <c r="AD1598" s="147"/>
      <c r="AE1598" s="147"/>
      <c r="AF1598" s="147"/>
      <c r="AG1598" s="147" t="s">
        <v>218</v>
      </c>
      <c r="AH1598" s="147">
        <v>0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1" x14ac:dyDescent="0.2">
      <c r="A1599" s="154"/>
      <c r="B1599" s="155"/>
      <c r="C1599" s="186" t="s">
        <v>704</v>
      </c>
      <c r="D1599" s="159"/>
      <c r="E1599" s="160">
        <v>18.8</v>
      </c>
      <c r="F1599" s="157"/>
      <c r="G1599" s="157"/>
      <c r="H1599" s="157"/>
      <c r="I1599" s="157"/>
      <c r="J1599" s="157"/>
      <c r="K1599" s="157"/>
      <c r="L1599" s="157"/>
      <c r="M1599" s="157"/>
      <c r="N1599" s="157"/>
      <c r="O1599" s="157"/>
      <c r="P1599" s="157"/>
      <c r="Q1599" s="157"/>
      <c r="R1599" s="157"/>
      <c r="S1599" s="157"/>
      <c r="T1599" s="157"/>
      <c r="U1599" s="157"/>
      <c r="V1599" s="157"/>
      <c r="W1599" s="157"/>
      <c r="X1599" s="157"/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218</v>
      </c>
      <c r="AH1599" s="147">
        <v>0</v>
      </c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1" x14ac:dyDescent="0.2">
      <c r="A1600" s="154"/>
      <c r="B1600" s="155"/>
      <c r="C1600" s="186" t="s">
        <v>404</v>
      </c>
      <c r="D1600" s="159"/>
      <c r="E1600" s="160"/>
      <c r="F1600" s="157"/>
      <c r="G1600" s="157"/>
      <c r="H1600" s="157"/>
      <c r="I1600" s="157"/>
      <c r="J1600" s="157"/>
      <c r="K1600" s="157"/>
      <c r="L1600" s="157"/>
      <c r="M1600" s="157"/>
      <c r="N1600" s="157"/>
      <c r="O1600" s="157"/>
      <c r="P1600" s="157"/>
      <c r="Q1600" s="157"/>
      <c r="R1600" s="157"/>
      <c r="S1600" s="157"/>
      <c r="T1600" s="157"/>
      <c r="U1600" s="157"/>
      <c r="V1600" s="157"/>
      <c r="W1600" s="157"/>
      <c r="X1600" s="157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218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1" x14ac:dyDescent="0.2">
      <c r="A1601" s="154"/>
      <c r="B1601" s="155"/>
      <c r="C1601" s="186" t="s">
        <v>289</v>
      </c>
      <c r="D1601" s="159"/>
      <c r="E1601" s="160"/>
      <c r="F1601" s="157"/>
      <c r="G1601" s="157"/>
      <c r="H1601" s="157"/>
      <c r="I1601" s="157"/>
      <c r="J1601" s="157"/>
      <c r="K1601" s="157"/>
      <c r="L1601" s="157"/>
      <c r="M1601" s="157"/>
      <c r="N1601" s="157"/>
      <c r="O1601" s="157"/>
      <c r="P1601" s="157"/>
      <c r="Q1601" s="157"/>
      <c r="R1601" s="157"/>
      <c r="S1601" s="157"/>
      <c r="T1601" s="157"/>
      <c r="U1601" s="157"/>
      <c r="V1601" s="157"/>
      <c r="W1601" s="157"/>
      <c r="X1601" s="157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218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1" x14ac:dyDescent="0.2">
      <c r="A1602" s="154"/>
      <c r="B1602" s="155"/>
      <c r="C1602" s="186" t="s">
        <v>705</v>
      </c>
      <c r="D1602" s="159"/>
      <c r="E1602" s="160"/>
      <c r="F1602" s="157"/>
      <c r="G1602" s="157"/>
      <c r="H1602" s="157"/>
      <c r="I1602" s="157"/>
      <c r="J1602" s="157"/>
      <c r="K1602" s="157"/>
      <c r="L1602" s="157"/>
      <c r="M1602" s="157"/>
      <c r="N1602" s="157"/>
      <c r="O1602" s="157"/>
      <c r="P1602" s="157"/>
      <c r="Q1602" s="157"/>
      <c r="R1602" s="157"/>
      <c r="S1602" s="157"/>
      <c r="T1602" s="157"/>
      <c r="U1602" s="157"/>
      <c r="V1602" s="157"/>
      <c r="W1602" s="157"/>
      <c r="X1602" s="157"/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218</v>
      </c>
      <c r="AH1602" s="147">
        <v>0</v>
      </c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1" x14ac:dyDescent="0.2">
      <c r="A1603" s="154"/>
      <c r="B1603" s="155"/>
      <c r="C1603" s="186" t="s">
        <v>706</v>
      </c>
      <c r="D1603" s="159"/>
      <c r="E1603" s="160">
        <v>31.1</v>
      </c>
      <c r="F1603" s="157"/>
      <c r="G1603" s="157"/>
      <c r="H1603" s="157"/>
      <c r="I1603" s="157"/>
      <c r="J1603" s="157"/>
      <c r="K1603" s="157"/>
      <c r="L1603" s="157"/>
      <c r="M1603" s="157"/>
      <c r="N1603" s="157"/>
      <c r="O1603" s="157"/>
      <c r="P1603" s="157"/>
      <c r="Q1603" s="157"/>
      <c r="R1603" s="157"/>
      <c r="S1603" s="157"/>
      <c r="T1603" s="157"/>
      <c r="U1603" s="157"/>
      <c r="V1603" s="157"/>
      <c r="W1603" s="157"/>
      <c r="X1603" s="157"/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218</v>
      </c>
      <c r="AH1603" s="147">
        <v>0</v>
      </c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1" x14ac:dyDescent="0.2">
      <c r="A1604" s="154"/>
      <c r="B1604" s="155"/>
      <c r="C1604" s="186" t="s">
        <v>311</v>
      </c>
      <c r="D1604" s="159"/>
      <c r="E1604" s="160">
        <v>6.5</v>
      </c>
      <c r="F1604" s="157"/>
      <c r="G1604" s="157"/>
      <c r="H1604" s="157"/>
      <c r="I1604" s="157"/>
      <c r="J1604" s="157"/>
      <c r="K1604" s="157"/>
      <c r="L1604" s="157"/>
      <c r="M1604" s="157"/>
      <c r="N1604" s="157"/>
      <c r="O1604" s="157"/>
      <c r="P1604" s="157"/>
      <c r="Q1604" s="157"/>
      <c r="R1604" s="157"/>
      <c r="S1604" s="157"/>
      <c r="T1604" s="157"/>
      <c r="U1604" s="157"/>
      <c r="V1604" s="157"/>
      <c r="W1604" s="157"/>
      <c r="X1604" s="157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218</v>
      </c>
      <c r="AH1604" s="147">
        <v>0</v>
      </c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outlineLevel="1" x14ac:dyDescent="0.2">
      <c r="A1605" s="154"/>
      <c r="B1605" s="155"/>
      <c r="C1605" s="186" t="s">
        <v>313</v>
      </c>
      <c r="D1605" s="159"/>
      <c r="E1605" s="160">
        <v>4.7</v>
      </c>
      <c r="F1605" s="157"/>
      <c r="G1605" s="157"/>
      <c r="H1605" s="157"/>
      <c r="I1605" s="157"/>
      <c r="J1605" s="157"/>
      <c r="K1605" s="157"/>
      <c r="L1605" s="157"/>
      <c r="M1605" s="157"/>
      <c r="N1605" s="157"/>
      <c r="O1605" s="157"/>
      <c r="P1605" s="157"/>
      <c r="Q1605" s="157"/>
      <c r="R1605" s="157"/>
      <c r="S1605" s="157"/>
      <c r="T1605" s="157"/>
      <c r="U1605" s="157"/>
      <c r="V1605" s="157"/>
      <c r="W1605" s="157"/>
      <c r="X1605" s="157"/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218</v>
      </c>
      <c r="AH1605" s="147">
        <v>0</v>
      </c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 x14ac:dyDescent="0.2">
      <c r="A1606" s="154"/>
      <c r="B1606" s="155"/>
      <c r="C1606" s="186" t="s">
        <v>404</v>
      </c>
      <c r="D1606" s="159"/>
      <c r="E1606" s="160"/>
      <c r="F1606" s="157"/>
      <c r="G1606" s="157"/>
      <c r="H1606" s="157"/>
      <c r="I1606" s="157"/>
      <c r="J1606" s="157"/>
      <c r="K1606" s="157"/>
      <c r="L1606" s="157"/>
      <c r="M1606" s="157"/>
      <c r="N1606" s="157"/>
      <c r="O1606" s="157"/>
      <c r="P1606" s="157"/>
      <c r="Q1606" s="157"/>
      <c r="R1606" s="157"/>
      <c r="S1606" s="157"/>
      <c r="T1606" s="157"/>
      <c r="U1606" s="157"/>
      <c r="V1606" s="157"/>
      <c r="W1606" s="157"/>
      <c r="X1606" s="157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218</v>
      </c>
      <c r="AH1606" s="147">
        <v>0</v>
      </c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1" x14ac:dyDescent="0.2">
      <c r="A1607" s="154"/>
      <c r="B1607" s="155"/>
      <c r="C1607" s="186" t="s">
        <v>292</v>
      </c>
      <c r="D1607" s="159"/>
      <c r="E1607" s="160"/>
      <c r="F1607" s="157"/>
      <c r="G1607" s="157"/>
      <c r="H1607" s="157"/>
      <c r="I1607" s="157"/>
      <c r="J1607" s="157"/>
      <c r="K1607" s="157"/>
      <c r="L1607" s="157"/>
      <c r="M1607" s="157"/>
      <c r="N1607" s="157"/>
      <c r="O1607" s="157"/>
      <c r="P1607" s="157"/>
      <c r="Q1607" s="157"/>
      <c r="R1607" s="157"/>
      <c r="S1607" s="157"/>
      <c r="T1607" s="157"/>
      <c r="U1607" s="157"/>
      <c r="V1607" s="157"/>
      <c r="W1607" s="157"/>
      <c r="X1607" s="157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218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1" x14ac:dyDescent="0.2">
      <c r="A1608" s="154"/>
      <c r="B1608" s="155"/>
      <c r="C1608" s="186" t="s">
        <v>1466</v>
      </c>
      <c r="D1608" s="159"/>
      <c r="E1608" s="160"/>
      <c r="F1608" s="157"/>
      <c r="G1608" s="157"/>
      <c r="H1608" s="157"/>
      <c r="I1608" s="157"/>
      <c r="J1608" s="157"/>
      <c r="K1608" s="157"/>
      <c r="L1608" s="157"/>
      <c r="M1608" s="157"/>
      <c r="N1608" s="157"/>
      <c r="O1608" s="157"/>
      <c r="P1608" s="157"/>
      <c r="Q1608" s="157"/>
      <c r="R1608" s="157"/>
      <c r="S1608" s="157"/>
      <c r="T1608" s="157"/>
      <c r="U1608" s="157"/>
      <c r="V1608" s="157"/>
      <c r="W1608" s="157"/>
      <c r="X1608" s="157"/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218</v>
      </c>
      <c r="AH1608" s="147">
        <v>0</v>
      </c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outlineLevel="1" x14ac:dyDescent="0.2">
      <c r="A1609" s="154"/>
      <c r="B1609" s="155"/>
      <c r="C1609" s="186" t="s">
        <v>553</v>
      </c>
      <c r="D1609" s="159"/>
      <c r="E1609" s="160">
        <v>15.3</v>
      </c>
      <c r="F1609" s="157"/>
      <c r="G1609" s="157"/>
      <c r="H1609" s="157"/>
      <c r="I1609" s="157"/>
      <c r="J1609" s="157"/>
      <c r="K1609" s="157"/>
      <c r="L1609" s="157"/>
      <c r="M1609" s="157"/>
      <c r="N1609" s="157"/>
      <c r="O1609" s="157"/>
      <c r="P1609" s="157"/>
      <c r="Q1609" s="157"/>
      <c r="R1609" s="157"/>
      <c r="S1609" s="157"/>
      <c r="T1609" s="157"/>
      <c r="U1609" s="157"/>
      <c r="V1609" s="157"/>
      <c r="W1609" s="157"/>
      <c r="X1609" s="157"/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218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1" x14ac:dyDescent="0.2">
      <c r="A1610" s="154"/>
      <c r="B1610" s="155"/>
      <c r="C1610" s="186" t="s">
        <v>319</v>
      </c>
      <c r="D1610" s="159"/>
      <c r="E1610" s="160">
        <v>8.6</v>
      </c>
      <c r="F1610" s="157"/>
      <c r="G1610" s="157"/>
      <c r="H1610" s="157"/>
      <c r="I1610" s="157"/>
      <c r="J1610" s="157"/>
      <c r="K1610" s="157"/>
      <c r="L1610" s="157"/>
      <c r="M1610" s="157"/>
      <c r="N1610" s="157"/>
      <c r="O1610" s="157"/>
      <c r="P1610" s="157"/>
      <c r="Q1610" s="157"/>
      <c r="R1610" s="157"/>
      <c r="S1610" s="157"/>
      <c r="T1610" s="157"/>
      <c r="U1610" s="157"/>
      <c r="V1610" s="157"/>
      <c r="W1610" s="157"/>
      <c r="X1610" s="157"/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218</v>
      </c>
      <c r="AH1610" s="147">
        <v>0</v>
      </c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1" x14ac:dyDescent="0.2">
      <c r="A1611" s="154"/>
      <c r="B1611" s="155"/>
      <c r="C1611" s="186" t="s">
        <v>320</v>
      </c>
      <c r="D1611" s="159"/>
      <c r="E1611" s="160">
        <v>3.7</v>
      </c>
      <c r="F1611" s="157"/>
      <c r="G1611" s="157"/>
      <c r="H1611" s="157"/>
      <c r="I1611" s="157"/>
      <c r="J1611" s="157"/>
      <c r="K1611" s="157"/>
      <c r="L1611" s="157"/>
      <c r="M1611" s="157"/>
      <c r="N1611" s="157"/>
      <c r="O1611" s="157"/>
      <c r="P1611" s="157"/>
      <c r="Q1611" s="157"/>
      <c r="R1611" s="157"/>
      <c r="S1611" s="157"/>
      <c r="T1611" s="157"/>
      <c r="U1611" s="157"/>
      <c r="V1611" s="157"/>
      <c r="W1611" s="157"/>
      <c r="X1611" s="157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218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ht="22.5" outlineLevel="1" x14ac:dyDescent="0.2">
      <c r="A1612" s="170">
        <v>341</v>
      </c>
      <c r="B1612" s="171" t="s">
        <v>1467</v>
      </c>
      <c r="C1612" s="185" t="s">
        <v>1468</v>
      </c>
      <c r="D1612" s="172" t="s">
        <v>430</v>
      </c>
      <c r="E1612" s="173">
        <v>55</v>
      </c>
      <c r="F1612" s="174"/>
      <c r="G1612" s="175">
        <f>ROUND(E1612*F1612,2)</f>
        <v>0</v>
      </c>
      <c r="H1612" s="158"/>
      <c r="I1612" s="157">
        <f>ROUND(E1612*H1612,2)</f>
        <v>0</v>
      </c>
      <c r="J1612" s="158"/>
      <c r="K1612" s="157">
        <f>ROUND(E1612*J1612,2)</f>
        <v>0</v>
      </c>
      <c r="L1612" s="157">
        <v>21</v>
      </c>
      <c r="M1612" s="157">
        <f>G1612*(1+L1612/100)</f>
        <v>0</v>
      </c>
      <c r="N1612" s="157">
        <v>4.2999999999999999E-4</v>
      </c>
      <c r="O1612" s="157">
        <f>ROUND(E1612*N1612,2)</f>
        <v>0.02</v>
      </c>
      <c r="P1612" s="157">
        <v>0</v>
      </c>
      <c r="Q1612" s="157">
        <f>ROUND(E1612*P1612,2)</f>
        <v>0</v>
      </c>
      <c r="R1612" s="157"/>
      <c r="S1612" s="157" t="s">
        <v>213</v>
      </c>
      <c r="T1612" s="157" t="s">
        <v>214</v>
      </c>
      <c r="U1612" s="157">
        <v>0.15</v>
      </c>
      <c r="V1612" s="157">
        <f>ROUND(E1612*U1612,2)</f>
        <v>8.25</v>
      </c>
      <c r="W1612" s="157"/>
      <c r="X1612" s="157" t="s">
        <v>215</v>
      </c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216</v>
      </c>
      <c r="AH1612" s="147"/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outlineLevel="1" x14ac:dyDescent="0.2">
      <c r="A1613" s="154"/>
      <c r="B1613" s="155"/>
      <c r="C1613" s="186" t="s">
        <v>695</v>
      </c>
      <c r="D1613" s="159"/>
      <c r="E1613" s="160"/>
      <c r="F1613" s="157"/>
      <c r="G1613" s="157"/>
      <c r="H1613" s="157"/>
      <c r="I1613" s="157"/>
      <c r="J1613" s="157"/>
      <c r="K1613" s="157"/>
      <c r="L1613" s="157"/>
      <c r="M1613" s="157"/>
      <c r="N1613" s="157"/>
      <c r="O1613" s="157"/>
      <c r="P1613" s="157"/>
      <c r="Q1613" s="157"/>
      <c r="R1613" s="157"/>
      <c r="S1613" s="157"/>
      <c r="T1613" s="157"/>
      <c r="U1613" s="157"/>
      <c r="V1613" s="157"/>
      <c r="W1613" s="157"/>
      <c r="X1613" s="157"/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218</v>
      </c>
      <c r="AH1613" s="147">
        <v>0</v>
      </c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1" x14ac:dyDescent="0.2">
      <c r="A1614" s="154"/>
      <c r="B1614" s="155"/>
      <c r="C1614" s="186" t="s">
        <v>284</v>
      </c>
      <c r="D1614" s="159"/>
      <c r="E1614" s="160"/>
      <c r="F1614" s="157"/>
      <c r="G1614" s="157"/>
      <c r="H1614" s="157"/>
      <c r="I1614" s="157"/>
      <c r="J1614" s="157"/>
      <c r="K1614" s="157"/>
      <c r="L1614" s="157"/>
      <c r="M1614" s="157"/>
      <c r="N1614" s="157"/>
      <c r="O1614" s="157"/>
      <c r="P1614" s="157"/>
      <c r="Q1614" s="157"/>
      <c r="R1614" s="157"/>
      <c r="S1614" s="157"/>
      <c r="T1614" s="157"/>
      <c r="U1614" s="157"/>
      <c r="V1614" s="157"/>
      <c r="W1614" s="157"/>
      <c r="X1614" s="157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218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1" x14ac:dyDescent="0.2">
      <c r="A1615" s="154"/>
      <c r="B1615" s="155"/>
      <c r="C1615" s="186" t="s">
        <v>1462</v>
      </c>
      <c r="D1615" s="159"/>
      <c r="E1615" s="160">
        <v>27.5</v>
      </c>
      <c r="F1615" s="157"/>
      <c r="G1615" s="157"/>
      <c r="H1615" s="157"/>
      <c r="I1615" s="157"/>
      <c r="J1615" s="157"/>
      <c r="K1615" s="157"/>
      <c r="L1615" s="157"/>
      <c r="M1615" s="157"/>
      <c r="N1615" s="157"/>
      <c r="O1615" s="157"/>
      <c r="P1615" s="157"/>
      <c r="Q1615" s="157"/>
      <c r="R1615" s="157"/>
      <c r="S1615" s="157"/>
      <c r="T1615" s="157"/>
      <c r="U1615" s="157"/>
      <c r="V1615" s="157"/>
      <c r="W1615" s="157"/>
      <c r="X1615" s="157"/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218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1" x14ac:dyDescent="0.2">
      <c r="A1616" s="154"/>
      <c r="B1616" s="155"/>
      <c r="C1616" s="186" t="s">
        <v>289</v>
      </c>
      <c r="D1616" s="159"/>
      <c r="E1616" s="160"/>
      <c r="F1616" s="157"/>
      <c r="G1616" s="157"/>
      <c r="H1616" s="157"/>
      <c r="I1616" s="157"/>
      <c r="J1616" s="157"/>
      <c r="K1616" s="157"/>
      <c r="L1616" s="157"/>
      <c r="M1616" s="157"/>
      <c r="N1616" s="157"/>
      <c r="O1616" s="157"/>
      <c r="P1616" s="157"/>
      <c r="Q1616" s="157"/>
      <c r="R1616" s="157"/>
      <c r="S1616" s="157"/>
      <c r="T1616" s="157"/>
      <c r="U1616" s="157"/>
      <c r="V1616" s="157"/>
      <c r="W1616" s="157"/>
      <c r="X1616" s="157"/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218</v>
      </c>
      <c r="AH1616" s="147">
        <v>0</v>
      </c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1" x14ac:dyDescent="0.2">
      <c r="A1617" s="154"/>
      <c r="B1617" s="155"/>
      <c r="C1617" s="186" t="s">
        <v>1463</v>
      </c>
      <c r="D1617" s="159"/>
      <c r="E1617" s="160">
        <v>27.5</v>
      </c>
      <c r="F1617" s="157"/>
      <c r="G1617" s="157"/>
      <c r="H1617" s="157"/>
      <c r="I1617" s="157"/>
      <c r="J1617" s="157"/>
      <c r="K1617" s="157"/>
      <c r="L1617" s="157"/>
      <c r="M1617" s="157"/>
      <c r="N1617" s="157"/>
      <c r="O1617" s="157"/>
      <c r="P1617" s="157"/>
      <c r="Q1617" s="157"/>
      <c r="R1617" s="157"/>
      <c r="S1617" s="157"/>
      <c r="T1617" s="157"/>
      <c r="U1617" s="157"/>
      <c r="V1617" s="157"/>
      <c r="W1617" s="157"/>
      <c r="X1617" s="157"/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218</v>
      </c>
      <c r="AH1617" s="147">
        <v>0</v>
      </c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ht="33.75" outlineLevel="1" x14ac:dyDescent="0.2">
      <c r="A1618" s="170">
        <v>342</v>
      </c>
      <c r="B1618" s="171" t="s">
        <v>1469</v>
      </c>
      <c r="C1618" s="185" t="s">
        <v>1470</v>
      </c>
      <c r="D1618" s="172" t="s">
        <v>223</v>
      </c>
      <c r="E1618" s="173">
        <v>192.048</v>
      </c>
      <c r="F1618" s="174"/>
      <c r="G1618" s="175">
        <f>ROUND(E1618*F1618,2)</f>
        <v>0</v>
      </c>
      <c r="H1618" s="158"/>
      <c r="I1618" s="157">
        <f>ROUND(E1618*H1618,2)</f>
        <v>0</v>
      </c>
      <c r="J1618" s="158"/>
      <c r="K1618" s="157">
        <f>ROUND(E1618*J1618,2)</f>
        <v>0</v>
      </c>
      <c r="L1618" s="157">
        <v>21</v>
      </c>
      <c r="M1618" s="157">
        <f>G1618*(1+L1618/100)</f>
        <v>0</v>
      </c>
      <c r="N1618" s="157">
        <v>0</v>
      </c>
      <c r="O1618" s="157">
        <f>ROUND(E1618*N1618,2)</f>
        <v>0</v>
      </c>
      <c r="P1618" s="157">
        <v>0</v>
      </c>
      <c r="Q1618" s="157">
        <f>ROUND(E1618*P1618,2)</f>
        <v>0</v>
      </c>
      <c r="R1618" s="157"/>
      <c r="S1618" s="157" t="s">
        <v>236</v>
      </c>
      <c r="T1618" s="157" t="s">
        <v>237</v>
      </c>
      <c r="U1618" s="157">
        <v>0</v>
      </c>
      <c r="V1618" s="157">
        <f>ROUND(E1618*U1618,2)</f>
        <v>0</v>
      </c>
      <c r="W1618" s="157"/>
      <c r="X1618" s="157" t="s">
        <v>215</v>
      </c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230</v>
      </c>
      <c r="AH1618" s="147"/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outlineLevel="1" x14ac:dyDescent="0.2">
      <c r="A1619" s="154"/>
      <c r="B1619" s="155"/>
      <c r="C1619" s="188" t="s">
        <v>251</v>
      </c>
      <c r="D1619" s="161"/>
      <c r="E1619" s="162"/>
      <c r="F1619" s="157"/>
      <c r="G1619" s="157"/>
      <c r="H1619" s="157"/>
      <c r="I1619" s="157"/>
      <c r="J1619" s="157"/>
      <c r="K1619" s="157"/>
      <c r="L1619" s="157"/>
      <c r="M1619" s="157"/>
      <c r="N1619" s="157"/>
      <c r="O1619" s="157"/>
      <c r="P1619" s="157"/>
      <c r="Q1619" s="157"/>
      <c r="R1619" s="157"/>
      <c r="S1619" s="157"/>
      <c r="T1619" s="157"/>
      <c r="U1619" s="157"/>
      <c r="V1619" s="157"/>
      <c r="W1619" s="157"/>
      <c r="X1619" s="157"/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218</v>
      </c>
      <c r="AH1619" s="147"/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outlineLevel="1" x14ac:dyDescent="0.2">
      <c r="A1620" s="154"/>
      <c r="B1620" s="155"/>
      <c r="C1620" s="189" t="s">
        <v>1471</v>
      </c>
      <c r="D1620" s="161"/>
      <c r="E1620" s="162"/>
      <c r="F1620" s="157"/>
      <c r="G1620" s="157"/>
      <c r="H1620" s="157"/>
      <c r="I1620" s="157"/>
      <c r="J1620" s="157"/>
      <c r="K1620" s="157"/>
      <c r="L1620" s="157"/>
      <c r="M1620" s="157"/>
      <c r="N1620" s="157"/>
      <c r="O1620" s="157"/>
      <c r="P1620" s="157"/>
      <c r="Q1620" s="157"/>
      <c r="R1620" s="157"/>
      <c r="S1620" s="157"/>
      <c r="T1620" s="157"/>
      <c r="U1620" s="157"/>
      <c r="V1620" s="157"/>
      <c r="W1620" s="157"/>
      <c r="X1620" s="157"/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218</v>
      </c>
      <c r="AH1620" s="147">
        <v>2</v>
      </c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1" x14ac:dyDescent="0.2">
      <c r="A1621" s="154"/>
      <c r="B1621" s="155"/>
      <c r="C1621" s="189" t="s">
        <v>1472</v>
      </c>
      <c r="D1621" s="161"/>
      <c r="E1621" s="162"/>
      <c r="F1621" s="157"/>
      <c r="G1621" s="157"/>
      <c r="H1621" s="157"/>
      <c r="I1621" s="157"/>
      <c r="J1621" s="157"/>
      <c r="K1621" s="157"/>
      <c r="L1621" s="157"/>
      <c r="M1621" s="157"/>
      <c r="N1621" s="157"/>
      <c r="O1621" s="157"/>
      <c r="P1621" s="157"/>
      <c r="Q1621" s="157"/>
      <c r="R1621" s="157"/>
      <c r="S1621" s="157"/>
      <c r="T1621" s="157"/>
      <c r="U1621" s="157"/>
      <c r="V1621" s="157"/>
      <c r="W1621" s="157"/>
      <c r="X1621" s="157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218</v>
      </c>
      <c r="AH1621" s="147">
        <v>2</v>
      </c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outlineLevel="1" x14ac:dyDescent="0.2">
      <c r="A1622" s="154"/>
      <c r="B1622" s="155"/>
      <c r="C1622" s="189" t="s">
        <v>1473</v>
      </c>
      <c r="D1622" s="161"/>
      <c r="E1622" s="162">
        <v>12.54</v>
      </c>
      <c r="F1622" s="157"/>
      <c r="G1622" s="157"/>
      <c r="H1622" s="157"/>
      <c r="I1622" s="157"/>
      <c r="J1622" s="157"/>
      <c r="K1622" s="157"/>
      <c r="L1622" s="157"/>
      <c r="M1622" s="157"/>
      <c r="N1622" s="157"/>
      <c r="O1622" s="157"/>
      <c r="P1622" s="157"/>
      <c r="Q1622" s="157"/>
      <c r="R1622" s="157"/>
      <c r="S1622" s="157"/>
      <c r="T1622" s="157"/>
      <c r="U1622" s="157"/>
      <c r="V1622" s="157"/>
      <c r="W1622" s="157"/>
      <c r="X1622" s="157"/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218</v>
      </c>
      <c r="AH1622" s="147">
        <v>2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outlineLevel="1" x14ac:dyDescent="0.2">
      <c r="A1623" s="154"/>
      <c r="B1623" s="155"/>
      <c r="C1623" s="189" t="s">
        <v>1474</v>
      </c>
      <c r="D1623" s="161"/>
      <c r="E1623" s="162"/>
      <c r="F1623" s="157"/>
      <c r="G1623" s="157"/>
      <c r="H1623" s="157"/>
      <c r="I1623" s="157"/>
      <c r="J1623" s="157"/>
      <c r="K1623" s="157"/>
      <c r="L1623" s="157"/>
      <c r="M1623" s="157"/>
      <c r="N1623" s="157"/>
      <c r="O1623" s="157"/>
      <c r="P1623" s="157"/>
      <c r="Q1623" s="157"/>
      <c r="R1623" s="157"/>
      <c r="S1623" s="157"/>
      <c r="T1623" s="157"/>
      <c r="U1623" s="157"/>
      <c r="V1623" s="157"/>
      <c r="W1623" s="157"/>
      <c r="X1623" s="157"/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218</v>
      </c>
      <c r="AH1623" s="147">
        <v>2</v>
      </c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 x14ac:dyDescent="0.2">
      <c r="A1624" s="154"/>
      <c r="B1624" s="155"/>
      <c r="C1624" s="189" t="s">
        <v>1475</v>
      </c>
      <c r="D1624" s="161"/>
      <c r="E1624" s="162">
        <v>11.39</v>
      </c>
      <c r="F1624" s="157"/>
      <c r="G1624" s="157"/>
      <c r="H1624" s="157"/>
      <c r="I1624" s="157"/>
      <c r="J1624" s="157"/>
      <c r="K1624" s="157"/>
      <c r="L1624" s="157"/>
      <c r="M1624" s="157"/>
      <c r="N1624" s="157"/>
      <c r="O1624" s="157"/>
      <c r="P1624" s="157"/>
      <c r="Q1624" s="157"/>
      <c r="R1624" s="157"/>
      <c r="S1624" s="157"/>
      <c r="T1624" s="157"/>
      <c r="U1624" s="157"/>
      <c r="V1624" s="157"/>
      <c r="W1624" s="157"/>
      <c r="X1624" s="157"/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218</v>
      </c>
      <c r="AH1624" s="147">
        <v>2</v>
      </c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 x14ac:dyDescent="0.2">
      <c r="A1625" s="154"/>
      <c r="B1625" s="155"/>
      <c r="C1625" s="189" t="s">
        <v>417</v>
      </c>
      <c r="D1625" s="161"/>
      <c r="E1625" s="162"/>
      <c r="F1625" s="157"/>
      <c r="G1625" s="157"/>
      <c r="H1625" s="157"/>
      <c r="I1625" s="157"/>
      <c r="J1625" s="157"/>
      <c r="K1625" s="157"/>
      <c r="L1625" s="157"/>
      <c r="M1625" s="157"/>
      <c r="N1625" s="157"/>
      <c r="O1625" s="157"/>
      <c r="P1625" s="157"/>
      <c r="Q1625" s="157"/>
      <c r="R1625" s="157"/>
      <c r="S1625" s="157"/>
      <c r="T1625" s="157"/>
      <c r="U1625" s="157"/>
      <c r="V1625" s="157"/>
      <c r="W1625" s="157"/>
      <c r="X1625" s="157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218</v>
      </c>
      <c r="AH1625" s="147">
        <v>2</v>
      </c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 x14ac:dyDescent="0.2">
      <c r="A1626" s="154"/>
      <c r="B1626" s="155"/>
      <c r="C1626" s="189" t="s">
        <v>1472</v>
      </c>
      <c r="D1626" s="161"/>
      <c r="E1626" s="162"/>
      <c r="F1626" s="157"/>
      <c r="G1626" s="157"/>
      <c r="H1626" s="157"/>
      <c r="I1626" s="157"/>
      <c r="J1626" s="157"/>
      <c r="K1626" s="157"/>
      <c r="L1626" s="157"/>
      <c r="M1626" s="157"/>
      <c r="N1626" s="157"/>
      <c r="O1626" s="157"/>
      <c r="P1626" s="157"/>
      <c r="Q1626" s="157"/>
      <c r="R1626" s="157"/>
      <c r="S1626" s="157"/>
      <c r="T1626" s="157"/>
      <c r="U1626" s="157"/>
      <c r="V1626" s="157"/>
      <c r="W1626" s="157"/>
      <c r="X1626" s="157"/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218</v>
      </c>
      <c r="AH1626" s="147">
        <v>2</v>
      </c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 x14ac:dyDescent="0.2">
      <c r="A1627" s="154"/>
      <c r="B1627" s="155"/>
      <c r="C1627" s="189" t="s">
        <v>1476</v>
      </c>
      <c r="D1627" s="161"/>
      <c r="E1627" s="162"/>
      <c r="F1627" s="157"/>
      <c r="G1627" s="157"/>
      <c r="H1627" s="157"/>
      <c r="I1627" s="157"/>
      <c r="J1627" s="157"/>
      <c r="K1627" s="157"/>
      <c r="L1627" s="157"/>
      <c r="M1627" s="157"/>
      <c r="N1627" s="157"/>
      <c r="O1627" s="157"/>
      <c r="P1627" s="157"/>
      <c r="Q1627" s="157"/>
      <c r="R1627" s="157"/>
      <c r="S1627" s="157"/>
      <c r="T1627" s="157"/>
      <c r="U1627" s="157"/>
      <c r="V1627" s="157"/>
      <c r="W1627" s="157"/>
      <c r="X1627" s="157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218</v>
      </c>
      <c r="AH1627" s="147">
        <v>2</v>
      </c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outlineLevel="1" x14ac:dyDescent="0.2">
      <c r="A1628" s="154"/>
      <c r="B1628" s="155"/>
      <c r="C1628" s="189" t="s">
        <v>1477</v>
      </c>
      <c r="D1628" s="161"/>
      <c r="E1628" s="162">
        <v>3.76</v>
      </c>
      <c r="F1628" s="157"/>
      <c r="G1628" s="157"/>
      <c r="H1628" s="157"/>
      <c r="I1628" s="157"/>
      <c r="J1628" s="157"/>
      <c r="K1628" s="157"/>
      <c r="L1628" s="157"/>
      <c r="M1628" s="157"/>
      <c r="N1628" s="157"/>
      <c r="O1628" s="157"/>
      <c r="P1628" s="157"/>
      <c r="Q1628" s="157"/>
      <c r="R1628" s="157"/>
      <c r="S1628" s="157"/>
      <c r="T1628" s="157"/>
      <c r="U1628" s="157"/>
      <c r="V1628" s="157"/>
      <c r="W1628" s="157"/>
      <c r="X1628" s="157"/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218</v>
      </c>
      <c r="AH1628" s="147">
        <v>2</v>
      </c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1" x14ac:dyDescent="0.2">
      <c r="A1629" s="154"/>
      <c r="B1629" s="155"/>
      <c r="C1629" s="189" t="s">
        <v>1478</v>
      </c>
      <c r="D1629" s="161"/>
      <c r="E1629" s="162">
        <v>22</v>
      </c>
      <c r="F1629" s="157"/>
      <c r="G1629" s="157"/>
      <c r="H1629" s="157"/>
      <c r="I1629" s="157"/>
      <c r="J1629" s="157"/>
      <c r="K1629" s="157"/>
      <c r="L1629" s="157"/>
      <c r="M1629" s="157"/>
      <c r="N1629" s="157"/>
      <c r="O1629" s="157"/>
      <c r="P1629" s="157"/>
      <c r="Q1629" s="157"/>
      <c r="R1629" s="157"/>
      <c r="S1629" s="157"/>
      <c r="T1629" s="157"/>
      <c r="U1629" s="157"/>
      <c r="V1629" s="157"/>
      <c r="W1629" s="157"/>
      <c r="X1629" s="157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218</v>
      </c>
      <c r="AH1629" s="147">
        <v>2</v>
      </c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1" x14ac:dyDescent="0.2">
      <c r="A1630" s="154"/>
      <c r="B1630" s="155"/>
      <c r="C1630" s="189" t="s">
        <v>417</v>
      </c>
      <c r="D1630" s="161"/>
      <c r="E1630" s="162"/>
      <c r="F1630" s="157"/>
      <c r="G1630" s="157"/>
      <c r="H1630" s="157"/>
      <c r="I1630" s="157"/>
      <c r="J1630" s="157"/>
      <c r="K1630" s="157"/>
      <c r="L1630" s="157"/>
      <c r="M1630" s="157"/>
      <c r="N1630" s="157"/>
      <c r="O1630" s="157"/>
      <c r="P1630" s="157"/>
      <c r="Q1630" s="157"/>
      <c r="R1630" s="157"/>
      <c r="S1630" s="157"/>
      <c r="T1630" s="157"/>
      <c r="U1630" s="157"/>
      <c r="V1630" s="157"/>
      <c r="W1630" s="157"/>
      <c r="X1630" s="157"/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218</v>
      </c>
      <c r="AH1630" s="147">
        <v>2</v>
      </c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1" x14ac:dyDescent="0.2">
      <c r="A1631" s="154"/>
      <c r="B1631" s="155"/>
      <c r="C1631" s="189" t="s">
        <v>1479</v>
      </c>
      <c r="D1631" s="161"/>
      <c r="E1631" s="162"/>
      <c r="F1631" s="157"/>
      <c r="G1631" s="157"/>
      <c r="H1631" s="157"/>
      <c r="I1631" s="157"/>
      <c r="J1631" s="157"/>
      <c r="K1631" s="157"/>
      <c r="L1631" s="157"/>
      <c r="M1631" s="157"/>
      <c r="N1631" s="157"/>
      <c r="O1631" s="157"/>
      <c r="P1631" s="157"/>
      <c r="Q1631" s="157"/>
      <c r="R1631" s="157"/>
      <c r="S1631" s="157"/>
      <c r="T1631" s="157"/>
      <c r="U1631" s="157"/>
      <c r="V1631" s="157"/>
      <c r="W1631" s="157"/>
      <c r="X1631" s="157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218</v>
      </c>
      <c r="AH1631" s="147">
        <v>2</v>
      </c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 x14ac:dyDescent="0.2">
      <c r="A1632" s="154"/>
      <c r="B1632" s="155"/>
      <c r="C1632" s="189" t="s">
        <v>1480</v>
      </c>
      <c r="D1632" s="161"/>
      <c r="E1632" s="162">
        <v>15.1</v>
      </c>
      <c r="F1632" s="157"/>
      <c r="G1632" s="157"/>
      <c r="H1632" s="157"/>
      <c r="I1632" s="157"/>
      <c r="J1632" s="157"/>
      <c r="K1632" s="157"/>
      <c r="L1632" s="157"/>
      <c r="M1632" s="157"/>
      <c r="N1632" s="157"/>
      <c r="O1632" s="157"/>
      <c r="P1632" s="157"/>
      <c r="Q1632" s="157"/>
      <c r="R1632" s="157"/>
      <c r="S1632" s="157"/>
      <c r="T1632" s="157"/>
      <c r="U1632" s="157"/>
      <c r="V1632" s="157"/>
      <c r="W1632" s="157"/>
      <c r="X1632" s="157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218</v>
      </c>
      <c r="AH1632" s="147">
        <v>2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 x14ac:dyDescent="0.2">
      <c r="A1633" s="154"/>
      <c r="B1633" s="155"/>
      <c r="C1633" s="189" t="s">
        <v>1481</v>
      </c>
      <c r="D1633" s="161"/>
      <c r="E1633" s="162">
        <v>18.8</v>
      </c>
      <c r="F1633" s="157"/>
      <c r="G1633" s="157"/>
      <c r="H1633" s="157"/>
      <c r="I1633" s="157"/>
      <c r="J1633" s="157"/>
      <c r="K1633" s="157"/>
      <c r="L1633" s="157"/>
      <c r="M1633" s="157"/>
      <c r="N1633" s="157"/>
      <c r="O1633" s="157"/>
      <c r="P1633" s="157"/>
      <c r="Q1633" s="157"/>
      <c r="R1633" s="157"/>
      <c r="S1633" s="157"/>
      <c r="T1633" s="157"/>
      <c r="U1633" s="157"/>
      <c r="V1633" s="157"/>
      <c r="W1633" s="157"/>
      <c r="X1633" s="157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218</v>
      </c>
      <c r="AH1633" s="147">
        <v>2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1" x14ac:dyDescent="0.2">
      <c r="A1634" s="154"/>
      <c r="B1634" s="155"/>
      <c r="C1634" s="189" t="s">
        <v>417</v>
      </c>
      <c r="D1634" s="161"/>
      <c r="E1634" s="162"/>
      <c r="F1634" s="157"/>
      <c r="G1634" s="157"/>
      <c r="H1634" s="157"/>
      <c r="I1634" s="157"/>
      <c r="J1634" s="157"/>
      <c r="K1634" s="157"/>
      <c r="L1634" s="157"/>
      <c r="M1634" s="157"/>
      <c r="N1634" s="157"/>
      <c r="O1634" s="157"/>
      <c r="P1634" s="157"/>
      <c r="Q1634" s="157"/>
      <c r="R1634" s="157"/>
      <c r="S1634" s="157"/>
      <c r="T1634" s="157"/>
      <c r="U1634" s="157"/>
      <c r="V1634" s="157"/>
      <c r="W1634" s="157"/>
      <c r="X1634" s="157"/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218</v>
      </c>
      <c r="AH1634" s="147">
        <v>2</v>
      </c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 x14ac:dyDescent="0.2">
      <c r="A1635" s="154"/>
      <c r="B1635" s="155"/>
      <c r="C1635" s="189" t="s">
        <v>1474</v>
      </c>
      <c r="D1635" s="161"/>
      <c r="E1635" s="162"/>
      <c r="F1635" s="157"/>
      <c r="G1635" s="157"/>
      <c r="H1635" s="157"/>
      <c r="I1635" s="157"/>
      <c r="J1635" s="157"/>
      <c r="K1635" s="157"/>
      <c r="L1635" s="157"/>
      <c r="M1635" s="157"/>
      <c r="N1635" s="157"/>
      <c r="O1635" s="157"/>
      <c r="P1635" s="157"/>
      <c r="Q1635" s="157"/>
      <c r="R1635" s="157"/>
      <c r="S1635" s="157"/>
      <c r="T1635" s="157"/>
      <c r="U1635" s="157"/>
      <c r="V1635" s="157"/>
      <c r="W1635" s="157"/>
      <c r="X1635" s="157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218</v>
      </c>
      <c r="AH1635" s="147">
        <v>2</v>
      </c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 x14ac:dyDescent="0.2">
      <c r="A1636" s="154"/>
      <c r="B1636" s="155"/>
      <c r="C1636" s="189" t="s">
        <v>1482</v>
      </c>
      <c r="D1636" s="161"/>
      <c r="E1636" s="162"/>
      <c r="F1636" s="157"/>
      <c r="G1636" s="157"/>
      <c r="H1636" s="157"/>
      <c r="I1636" s="157"/>
      <c r="J1636" s="157"/>
      <c r="K1636" s="157"/>
      <c r="L1636" s="157"/>
      <c r="M1636" s="157"/>
      <c r="N1636" s="157"/>
      <c r="O1636" s="157"/>
      <c r="P1636" s="157"/>
      <c r="Q1636" s="157"/>
      <c r="R1636" s="157"/>
      <c r="S1636" s="157"/>
      <c r="T1636" s="157"/>
      <c r="U1636" s="157"/>
      <c r="V1636" s="157"/>
      <c r="W1636" s="157"/>
      <c r="X1636" s="157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218</v>
      </c>
      <c r="AH1636" s="147">
        <v>2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 x14ac:dyDescent="0.2">
      <c r="A1637" s="154"/>
      <c r="B1637" s="155"/>
      <c r="C1637" s="189" t="s">
        <v>1483</v>
      </c>
      <c r="D1637" s="161"/>
      <c r="E1637" s="162">
        <v>31.1</v>
      </c>
      <c r="F1637" s="157"/>
      <c r="G1637" s="157"/>
      <c r="H1637" s="157"/>
      <c r="I1637" s="157"/>
      <c r="J1637" s="157"/>
      <c r="K1637" s="157"/>
      <c r="L1637" s="157"/>
      <c r="M1637" s="157"/>
      <c r="N1637" s="157"/>
      <c r="O1637" s="157"/>
      <c r="P1637" s="157"/>
      <c r="Q1637" s="157"/>
      <c r="R1637" s="157"/>
      <c r="S1637" s="157"/>
      <c r="T1637" s="157"/>
      <c r="U1637" s="157"/>
      <c r="V1637" s="157"/>
      <c r="W1637" s="157"/>
      <c r="X1637" s="157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218</v>
      </c>
      <c r="AH1637" s="147">
        <v>2</v>
      </c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 x14ac:dyDescent="0.2">
      <c r="A1638" s="154"/>
      <c r="B1638" s="155"/>
      <c r="C1638" s="189" t="s">
        <v>1484</v>
      </c>
      <c r="D1638" s="161"/>
      <c r="E1638" s="162">
        <v>4.7</v>
      </c>
      <c r="F1638" s="157"/>
      <c r="G1638" s="157"/>
      <c r="H1638" s="157"/>
      <c r="I1638" s="157"/>
      <c r="J1638" s="157"/>
      <c r="K1638" s="157"/>
      <c r="L1638" s="157"/>
      <c r="M1638" s="157"/>
      <c r="N1638" s="157"/>
      <c r="O1638" s="157"/>
      <c r="P1638" s="157"/>
      <c r="Q1638" s="157"/>
      <c r="R1638" s="157"/>
      <c r="S1638" s="157"/>
      <c r="T1638" s="157"/>
      <c r="U1638" s="157"/>
      <c r="V1638" s="157"/>
      <c r="W1638" s="157"/>
      <c r="X1638" s="157"/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218</v>
      </c>
      <c r="AH1638" s="147">
        <v>2</v>
      </c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outlineLevel="1" x14ac:dyDescent="0.2">
      <c r="A1639" s="154"/>
      <c r="B1639" s="155"/>
      <c r="C1639" s="189" t="s">
        <v>417</v>
      </c>
      <c r="D1639" s="161"/>
      <c r="E1639" s="162"/>
      <c r="F1639" s="157"/>
      <c r="G1639" s="157"/>
      <c r="H1639" s="157"/>
      <c r="I1639" s="157"/>
      <c r="J1639" s="157"/>
      <c r="K1639" s="157"/>
      <c r="L1639" s="157"/>
      <c r="M1639" s="157"/>
      <c r="N1639" s="157"/>
      <c r="O1639" s="157"/>
      <c r="P1639" s="157"/>
      <c r="Q1639" s="157"/>
      <c r="R1639" s="157"/>
      <c r="S1639" s="157"/>
      <c r="T1639" s="157"/>
      <c r="U1639" s="157"/>
      <c r="V1639" s="157"/>
      <c r="W1639" s="157"/>
      <c r="X1639" s="157"/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218</v>
      </c>
      <c r="AH1639" s="147">
        <v>2</v>
      </c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outlineLevel="1" x14ac:dyDescent="0.2">
      <c r="A1640" s="154"/>
      <c r="B1640" s="155"/>
      <c r="C1640" s="189" t="s">
        <v>414</v>
      </c>
      <c r="D1640" s="161"/>
      <c r="E1640" s="162"/>
      <c r="F1640" s="157"/>
      <c r="G1640" s="157"/>
      <c r="H1640" s="157"/>
      <c r="I1640" s="157"/>
      <c r="J1640" s="157"/>
      <c r="K1640" s="157"/>
      <c r="L1640" s="157"/>
      <c r="M1640" s="157"/>
      <c r="N1640" s="157"/>
      <c r="O1640" s="157"/>
      <c r="P1640" s="157"/>
      <c r="Q1640" s="157"/>
      <c r="R1640" s="157"/>
      <c r="S1640" s="157"/>
      <c r="T1640" s="157"/>
      <c r="U1640" s="157"/>
      <c r="V1640" s="157"/>
      <c r="W1640" s="157"/>
      <c r="X1640" s="157"/>
      <c r="Y1640" s="147"/>
      <c r="Z1640" s="147"/>
      <c r="AA1640" s="147"/>
      <c r="AB1640" s="147"/>
      <c r="AC1640" s="147"/>
      <c r="AD1640" s="147"/>
      <c r="AE1640" s="147"/>
      <c r="AF1640" s="147"/>
      <c r="AG1640" s="147" t="s">
        <v>218</v>
      </c>
      <c r="AH1640" s="147">
        <v>2</v>
      </c>
      <c r="AI1640" s="147"/>
      <c r="AJ1640" s="147"/>
      <c r="AK1640" s="147"/>
      <c r="AL1640" s="147"/>
      <c r="AM1640" s="147"/>
      <c r="AN1640" s="147"/>
      <c r="AO1640" s="147"/>
      <c r="AP1640" s="147"/>
      <c r="AQ1640" s="147"/>
      <c r="AR1640" s="147"/>
      <c r="AS1640" s="147"/>
      <c r="AT1640" s="147"/>
      <c r="AU1640" s="147"/>
      <c r="AV1640" s="147"/>
      <c r="AW1640" s="147"/>
      <c r="AX1640" s="147"/>
      <c r="AY1640" s="147"/>
      <c r="AZ1640" s="147"/>
      <c r="BA1640" s="147"/>
      <c r="BB1640" s="147"/>
      <c r="BC1640" s="147"/>
      <c r="BD1640" s="147"/>
      <c r="BE1640" s="147"/>
      <c r="BF1640" s="147"/>
      <c r="BG1640" s="147"/>
      <c r="BH1640" s="147"/>
    </row>
    <row r="1641" spans="1:60" outlineLevel="1" x14ac:dyDescent="0.2">
      <c r="A1641" s="154"/>
      <c r="B1641" s="155"/>
      <c r="C1641" s="189" t="s">
        <v>1485</v>
      </c>
      <c r="D1641" s="161"/>
      <c r="E1641" s="162"/>
      <c r="F1641" s="157"/>
      <c r="G1641" s="157"/>
      <c r="H1641" s="157"/>
      <c r="I1641" s="157"/>
      <c r="J1641" s="157"/>
      <c r="K1641" s="157"/>
      <c r="L1641" s="157"/>
      <c r="M1641" s="157"/>
      <c r="N1641" s="157"/>
      <c r="O1641" s="157"/>
      <c r="P1641" s="157"/>
      <c r="Q1641" s="157"/>
      <c r="R1641" s="157"/>
      <c r="S1641" s="157"/>
      <c r="T1641" s="157"/>
      <c r="U1641" s="157"/>
      <c r="V1641" s="157"/>
      <c r="W1641" s="157"/>
      <c r="X1641" s="157"/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218</v>
      </c>
      <c r="AH1641" s="147">
        <v>2</v>
      </c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 x14ac:dyDescent="0.2">
      <c r="A1642" s="154"/>
      <c r="B1642" s="155"/>
      <c r="C1642" s="189" t="s">
        <v>1153</v>
      </c>
      <c r="D1642" s="161"/>
      <c r="E1642" s="162">
        <v>15.3</v>
      </c>
      <c r="F1642" s="157"/>
      <c r="G1642" s="157"/>
      <c r="H1642" s="157"/>
      <c r="I1642" s="157"/>
      <c r="J1642" s="157"/>
      <c r="K1642" s="157"/>
      <c r="L1642" s="157"/>
      <c r="M1642" s="157"/>
      <c r="N1642" s="157"/>
      <c r="O1642" s="157"/>
      <c r="P1642" s="157"/>
      <c r="Q1642" s="157"/>
      <c r="R1642" s="157"/>
      <c r="S1642" s="157"/>
      <c r="T1642" s="157"/>
      <c r="U1642" s="157"/>
      <c r="V1642" s="157"/>
      <c r="W1642" s="157"/>
      <c r="X1642" s="157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218</v>
      </c>
      <c r="AH1642" s="147">
        <v>2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 x14ac:dyDescent="0.2">
      <c r="A1643" s="154"/>
      <c r="B1643" s="155"/>
      <c r="C1643" s="189" t="s">
        <v>417</v>
      </c>
      <c r="D1643" s="161"/>
      <c r="E1643" s="162"/>
      <c r="F1643" s="157"/>
      <c r="G1643" s="157"/>
      <c r="H1643" s="157"/>
      <c r="I1643" s="157"/>
      <c r="J1643" s="157"/>
      <c r="K1643" s="157"/>
      <c r="L1643" s="157"/>
      <c r="M1643" s="157"/>
      <c r="N1643" s="157"/>
      <c r="O1643" s="157"/>
      <c r="P1643" s="157"/>
      <c r="Q1643" s="157"/>
      <c r="R1643" s="157"/>
      <c r="S1643" s="157"/>
      <c r="T1643" s="157"/>
      <c r="U1643" s="157"/>
      <c r="V1643" s="157"/>
      <c r="W1643" s="157"/>
      <c r="X1643" s="157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218</v>
      </c>
      <c r="AH1643" s="147">
        <v>2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 x14ac:dyDescent="0.2">
      <c r="A1644" s="154"/>
      <c r="B1644" s="155"/>
      <c r="C1644" s="189" t="s">
        <v>1486</v>
      </c>
      <c r="D1644" s="161"/>
      <c r="E1644" s="162">
        <v>9.35</v>
      </c>
      <c r="F1644" s="157"/>
      <c r="G1644" s="157"/>
      <c r="H1644" s="157"/>
      <c r="I1644" s="157"/>
      <c r="J1644" s="157"/>
      <c r="K1644" s="157"/>
      <c r="L1644" s="157"/>
      <c r="M1644" s="157"/>
      <c r="N1644" s="157"/>
      <c r="O1644" s="157"/>
      <c r="P1644" s="157"/>
      <c r="Q1644" s="157"/>
      <c r="R1644" s="157"/>
      <c r="S1644" s="157"/>
      <c r="T1644" s="157"/>
      <c r="U1644" s="157"/>
      <c r="V1644" s="157"/>
      <c r="W1644" s="157"/>
      <c r="X1644" s="157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218</v>
      </c>
      <c r="AH1644" s="147">
        <v>2</v>
      </c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 x14ac:dyDescent="0.2">
      <c r="A1645" s="154"/>
      <c r="B1645" s="155"/>
      <c r="C1645" s="189" t="s">
        <v>1487</v>
      </c>
      <c r="D1645" s="161"/>
      <c r="E1645" s="162">
        <v>16</v>
      </c>
      <c r="F1645" s="157"/>
      <c r="G1645" s="157"/>
      <c r="H1645" s="157"/>
      <c r="I1645" s="157"/>
      <c r="J1645" s="157"/>
      <c r="K1645" s="157"/>
      <c r="L1645" s="157"/>
      <c r="M1645" s="157"/>
      <c r="N1645" s="157"/>
      <c r="O1645" s="157"/>
      <c r="P1645" s="157"/>
      <c r="Q1645" s="157"/>
      <c r="R1645" s="157"/>
      <c r="S1645" s="157"/>
      <c r="T1645" s="157"/>
      <c r="U1645" s="157"/>
      <c r="V1645" s="157"/>
      <c r="W1645" s="157"/>
      <c r="X1645" s="157"/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218</v>
      </c>
      <c r="AH1645" s="147">
        <v>2</v>
      </c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 x14ac:dyDescent="0.2">
      <c r="A1646" s="154"/>
      <c r="B1646" s="155"/>
      <c r="C1646" s="188" t="s">
        <v>253</v>
      </c>
      <c r="D1646" s="161"/>
      <c r="E1646" s="162"/>
      <c r="F1646" s="157"/>
      <c r="G1646" s="157"/>
      <c r="H1646" s="157"/>
      <c r="I1646" s="157"/>
      <c r="J1646" s="157"/>
      <c r="K1646" s="157"/>
      <c r="L1646" s="157"/>
      <c r="M1646" s="157"/>
      <c r="N1646" s="157"/>
      <c r="O1646" s="157"/>
      <c r="P1646" s="157"/>
      <c r="Q1646" s="157"/>
      <c r="R1646" s="157"/>
      <c r="S1646" s="157"/>
      <c r="T1646" s="157"/>
      <c r="U1646" s="157"/>
      <c r="V1646" s="157"/>
      <c r="W1646" s="157"/>
      <c r="X1646" s="157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218</v>
      </c>
      <c r="AH1646" s="147"/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1" x14ac:dyDescent="0.2">
      <c r="A1647" s="154"/>
      <c r="B1647" s="155"/>
      <c r="C1647" s="186" t="s">
        <v>1488</v>
      </c>
      <c r="D1647" s="159"/>
      <c r="E1647" s="160">
        <v>192.048</v>
      </c>
      <c r="F1647" s="157"/>
      <c r="G1647" s="157"/>
      <c r="H1647" s="157"/>
      <c r="I1647" s="157"/>
      <c r="J1647" s="157"/>
      <c r="K1647" s="157"/>
      <c r="L1647" s="157"/>
      <c r="M1647" s="157"/>
      <c r="N1647" s="157"/>
      <c r="O1647" s="157"/>
      <c r="P1647" s="157"/>
      <c r="Q1647" s="157"/>
      <c r="R1647" s="157"/>
      <c r="S1647" s="157"/>
      <c r="T1647" s="157"/>
      <c r="U1647" s="157"/>
      <c r="V1647" s="157"/>
      <c r="W1647" s="157"/>
      <c r="X1647" s="157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218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ht="33.75" outlineLevel="1" x14ac:dyDescent="0.2">
      <c r="A1648" s="170">
        <v>343</v>
      </c>
      <c r="B1648" s="171" t="s">
        <v>1489</v>
      </c>
      <c r="C1648" s="185" t="s">
        <v>1490</v>
      </c>
      <c r="D1648" s="172" t="s">
        <v>223</v>
      </c>
      <c r="E1648" s="173">
        <v>27.72</v>
      </c>
      <c r="F1648" s="174"/>
      <c r="G1648" s="175">
        <f>ROUND(E1648*F1648,2)</f>
        <v>0</v>
      </c>
      <c r="H1648" s="158"/>
      <c r="I1648" s="157">
        <f>ROUND(E1648*H1648,2)</f>
        <v>0</v>
      </c>
      <c r="J1648" s="158"/>
      <c r="K1648" s="157">
        <f>ROUND(E1648*J1648,2)</f>
        <v>0</v>
      </c>
      <c r="L1648" s="157">
        <v>21</v>
      </c>
      <c r="M1648" s="157">
        <f>G1648*(1+L1648/100)</f>
        <v>0</v>
      </c>
      <c r="N1648" s="157">
        <v>0</v>
      </c>
      <c r="O1648" s="157">
        <f>ROUND(E1648*N1648,2)</f>
        <v>0</v>
      </c>
      <c r="P1648" s="157">
        <v>0</v>
      </c>
      <c r="Q1648" s="157">
        <f>ROUND(E1648*P1648,2)</f>
        <v>0</v>
      </c>
      <c r="R1648" s="157"/>
      <c r="S1648" s="157" t="s">
        <v>236</v>
      </c>
      <c r="T1648" s="157" t="s">
        <v>237</v>
      </c>
      <c r="U1648" s="157">
        <v>0</v>
      </c>
      <c r="V1648" s="157">
        <f>ROUND(E1648*U1648,2)</f>
        <v>0</v>
      </c>
      <c r="W1648" s="157"/>
      <c r="X1648" s="157" t="s">
        <v>215</v>
      </c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230</v>
      </c>
      <c r="AH1648" s="147"/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outlineLevel="1" x14ac:dyDescent="0.2">
      <c r="A1649" s="154"/>
      <c r="B1649" s="155"/>
      <c r="C1649" s="188" t="s">
        <v>251</v>
      </c>
      <c r="D1649" s="161"/>
      <c r="E1649" s="162"/>
      <c r="F1649" s="157"/>
      <c r="G1649" s="157"/>
      <c r="H1649" s="157"/>
      <c r="I1649" s="157"/>
      <c r="J1649" s="157"/>
      <c r="K1649" s="157"/>
      <c r="L1649" s="157"/>
      <c r="M1649" s="157"/>
      <c r="N1649" s="157"/>
      <c r="O1649" s="157"/>
      <c r="P1649" s="157"/>
      <c r="Q1649" s="157"/>
      <c r="R1649" s="157"/>
      <c r="S1649" s="157"/>
      <c r="T1649" s="157"/>
      <c r="U1649" s="157"/>
      <c r="V1649" s="157"/>
      <c r="W1649" s="157"/>
      <c r="X1649" s="157"/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218</v>
      </c>
      <c r="AH1649" s="147"/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1" x14ac:dyDescent="0.2">
      <c r="A1650" s="154"/>
      <c r="B1650" s="155"/>
      <c r="C1650" s="189" t="s">
        <v>1472</v>
      </c>
      <c r="D1650" s="161"/>
      <c r="E1650" s="162"/>
      <c r="F1650" s="157"/>
      <c r="G1650" s="157"/>
      <c r="H1650" s="157"/>
      <c r="I1650" s="157"/>
      <c r="J1650" s="157"/>
      <c r="K1650" s="157"/>
      <c r="L1650" s="157"/>
      <c r="M1650" s="157"/>
      <c r="N1650" s="157"/>
      <c r="O1650" s="157"/>
      <c r="P1650" s="157"/>
      <c r="Q1650" s="157"/>
      <c r="R1650" s="157"/>
      <c r="S1650" s="157"/>
      <c r="T1650" s="157"/>
      <c r="U1650" s="157"/>
      <c r="V1650" s="157"/>
      <c r="W1650" s="157"/>
      <c r="X1650" s="157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218</v>
      </c>
      <c r="AH1650" s="147">
        <v>2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1" x14ac:dyDescent="0.2">
      <c r="A1651" s="154"/>
      <c r="B1651" s="155"/>
      <c r="C1651" s="189" t="s">
        <v>1476</v>
      </c>
      <c r="D1651" s="161"/>
      <c r="E1651" s="162"/>
      <c r="F1651" s="157"/>
      <c r="G1651" s="157"/>
      <c r="H1651" s="157"/>
      <c r="I1651" s="157"/>
      <c r="J1651" s="157"/>
      <c r="K1651" s="157"/>
      <c r="L1651" s="157"/>
      <c r="M1651" s="157"/>
      <c r="N1651" s="157"/>
      <c r="O1651" s="157"/>
      <c r="P1651" s="157"/>
      <c r="Q1651" s="157"/>
      <c r="R1651" s="157"/>
      <c r="S1651" s="157"/>
      <c r="T1651" s="157"/>
      <c r="U1651" s="157"/>
      <c r="V1651" s="157"/>
      <c r="W1651" s="157"/>
      <c r="X1651" s="157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218</v>
      </c>
      <c r="AH1651" s="147">
        <v>2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1" x14ac:dyDescent="0.2">
      <c r="A1652" s="154"/>
      <c r="B1652" s="155"/>
      <c r="C1652" s="189" t="s">
        <v>1491</v>
      </c>
      <c r="D1652" s="161"/>
      <c r="E1652" s="162">
        <v>4.3</v>
      </c>
      <c r="F1652" s="157"/>
      <c r="G1652" s="157"/>
      <c r="H1652" s="157"/>
      <c r="I1652" s="157"/>
      <c r="J1652" s="157"/>
      <c r="K1652" s="157"/>
      <c r="L1652" s="157"/>
      <c r="M1652" s="157"/>
      <c r="N1652" s="157"/>
      <c r="O1652" s="157"/>
      <c r="P1652" s="157"/>
      <c r="Q1652" s="157"/>
      <c r="R1652" s="157"/>
      <c r="S1652" s="157"/>
      <c r="T1652" s="157"/>
      <c r="U1652" s="157"/>
      <c r="V1652" s="157"/>
      <c r="W1652" s="157"/>
      <c r="X1652" s="157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218</v>
      </c>
      <c r="AH1652" s="147">
        <v>2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1" x14ac:dyDescent="0.2">
      <c r="A1653" s="154"/>
      <c r="B1653" s="155"/>
      <c r="C1653" s="189" t="s">
        <v>1474</v>
      </c>
      <c r="D1653" s="161"/>
      <c r="E1653" s="162"/>
      <c r="F1653" s="157"/>
      <c r="G1653" s="157"/>
      <c r="H1653" s="157"/>
      <c r="I1653" s="157"/>
      <c r="J1653" s="157"/>
      <c r="K1653" s="157"/>
      <c r="L1653" s="157"/>
      <c r="M1653" s="157"/>
      <c r="N1653" s="157"/>
      <c r="O1653" s="157"/>
      <c r="P1653" s="157"/>
      <c r="Q1653" s="157"/>
      <c r="R1653" s="157"/>
      <c r="S1653" s="157"/>
      <c r="T1653" s="157"/>
      <c r="U1653" s="157"/>
      <c r="V1653" s="157"/>
      <c r="W1653" s="157"/>
      <c r="X1653" s="157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218</v>
      </c>
      <c r="AH1653" s="147">
        <v>2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1" x14ac:dyDescent="0.2">
      <c r="A1654" s="154"/>
      <c r="B1654" s="155"/>
      <c r="C1654" s="189" t="s">
        <v>1482</v>
      </c>
      <c r="D1654" s="161"/>
      <c r="E1654" s="162"/>
      <c r="F1654" s="157"/>
      <c r="G1654" s="157"/>
      <c r="H1654" s="157"/>
      <c r="I1654" s="157"/>
      <c r="J1654" s="157"/>
      <c r="K1654" s="157"/>
      <c r="L1654" s="157"/>
      <c r="M1654" s="157"/>
      <c r="N1654" s="157"/>
      <c r="O1654" s="157"/>
      <c r="P1654" s="157"/>
      <c r="Q1654" s="157"/>
      <c r="R1654" s="157"/>
      <c r="S1654" s="157"/>
      <c r="T1654" s="157"/>
      <c r="U1654" s="157"/>
      <c r="V1654" s="157"/>
      <c r="W1654" s="157"/>
      <c r="X1654" s="157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218</v>
      </c>
      <c r="AH1654" s="147">
        <v>2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1" x14ac:dyDescent="0.2">
      <c r="A1655" s="154"/>
      <c r="B1655" s="155"/>
      <c r="C1655" s="189" t="s">
        <v>1492</v>
      </c>
      <c r="D1655" s="161"/>
      <c r="E1655" s="162">
        <v>6.5</v>
      </c>
      <c r="F1655" s="157"/>
      <c r="G1655" s="157"/>
      <c r="H1655" s="157"/>
      <c r="I1655" s="157"/>
      <c r="J1655" s="157"/>
      <c r="K1655" s="157"/>
      <c r="L1655" s="157"/>
      <c r="M1655" s="157"/>
      <c r="N1655" s="157"/>
      <c r="O1655" s="157"/>
      <c r="P1655" s="157"/>
      <c r="Q1655" s="157"/>
      <c r="R1655" s="157"/>
      <c r="S1655" s="157"/>
      <c r="T1655" s="157"/>
      <c r="U1655" s="157"/>
      <c r="V1655" s="157"/>
      <c r="W1655" s="157"/>
      <c r="X1655" s="157"/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218</v>
      </c>
      <c r="AH1655" s="147">
        <v>2</v>
      </c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outlineLevel="1" x14ac:dyDescent="0.2">
      <c r="A1656" s="154"/>
      <c r="B1656" s="155"/>
      <c r="C1656" s="189" t="s">
        <v>414</v>
      </c>
      <c r="D1656" s="161"/>
      <c r="E1656" s="162"/>
      <c r="F1656" s="157"/>
      <c r="G1656" s="157"/>
      <c r="H1656" s="157"/>
      <c r="I1656" s="157"/>
      <c r="J1656" s="157"/>
      <c r="K1656" s="157"/>
      <c r="L1656" s="157"/>
      <c r="M1656" s="157"/>
      <c r="N1656" s="157"/>
      <c r="O1656" s="157"/>
      <c r="P1656" s="157"/>
      <c r="Q1656" s="157"/>
      <c r="R1656" s="157"/>
      <c r="S1656" s="157"/>
      <c r="T1656" s="157"/>
      <c r="U1656" s="157"/>
      <c r="V1656" s="157"/>
      <c r="W1656" s="157"/>
      <c r="X1656" s="157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218</v>
      </c>
      <c r="AH1656" s="147">
        <v>2</v>
      </c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1" x14ac:dyDescent="0.2">
      <c r="A1657" s="154"/>
      <c r="B1657" s="155"/>
      <c r="C1657" s="189" t="s">
        <v>1485</v>
      </c>
      <c r="D1657" s="161"/>
      <c r="E1657" s="162"/>
      <c r="F1657" s="157"/>
      <c r="G1657" s="157"/>
      <c r="H1657" s="157"/>
      <c r="I1657" s="157"/>
      <c r="J1657" s="157"/>
      <c r="K1657" s="157"/>
      <c r="L1657" s="157"/>
      <c r="M1657" s="157"/>
      <c r="N1657" s="157"/>
      <c r="O1657" s="157"/>
      <c r="P1657" s="157"/>
      <c r="Q1657" s="157"/>
      <c r="R1657" s="157"/>
      <c r="S1657" s="157"/>
      <c r="T1657" s="157"/>
      <c r="U1657" s="157"/>
      <c r="V1657" s="157"/>
      <c r="W1657" s="157"/>
      <c r="X1657" s="157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218</v>
      </c>
      <c r="AH1657" s="147">
        <v>2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1" x14ac:dyDescent="0.2">
      <c r="A1658" s="154"/>
      <c r="B1658" s="155"/>
      <c r="C1658" s="189" t="s">
        <v>1154</v>
      </c>
      <c r="D1658" s="161"/>
      <c r="E1658" s="162">
        <v>8.6</v>
      </c>
      <c r="F1658" s="157"/>
      <c r="G1658" s="157"/>
      <c r="H1658" s="157"/>
      <c r="I1658" s="157"/>
      <c r="J1658" s="157"/>
      <c r="K1658" s="157"/>
      <c r="L1658" s="157"/>
      <c r="M1658" s="157"/>
      <c r="N1658" s="157"/>
      <c r="O1658" s="157"/>
      <c r="P1658" s="157"/>
      <c r="Q1658" s="157"/>
      <c r="R1658" s="157"/>
      <c r="S1658" s="157"/>
      <c r="T1658" s="157"/>
      <c r="U1658" s="157"/>
      <c r="V1658" s="157"/>
      <c r="W1658" s="157"/>
      <c r="X1658" s="157"/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218</v>
      </c>
      <c r="AH1658" s="147">
        <v>2</v>
      </c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1" x14ac:dyDescent="0.2">
      <c r="A1659" s="154"/>
      <c r="B1659" s="155"/>
      <c r="C1659" s="189" t="s">
        <v>1155</v>
      </c>
      <c r="D1659" s="161"/>
      <c r="E1659" s="162">
        <v>3.7</v>
      </c>
      <c r="F1659" s="157"/>
      <c r="G1659" s="157"/>
      <c r="H1659" s="157"/>
      <c r="I1659" s="157"/>
      <c r="J1659" s="157"/>
      <c r="K1659" s="157"/>
      <c r="L1659" s="157"/>
      <c r="M1659" s="157"/>
      <c r="N1659" s="157"/>
      <c r="O1659" s="157"/>
      <c r="P1659" s="157"/>
      <c r="Q1659" s="157"/>
      <c r="R1659" s="157"/>
      <c r="S1659" s="157"/>
      <c r="T1659" s="157"/>
      <c r="U1659" s="157"/>
      <c r="V1659" s="157"/>
      <c r="W1659" s="157"/>
      <c r="X1659" s="157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218</v>
      </c>
      <c r="AH1659" s="147">
        <v>2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1" x14ac:dyDescent="0.2">
      <c r="A1660" s="154"/>
      <c r="B1660" s="155"/>
      <c r="C1660" s="188" t="s">
        <v>253</v>
      </c>
      <c r="D1660" s="161"/>
      <c r="E1660" s="162"/>
      <c r="F1660" s="157"/>
      <c r="G1660" s="157"/>
      <c r="H1660" s="157"/>
      <c r="I1660" s="157"/>
      <c r="J1660" s="157"/>
      <c r="K1660" s="157"/>
      <c r="L1660" s="157"/>
      <c r="M1660" s="157"/>
      <c r="N1660" s="157"/>
      <c r="O1660" s="157"/>
      <c r="P1660" s="157"/>
      <c r="Q1660" s="157"/>
      <c r="R1660" s="157"/>
      <c r="S1660" s="157"/>
      <c r="T1660" s="157"/>
      <c r="U1660" s="157"/>
      <c r="V1660" s="157"/>
      <c r="W1660" s="157"/>
      <c r="X1660" s="157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218</v>
      </c>
      <c r="AH1660" s="147"/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1" x14ac:dyDescent="0.2">
      <c r="A1661" s="154"/>
      <c r="B1661" s="155"/>
      <c r="C1661" s="186" t="s">
        <v>1493</v>
      </c>
      <c r="D1661" s="159"/>
      <c r="E1661" s="160">
        <v>27.72</v>
      </c>
      <c r="F1661" s="157"/>
      <c r="G1661" s="157"/>
      <c r="H1661" s="157"/>
      <c r="I1661" s="157"/>
      <c r="J1661" s="157"/>
      <c r="K1661" s="157"/>
      <c r="L1661" s="157"/>
      <c r="M1661" s="157"/>
      <c r="N1661" s="157"/>
      <c r="O1661" s="157"/>
      <c r="P1661" s="157"/>
      <c r="Q1661" s="157"/>
      <c r="R1661" s="157"/>
      <c r="S1661" s="157"/>
      <c r="T1661" s="157"/>
      <c r="U1661" s="157"/>
      <c r="V1661" s="157"/>
      <c r="W1661" s="157"/>
      <c r="X1661" s="157"/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218</v>
      </c>
      <c r="AH1661" s="147">
        <v>0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1" x14ac:dyDescent="0.2">
      <c r="A1662" s="176">
        <v>344</v>
      </c>
      <c r="B1662" s="177" t="s">
        <v>1494</v>
      </c>
      <c r="C1662" s="187" t="s">
        <v>1495</v>
      </c>
      <c r="D1662" s="178" t="s">
        <v>223</v>
      </c>
      <c r="E1662" s="179">
        <v>157.79</v>
      </c>
      <c r="F1662" s="180"/>
      <c r="G1662" s="181">
        <f t="shared" ref="G1662:G1667" si="63">ROUND(E1662*F1662,2)</f>
        <v>0</v>
      </c>
      <c r="H1662" s="158"/>
      <c r="I1662" s="157">
        <f t="shared" ref="I1662:I1667" si="64">ROUND(E1662*H1662,2)</f>
        <v>0</v>
      </c>
      <c r="J1662" s="158"/>
      <c r="K1662" s="157">
        <f t="shared" ref="K1662:K1667" si="65">ROUND(E1662*J1662,2)</f>
        <v>0</v>
      </c>
      <c r="L1662" s="157">
        <v>21</v>
      </c>
      <c r="M1662" s="157">
        <f t="shared" ref="M1662:M1667" si="66">G1662*(1+L1662/100)</f>
        <v>0</v>
      </c>
      <c r="N1662" s="157">
        <v>0</v>
      </c>
      <c r="O1662" s="157">
        <f t="shared" ref="O1662:O1667" si="67">ROUND(E1662*N1662,2)</f>
        <v>0</v>
      </c>
      <c r="P1662" s="157">
        <v>0</v>
      </c>
      <c r="Q1662" s="157">
        <f t="shared" ref="Q1662:Q1667" si="68">ROUND(E1662*P1662,2)</f>
        <v>0</v>
      </c>
      <c r="R1662" s="157"/>
      <c r="S1662" s="157" t="s">
        <v>213</v>
      </c>
      <c r="T1662" s="157" t="s">
        <v>214</v>
      </c>
      <c r="U1662" s="157">
        <v>0</v>
      </c>
      <c r="V1662" s="157">
        <f t="shared" ref="V1662:V1667" si="69">ROUND(E1662*U1662,2)</f>
        <v>0</v>
      </c>
      <c r="W1662" s="157"/>
      <c r="X1662" s="157" t="s">
        <v>215</v>
      </c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1014</v>
      </c>
      <c r="AH1662" s="147"/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1" x14ac:dyDescent="0.2">
      <c r="A1663" s="176">
        <v>345</v>
      </c>
      <c r="B1663" s="177" t="s">
        <v>1496</v>
      </c>
      <c r="C1663" s="187" t="s">
        <v>1497</v>
      </c>
      <c r="D1663" s="178" t="s">
        <v>430</v>
      </c>
      <c r="E1663" s="179">
        <v>160</v>
      </c>
      <c r="F1663" s="180"/>
      <c r="G1663" s="181">
        <f t="shared" si="63"/>
        <v>0</v>
      </c>
      <c r="H1663" s="158"/>
      <c r="I1663" s="157">
        <f t="shared" si="64"/>
        <v>0</v>
      </c>
      <c r="J1663" s="158"/>
      <c r="K1663" s="157">
        <f t="shared" si="65"/>
        <v>0</v>
      </c>
      <c r="L1663" s="157">
        <v>21</v>
      </c>
      <c r="M1663" s="157">
        <f t="shared" si="66"/>
        <v>0</v>
      </c>
      <c r="N1663" s="157">
        <v>2.4000000000000001E-4</v>
      </c>
      <c r="O1663" s="157">
        <f t="shared" si="67"/>
        <v>0.04</v>
      </c>
      <c r="P1663" s="157">
        <v>0</v>
      </c>
      <c r="Q1663" s="157">
        <f t="shared" si="68"/>
        <v>0</v>
      </c>
      <c r="R1663" s="157"/>
      <c r="S1663" s="157" t="s">
        <v>213</v>
      </c>
      <c r="T1663" s="157" t="s">
        <v>214</v>
      </c>
      <c r="U1663" s="157">
        <v>0</v>
      </c>
      <c r="V1663" s="157">
        <f t="shared" si="69"/>
        <v>0</v>
      </c>
      <c r="W1663" s="157"/>
      <c r="X1663" s="157" t="s">
        <v>215</v>
      </c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1014</v>
      </c>
      <c r="AH1663" s="147"/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outlineLevel="1" x14ac:dyDescent="0.2">
      <c r="A1664" s="176">
        <v>346</v>
      </c>
      <c r="B1664" s="177" t="s">
        <v>1498</v>
      </c>
      <c r="C1664" s="187" t="s">
        <v>1499</v>
      </c>
      <c r="D1664" s="178" t="s">
        <v>430</v>
      </c>
      <c r="E1664" s="179">
        <v>160</v>
      </c>
      <c r="F1664" s="180"/>
      <c r="G1664" s="181">
        <f t="shared" si="63"/>
        <v>0</v>
      </c>
      <c r="H1664" s="158"/>
      <c r="I1664" s="157">
        <f t="shared" si="64"/>
        <v>0</v>
      </c>
      <c r="J1664" s="158"/>
      <c r="K1664" s="157">
        <f t="shared" si="65"/>
        <v>0</v>
      </c>
      <c r="L1664" s="157">
        <v>21</v>
      </c>
      <c r="M1664" s="157">
        <f t="shared" si="66"/>
        <v>0</v>
      </c>
      <c r="N1664" s="157">
        <v>0</v>
      </c>
      <c r="O1664" s="157">
        <f t="shared" si="67"/>
        <v>0</v>
      </c>
      <c r="P1664" s="157">
        <v>0</v>
      </c>
      <c r="Q1664" s="157">
        <f t="shared" si="68"/>
        <v>0</v>
      </c>
      <c r="R1664" s="157"/>
      <c r="S1664" s="157" t="s">
        <v>213</v>
      </c>
      <c r="T1664" s="157" t="s">
        <v>214</v>
      </c>
      <c r="U1664" s="157">
        <v>0</v>
      </c>
      <c r="V1664" s="157">
        <f t="shared" si="69"/>
        <v>0</v>
      </c>
      <c r="W1664" s="157"/>
      <c r="X1664" s="157" t="s">
        <v>215</v>
      </c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1014</v>
      </c>
      <c r="AH1664" s="147"/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1" x14ac:dyDescent="0.2">
      <c r="A1665" s="176">
        <v>347</v>
      </c>
      <c r="B1665" s="177" t="s">
        <v>1500</v>
      </c>
      <c r="C1665" s="187" t="s">
        <v>1501</v>
      </c>
      <c r="D1665" s="178" t="s">
        <v>430</v>
      </c>
      <c r="E1665" s="179">
        <v>160</v>
      </c>
      <c r="F1665" s="180"/>
      <c r="G1665" s="181">
        <f t="shared" si="63"/>
        <v>0</v>
      </c>
      <c r="H1665" s="158"/>
      <c r="I1665" s="157">
        <f t="shared" si="64"/>
        <v>0</v>
      </c>
      <c r="J1665" s="158"/>
      <c r="K1665" s="157">
        <f t="shared" si="65"/>
        <v>0</v>
      </c>
      <c r="L1665" s="157">
        <v>21</v>
      </c>
      <c r="M1665" s="157">
        <f t="shared" si="66"/>
        <v>0</v>
      </c>
      <c r="N1665" s="157">
        <v>4.0000000000000003E-5</v>
      </c>
      <c r="O1665" s="157">
        <f t="shared" si="67"/>
        <v>0.01</v>
      </c>
      <c r="P1665" s="157">
        <v>0</v>
      </c>
      <c r="Q1665" s="157">
        <f t="shared" si="68"/>
        <v>0</v>
      </c>
      <c r="R1665" s="157"/>
      <c r="S1665" s="157" t="s">
        <v>213</v>
      </c>
      <c r="T1665" s="157" t="s">
        <v>214</v>
      </c>
      <c r="U1665" s="157">
        <v>0</v>
      </c>
      <c r="V1665" s="157">
        <f t="shared" si="69"/>
        <v>0</v>
      </c>
      <c r="W1665" s="157"/>
      <c r="X1665" s="157" t="s">
        <v>215</v>
      </c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1014</v>
      </c>
      <c r="AH1665" s="147"/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1" x14ac:dyDescent="0.2">
      <c r="A1666" s="170">
        <v>348</v>
      </c>
      <c r="B1666" s="171" t="s">
        <v>1502</v>
      </c>
      <c r="C1666" s="185" t="s">
        <v>1503</v>
      </c>
      <c r="D1666" s="172" t="s">
        <v>223</v>
      </c>
      <c r="E1666" s="173">
        <v>157.79</v>
      </c>
      <c r="F1666" s="174"/>
      <c r="G1666" s="175">
        <f t="shared" si="63"/>
        <v>0</v>
      </c>
      <c r="H1666" s="158"/>
      <c r="I1666" s="157">
        <f t="shared" si="64"/>
        <v>0</v>
      </c>
      <c r="J1666" s="158"/>
      <c r="K1666" s="157">
        <f t="shared" si="65"/>
        <v>0</v>
      </c>
      <c r="L1666" s="157">
        <v>21</v>
      </c>
      <c r="M1666" s="157">
        <f t="shared" si="66"/>
        <v>0</v>
      </c>
      <c r="N1666" s="157">
        <v>8.0000000000000004E-4</v>
      </c>
      <c r="O1666" s="157">
        <f t="shared" si="67"/>
        <v>0.13</v>
      </c>
      <c r="P1666" s="157">
        <v>0</v>
      </c>
      <c r="Q1666" s="157">
        <f t="shared" si="68"/>
        <v>0</v>
      </c>
      <c r="R1666" s="157"/>
      <c r="S1666" s="157" t="s">
        <v>1504</v>
      </c>
      <c r="T1666" s="157" t="s">
        <v>1504</v>
      </c>
      <c r="U1666" s="157">
        <v>0</v>
      </c>
      <c r="V1666" s="157">
        <f t="shared" si="69"/>
        <v>0</v>
      </c>
      <c r="W1666" s="157"/>
      <c r="X1666" s="157" t="s">
        <v>215</v>
      </c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1014</v>
      </c>
      <c r="AH1666" s="147"/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outlineLevel="1" x14ac:dyDescent="0.2">
      <c r="A1667" s="154">
        <v>349</v>
      </c>
      <c r="B1667" s="155" t="s">
        <v>1505</v>
      </c>
      <c r="C1667" s="190" t="s">
        <v>1506</v>
      </c>
      <c r="D1667" s="156" t="s">
        <v>0</v>
      </c>
      <c r="E1667" s="182"/>
      <c r="F1667" s="158"/>
      <c r="G1667" s="157">
        <f t="shared" si="63"/>
        <v>0</v>
      </c>
      <c r="H1667" s="158"/>
      <c r="I1667" s="157">
        <f t="shared" si="64"/>
        <v>0</v>
      </c>
      <c r="J1667" s="158"/>
      <c r="K1667" s="157">
        <f t="shared" si="65"/>
        <v>0</v>
      </c>
      <c r="L1667" s="157">
        <v>21</v>
      </c>
      <c r="M1667" s="157">
        <f t="shared" si="66"/>
        <v>0</v>
      </c>
      <c r="N1667" s="157">
        <v>0</v>
      </c>
      <c r="O1667" s="157">
        <f t="shared" si="67"/>
        <v>0</v>
      </c>
      <c r="P1667" s="157">
        <v>0</v>
      </c>
      <c r="Q1667" s="157">
        <f t="shared" si="68"/>
        <v>0</v>
      </c>
      <c r="R1667" s="157"/>
      <c r="S1667" s="157" t="s">
        <v>213</v>
      </c>
      <c r="T1667" s="157" t="s">
        <v>214</v>
      </c>
      <c r="U1667" s="157">
        <v>0</v>
      </c>
      <c r="V1667" s="157">
        <f t="shared" si="69"/>
        <v>0</v>
      </c>
      <c r="W1667" s="157"/>
      <c r="X1667" s="157" t="s">
        <v>1006</v>
      </c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1007</v>
      </c>
      <c r="AH1667" s="147"/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x14ac:dyDescent="0.2">
      <c r="A1668" s="164" t="s">
        <v>208</v>
      </c>
      <c r="B1668" s="165" t="s">
        <v>157</v>
      </c>
      <c r="C1668" s="184" t="s">
        <v>158</v>
      </c>
      <c r="D1668" s="166"/>
      <c r="E1668" s="167"/>
      <c r="F1668" s="168"/>
      <c r="G1668" s="169">
        <f>SUMIF(AG1669:AG1746,"&lt;&gt;NOR",G1669:G1746)</f>
        <v>0</v>
      </c>
      <c r="H1668" s="163"/>
      <c r="I1668" s="163">
        <f>SUM(I1669:I1746)</f>
        <v>0</v>
      </c>
      <c r="J1668" s="163"/>
      <c r="K1668" s="163">
        <f>SUM(K1669:K1746)</f>
        <v>0</v>
      </c>
      <c r="L1668" s="163"/>
      <c r="M1668" s="163">
        <f>SUM(M1669:M1746)</f>
        <v>0</v>
      </c>
      <c r="N1668" s="163"/>
      <c r="O1668" s="163">
        <f>SUM(O1669:O1746)</f>
        <v>1.67</v>
      </c>
      <c r="P1668" s="163"/>
      <c r="Q1668" s="163">
        <f>SUM(Q1669:Q1746)</f>
        <v>0</v>
      </c>
      <c r="R1668" s="163"/>
      <c r="S1668" s="163"/>
      <c r="T1668" s="163"/>
      <c r="U1668" s="163"/>
      <c r="V1668" s="163">
        <f>SUM(V1669:V1746)</f>
        <v>198.58</v>
      </c>
      <c r="W1668" s="163"/>
      <c r="X1668" s="163"/>
      <c r="AG1668" t="s">
        <v>209</v>
      </c>
    </row>
    <row r="1669" spans="1:60" ht="22.5" outlineLevel="1" x14ac:dyDescent="0.2">
      <c r="A1669" s="170">
        <v>350</v>
      </c>
      <c r="B1669" s="171" t="s">
        <v>1507</v>
      </c>
      <c r="C1669" s="185" t="s">
        <v>1508</v>
      </c>
      <c r="D1669" s="172" t="s">
        <v>223</v>
      </c>
      <c r="E1669" s="173">
        <v>389.06</v>
      </c>
      <c r="F1669" s="174"/>
      <c r="G1669" s="175">
        <f>ROUND(E1669*F1669,2)</f>
        <v>0</v>
      </c>
      <c r="H1669" s="158"/>
      <c r="I1669" s="157">
        <f>ROUND(E1669*H1669,2)</f>
        <v>0</v>
      </c>
      <c r="J1669" s="158"/>
      <c r="K1669" s="157">
        <f>ROUND(E1669*J1669,2)</f>
        <v>0</v>
      </c>
      <c r="L1669" s="157">
        <v>21</v>
      </c>
      <c r="M1669" s="157">
        <f>G1669*(1+L1669/100)</f>
        <v>0</v>
      </c>
      <c r="N1669" s="157">
        <v>3.3E-4</v>
      </c>
      <c r="O1669" s="157">
        <f>ROUND(E1669*N1669,2)</f>
        <v>0.13</v>
      </c>
      <c r="P1669" s="157">
        <v>0</v>
      </c>
      <c r="Q1669" s="157">
        <f>ROUND(E1669*P1669,2)</f>
        <v>0</v>
      </c>
      <c r="R1669" s="157"/>
      <c r="S1669" s="157" t="s">
        <v>213</v>
      </c>
      <c r="T1669" s="157" t="s">
        <v>214</v>
      </c>
      <c r="U1669" s="157">
        <v>0.45</v>
      </c>
      <c r="V1669" s="157">
        <f>ROUND(E1669*U1669,2)</f>
        <v>175.08</v>
      </c>
      <c r="W1669" s="157"/>
      <c r="X1669" s="157" t="s">
        <v>215</v>
      </c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1014</v>
      </c>
      <c r="AH1669" s="147"/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outlineLevel="1" x14ac:dyDescent="0.2">
      <c r="A1670" s="154"/>
      <c r="B1670" s="155"/>
      <c r="C1670" s="186" t="s">
        <v>284</v>
      </c>
      <c r="D1670" s="159"/>
      <c r="E1670" s="160"/>
      <c r="F1670" s="157"/>
      <c r="G1670" s="157"/>
      <c r="H1670" s="157"/>
      <c r="I1670" s="157"/>
      <c r="J1670" s="157"/>
      <c r="K1670" s="157"/>
      <c r="L1670" s="157"/>
      <c r="M1670" s="157"/>
      <c r="N1670" s="157"/>
      <c r="O1670" s="157"/>
      <c r="P1670" s="157"/>
      <c r="Q1670" s="157"/>
      <c r="R1670" s="157"/>
      <c r="S1670" s="157"/>
      <c r="T1670" s="157"/>
      <c r="U1670" s="157"/>
      <c r="V1670" s="157"/>
      <c r="W1670" s="157"/>
      <c r="X1670" s="157"/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218</v>
      </c>
      <c r="AH1670" s="147">
        <v>0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1" x14ac:dyDescent="0.2">
      <c r="A1671" s="154"/>
      <c r="B1671" s="155"/>
      <c r="C1671" s="186" t="s">
        <v>708</v>
      </c>
      <c r="D1671" s="159"/>
      <c r="E1671" s="160"/>
      <c r="F1671" s="157"/>
      <c r="G1671" s="157"/>
      <c r="H1671" s="157"/>
      <c r="I1671" s="157"/>
      <c r="J1671" s="157"/>
      <c r="K1671" s="157"/>
      <c r="L1671" s="157"/>
      <c r="M1671" s="157"/>
      <c r="N1671" s="157"/>
      <c r="O1671" s="157"/>
      <c r="P1671" s="157"/>
      <c r="Q1671" s="157"/>
      <c r="R1671" s="157"/>
      <c r="S1671" s="157"/>
      <c r="T1671" s="157"/>
      <c r="U1671" s="157"/>
      <c r="V1671" s="157"/>
      <c r="W1671" s="157"/>
      <c r="X1671" s="157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218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 x14ac:dyDescent="0.2">
      <c r="A1672" s="154"/>
      <c r="B1672" s="155"/>
      <c r="C1672" s="186" t="s">
        <v>709</v>
      </c>
      <c r="D1672" s="159"/>
      <c r="E1672" s="160">
        <v>35</v>
      </c>
      <c r="F1672" s="157"/>
      <c r="G1672" s="157"/>
      <c r="H1672" s="157"/>
      <c r="I1672" s="157"/>
      <c r="J1672" s="157"/>
      <c r="K1672" s="157"/>
      <c r="L1672" s="157"/>
      <c r="M1672" s="157"/>
      <c r="N1672" s="157"/>
      <c r="O1672" s="157"/>
      <c r="P1672" s="157"/>
      <c r="Q1672" s="157"/>
      <c r="R1672" s="157"/>
      <c r="S1672" s="157"/>
      <c r="T1672" s="157"/>
      <c r="U1672" s="157"/>
      <c r="V1672" s="157"/>
      <c r="W1672" s="157"/>
      <c r="X1672" s="157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218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outlineLevel="1" x14ac:dyDescent="0.2">
      <c r="A1673" s="154"/>
      <c r="B1673" s="155"/>
      <c r="C1673" s="186" t="s">
        <v>710</v>
      </c>
      <c r="D1673" s="159"/>
      <c r="E1673" s="160">
        <v>25</v>
      </c>
      <c r="F1673" s="157"/>
      <c r="G1673" s="157"/>
      <c r="H1673" s="157"/>
      <c r="I1673" s="157"/>
      <c r="J1673" s="157"/>
      <c r="K1673" s="157"/>
      <c r="L1673" s="157"/>
      <c r="M1673" s="157"/>
      <c r="N1673" s="157"/>
      <c r="O1673" s="157"/>
      <c r="P1673" s="157"/>
      <c r="Q1673" s="157"/>
      <c r="R1673" s="157"/>
      <c r="S1673" s="157"/>
      <c r="T1673" s="157"/>
      <c r="U1673" s="157"/>
      <c r="V1673" s="157"/>
      <c r="W1673" s="157"/>
      <c r="X1673" s="157"/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218</v>
      </c>
      <c r="AH1673" s="147">
        <v>0</v>
      </c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 x14ac:dyDescent="0.2">
      <c r="A1674" s="154"/>
      <c r="B1674" s="155"/>
      <c r="C1674" s="186" t="s">
        <v>711</v>
      </c>
      <c r="D1674" s="159"/>
      <c r="E1674" s="160"/>
      <c r="F1674" s="157"/>
      <c r="G1674" s="157"/>
      <c r="H1674" s="157"/>
      <c r="I1674" s="157"/>
      <c r="J1674" s="157"/>
      <c r="K1674" s="157"/>
      <c r="L1674" s="157"/>
      <c r="M1674" s="157"/>
      <c r="N1674" s="157"/>
      <c r="O1674" s="157"/>
      <c r="P1674" s="157"/>
      <c r="Q1674" s="157"/>
      <c r="R1674" s="157"/>
      <c r="S1674" s="157"/>
      <c r="T1674" s="157"/>
      <c r="U1674" s="157"/>
      <c r="V1674" s="157"/>
      <c r="W1674" s="157"/>
      <c r="X1674" s="157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218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 x14ac:dyDescent="0.2">
      <c r="A1675" s="154"/>
      <c r="B1675" s="155"/>
      <c r="C1675" s="186" t="s">
        <v>712</v>
      </c>
      <c r="D1675" s="159"/>
      <c r="E1675" s="160">
        <v>19.7</v>
      </c>
      <c r="F1675" s="157"/>
      <c r="G1675" s="157"/>
      <c r="H1675" s="157"/>
      <c r="I1675" s="157"/>
      <c r="J1675" s="157"/>
      <c r="K1675" s="157"/>
      <c r="L1675" s="157"/>
      <c r="M1675" s="157"/>
      <c r="N1675" s="157"/>
      <c r="O1675" s="157"/>
      <c r="P1675" s="157"/>
      <c r="Q1675" s="157"/>
      <c r="R1675" s="157"/>
      <c r="S1675" s="157"/>
      <c r="T1675" s="157"/>
      <c r="U1675" s="157"/>
      <c r="V1675" s="157"/>
      <c r="W1675" s="157"/>
      <c r="X1675" s="157"/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218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 x14ac:dyDescent="0.2">
      <c r="A1676" s="154"/>
      <c r="B1676" s="155"/>
      <c r="C1676" s="186" t="s">
        <v>713</v>
      </c>
      <c r="D1676" s="159"/>
      <c r="E1676" s="160">
        <v>15.2</v>
      </c>
      <c r="F1676" s="157"/>
      <c r="G1676" s="157"/>
      <c r="H1676" s="157"/>
      <c r="I1676" s="157"/>
      <c r="J1676" s="157"/>
      <c r="K1676" s="157"/>
      <c r="L1676" s="157"/>
      <c r="M1676" s="157"/>
      <c r="N1676" s="157"/>
      <c r="O1676" s="157"/>
      <c r="P1676" s="157"/>
      <c r="Q1676" s="157"/>
      <c r="R1676" s="157"/>
      <c r="S1676" s="157"/>
      <c r="T1676" s="157"/>
      <c r="U1676" s="157"/>
      <c r="V1676" s="157"/>
      <c r="W1676" s="157"/>
      <c r="X1676" s="157"/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218</v>
      </c>
      <c r="AH1676" s="147">
        <v>0</v>
      </c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outlineLevel="1" x14ac:dyDescent="0.2">
      <c r="A1677" s="154"/>
      <c r="B1677" s="155"/>
      <c r="C1677" s="186" t="s">
        <v>404</v>
      </c>
      <c r="D1677" s="159"/>
      <c r="E1677" s="160"/>
      <c r="F1677" s="157"/>
      <c r="G1677" s="157"/>
      <c r="H1677" s="157"/>
      <c r="I1677" s="157"/>
      <c r="J1677" s="157"/>
      <c r="K1677" s="157"/>
      <c r="L1677" s="157"/>
      <c r="M1677" s="157"/>
      <c r="N1677" s="157"/>
      <c r="O1677" s="157"/>
      <c r="P1677" s="157"/>
      <c r="Q1677" s="157"/>
      <c r="R1677" s="157"/>
      <c r="S1677" s="157"/>
      <c r="T1677" s="157"/>
      <c r="U1677" s="157"/>
      <c r="V1677" s="157"/>
      <c r="W1677" s="157"/>
      <c r="X1677" s="157"/>
      <c r="Y1677" s="147"/>
      <c r="Z1677" s="147"/>
      <c r="AA1677" s="147"/>
      <c r="AB1677" s="147"/>
      <c r="AC1677" s="147"/>
      <c r="AD1677" s="147"/>
      <c r="AE1677" s="147"/>
      <c r="AF1677" s="147"/>
      <c r="AG1677" s="147" t="s">
        <v>218</v>
      </c>
      <c r="AH1677" s="147">
        <v>0</v>
      </c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1" x14ac:dyDescent="0.2">
      <c r="A1678" s="154"/>
      <c r="B1678" s="155"/>
      <c r="C1678" s="186" t="s">
        <v>289</v>
      </c>
      <c r="D1678" s="159"/>
      <c r="E1678" s="160"/>
      <c r="F1678" s="157"/>
      <c r="G1678" s="157"/>
      <c r="H1678" s="157"/>
      <c r="I1678" s="157"/>
      <c r="J1678" s="157"/>
      <c r="K1678" s="157"/>
      <c r="L1678" s="157"/>
      <c r="M1678" s="157"/>
      <c r="N1678" s="157"/>
      <c r="O1678" s="157"/>
      <c r="P1678" s="157"/>
      <c r="Q1678" s="157"/>
      <c r="R1678" s="157"/>
      <c r="S1678" s="157"/>
      <c r="T1678" s="157"/>
      <c r="U1678" s="157"/>
      <c r="V1678" s="157"/>
      <c r="W1678" s="157"/>
      <c r="X1678" s="157"/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218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1" x14ac:dyDescent="0.2">
      <c r="A1679" s="154"/>
      <c r="B1679" s="155"/>
      <c r="C1679" s="186" t="s">
        <v>714</v>
      </c>
      <c r="D1679" s="159"/>
      <c r="E1679" s="160"/>
      <c r="F1679" s="157"/>
      <c r="G1679" s="157"/>
      <c r="H1679" s="157"/>
      <c r="I1679" s="157"/>
      <c r="J1679" s="157"/>
      <c r="K1679" s="157"/>
      <c r="L1679" s="157"/>
      <c r="M1679" s="157"/>
      <c r="N1679" s="157"/>
      <c r="O1679" s="157"/>
      <c r="P1679" s="157"/>
      <c r="Q1679" s="157"/>
      <c r="R1679" s="157"/>
      <c r="S1679" s="157"/>
      <c r="T1679" s="157"/>
      <c r="U1679" s="157"/>
      <c r="V1679" s="157"/>
      <c r="W1679" s="157"/>
      <c r="X1679" s="157"/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218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outlineLevel="1" x14ac:dyDescent="0.2">
      <c r="A1680" s="154"/>
      <c r="B1680" s="155"/>
      <c r="C1680" s="186" t="s">
        <v>310</v>
      </c>
      <c r="D1680" s="159"/>
      <c r="E1680" s="160">
        <v>7.5</v>
      </c>
      <c r="F1680" s="157"/>
      <c r="G1680" s="157"/>
      <c r="H1680" s="157"/>
      <c r="I1680" s="157"/>
      <c r="J1680" s="157"/>
      <c r="K1680" s="157"/>
      <c r="L1680" s="157"/>
      <c r="M1680" s="157"/>
      <c r="N1680" s="157"/>
      <c r="O1680" s="157"/>
      <c r="P1680" s="157"/>
      <c r="Q1680" s="157"/>
      <c r="R1680" s="157"/>
      <c r="S1680" s="157"/>
      <c r="T1680" s="157"/>
      <c r="U1680" s="157"/>
      <c r="V1680" s="157"/>
      <c r="W1680" s="157"/>
      <c r="X1680" s="157"/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218</v>
      </c>
      <c r="AH1680" s="147">
        <v>0</v>
      </c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1" x14ac:dyDescent="0.2">
      <c r="A1681" s="154"/>
      <c r="B1681" s="155"/>
      <c r="C1681" s="186" t="s">
        <v>715</v>
      </c>
      <c r="D1681" s="159"/>
      <c r="E1681" s="160">
        <v>13.9</v>
      </c>
      <c r="F1681" s="157"/>
      <c r="G1681" s="157"/>
      <c r="H1681" s="157"/>
      <c r="I1681" s="157"/>
      <c r="J1681" s="157"/>
      <c r="K1681" s="157"/>
      <c r="L1681" s="157"/>
      <c r="M1681" s="157"/>
      <c r="N1681" s="157"/>
      <c r="O1681" s="157"/>
      <c r="P1681" s="157"/>
      <c r="Q1681" s="157"/>
      <c r="R1681" s="157"/>
      <c r="S1681" s="157"/>
      <c r="T1681" s="157"/>
      <c r="U1681" s="157"/>
      <c r="V1681" s="157"/>
      <c r="W1681" s="157"/>
      <c r="X1681" s="157"/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218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outlineLevel="1" x14ac:dyDescent="0.2">
      <c r="A1682" s="154"/>
      <c r="B1682" s="155"/>
      <c r="C1682" s="186" t="s">
        <v>312</v>
      </c>
      <c r="D1682" s="159"/>
      <c r="E1682" s="160">
        <v>7.8</v>
      </c>
      <c r="F1682" s="157"/>
      <c r="G1682" s="157"/>
      <c r="H1682" s="157"/>
      <c r="I1682" s="157"/>
      <c r="J1682" s="157"/>
      <c r="K1682" s="157"/>
      <c r="L1682" s="157"/>
      <c r="M1682" s="157"/>
      <c r="N1682" s="157"/>
      <c r="O1682" s="157"/>
      <c r="P1682" s="157"/>
      <c r="Q1682" s="157"/>
      <c r="R1682" s="157"/>
      <c r="S1682" s="157"/>
      <c r="T1682" s="157"/>
      <c r="U1682" s="157"/>
      <c r="V1682" s="157"/>
      <c r="W1682" s="157"/>
      <c r="X1682" s="157"/>
      <c r="Y1682" s="147"/>
      <c r="Z1682" s="147"/>
      <c r="AA1682" s="147"/>
      <c r="AB1682" s="147"/>
      <c r="AC1682" s="147"/>
      <c r="AD1682" s="147"/>
      <c r="AE1682" s="147"/>
      <c r="AF1682" s="147"/>
      <c r="AG1682" s="147" t="s">
        <v>218</v>
      </c>
      <c r="AH1682" s="147">
        <v>0</v>
      </c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1" x14ac:dyDescent="0.2">
      <c r="A1683" s="154"/>
      <c r="B1683" s="155"/>
      <c r="C1683" s="186" t="s">
        <v>718</v>
      </c>
      <c r="D1683" s="159"/>
      <c r="E1683" s="160"/>
      <c r="F1683" s="157"/>
      <c r="G1683" s="157"/>
      <c r="H1683" s="157"/>
      <c r="I1683" s="157"/>
      <c r="J1683" s="157"/>
      <c r="K1683" s="157"/>
      <c r="L1683" s="157"/>
      <c r="M1683" s="157"/>
      <c r="N1683" s="157"/>
      <c r="O1683" s="157"/>
      <c r="P1683" s="157"/>
      <c r="Q1683" s="157"/>
      <c r="R1683" s="157"/>
      <c r="S1683" s="157"/>
      <c r="T1683" s="157"/>
      <c r="U1683" s="157"/>
      <c r="V1683" s="157"/>
      <c r="W1683" s="157"/>
      <c r="X1683" s="157"/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218</v>
      </c>
      <c r="AH1683" s="147">
        <v>0</v>
      </c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outlineLevel="1" x14ac:dyDescent="0.2">
      <c r="A1684" s="154"/>
      <c r="B1684" s="155"/>
      <c r="C1684" s="186" t="s">
        <v>309</v>
      </c>
      <c r="D1684" s="159"/>
      <c r="E1684" s="160">
        <v>12.26</v>
      </c>
      <c r="F1684" s="157"/>
      <c r="G1684" s="157"/>
      <c r="H1684" s="157"/>
      <c r="I1684" s="157"/>
      <c r="J1684" s="157"/>
      <c r="K1684" s="157"/>
      <c r="L1684" s="157"/>
      <c r="M1684" s="157"/>
      <c r="N1684" s="157"/>
      <c r="O1684" s="157"/>
      <c r="P1684" s="157"/>
      <c r="Q1684" s="157"/>
      <c r="R1684" s="157"/>
      <c r="S1684" s="157"/>
      <c r="T1684" s="157"/>
      <c r="U1684" s="157"/>
      <c r="V1684" s="157"/>
      <c r="W1684" s="157"/>
      <c r="X1684" s="157"/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218</v>
      </c>
      <c r="AH1684" s="147">
        <v>0</v>
      </c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1" x14ac:dyDescent="0.2">
      <c r="A1685" s="154"/>
      <c r="B1685" s="155"/>
      <c r="C1685" s="186" t="s">
        <v>404</v>
      </c>
      <c r="D1685" s="159"/>
      <c r="E1685" s="160"/>
      <c r="F1685" s="157"/>
      <c r="G1685" s="157"/>
      <c r="H1685" s="157"/>
      <c r="I1685" s="157"/>
      <c r="J1685" s="157"/>
      <c r="K1685" s="157"/>
      <c r="L1685" s="157"/>
      <c r="M1685" s="157"/>
      <c r="N1685" s="157"/>
      <c r="O1685" s="157"/>
      <c r="P1685" s="157"/>
      <c r="Q1685" s="157"/>
      <c r="R1685" s="157"/>
      <c r="S1685" s="157"/>
      <c r="T1685" s="157"/>
      <c r="U1685" s="157"/>
      <c r="V1685" s="157"/>
      <c r="W1685" s="157"/>
      <c r="X1685" s="157"/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218</v>
      </c>
      <c r="AH1685" s="147">
        <v>0</v>
      </c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1" x14ac:dyDescent="0.2">
      <c r="A1686" s="154"/>
      <c r="B1686" s="155"/>
      <c r="C1686" s="186" t="s">
        <v>292</v>
      </c>
      <c r="D1686" s="159"/>
      <c r="E1686" s="160"/>
      <c r="F1686" s="157"/>
      <c r="G1686" s="157"/>
      <c r="H1686" s="157"/>
      <c r="I1686" s="157"/>
      <c r="J1686" s="157"/>
      <c r="K1686" s="157"/>
      <c r="L1686" s="157"/>
      <c r="M1686" s="157"/>
      <c r="N1686" s="157"/>
      <c r="O1686" s="157"/>
      <c r="P1686" s="157"/>
      <c r="Q1686" s="157"/>
      <c r="R1686" s="157"/>
      <c r="S1686" s="157"/>
      <c r="T1686" s="157"/>
      <c r="U1686" s="157"/>
      <c r="V1686" s="157"/>
      <c r="W1686" s="157"/>
      <c r="X1686" s="157"/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218</v>
      </c>
      <c r="AH1686" s="147">
        <v>0</v>
      </c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1" x14ac:dyDescent="0.2">
      <c r="A1687" s="154"/>
      <c r="B1687" s="155"/>
      <c r="C1687" s="186" t="s">
        <v>747</v>
      </c>
      <c r="D1687" s="159"/>
      <c r="E1687" s="160"/>
      <c r="F1687" s="157"/>
      <c r="G1687" s="157"/>
      <c r="H1687" s="157"/>
      <c r="I1687" s="157"/>
      <c r="J1687" s="157"/>
      <c r="K1687" s="157"/>
      <c r="L1687" s="157"/>
      <c r="M1687" s="157"/>
      <c r="N1687" s="157"/>
      <c r="O1687" s="157"/>
      <c r="P1687" s="157"/>
      <c r="Q1687" s="157"/>
      <c r="R1687" s="157"/>
      <c r="S1687" s="157"/>
      <c r="T1687" s="157"/>
      <c r="U1687" s="157"/>
      <c r="V1687" s="157"/>
      <c r="W1687" s="157"/>
      <c r="X1687" s="157"/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218</v>
      </c>
      <c r="AH1687" s="147">
        <v>0</v>
      </c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1" x14ac:dyDescent="0.2">
      <c r="A1688" s="154"/>
      <c r="B1688" s="155"/>
      <c r="C1688" s="186" t="s">
        <v>555</v>
      </c>
      <c r="D1688" s="159"/>
      <c r="E1688" s="160">
        <v>29</v>
      </c>
      <c r="F1688" s="157"/>
      <c r="G1688" s="157"/>
      <c r="H1688" s="157"/>
      <c r="I1688" s="157"/>
      <c r="J1688" s="157"/>
      <c r="K1688" s="157"/>
      <c r="L1688" s="157"/>
      <c r="M1688" s="157"/>
      <c r="N1688" s="157"/>
      <c r="O1688" s="157"/>
      <c r="P1688" s="157"/>
      <c r="Q1688" s="157"/>
      <c r="R1688" s="157"/>
      <c r="S1688" s="157"/>
      <c r="T1688" s="157"/>
      <c r="U1688" s="157"/>
      <c r="V1688" s="157"/>
      <c r="W1688" s="157"/>
      <c r="X1688" s="157"/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218</v>
      </c>
      <c r="AH1688" s="147">
        <v>0</v>
      </c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outlineLevel="1" x14ac:dyDescent="0.2">
      <c r="A1689" s="154"/>
      <c r="B1689" s="155"/>
      <c r="C1689" s="186" t="s">
        <v>557</v>
      </c>
      <c r="D1689" s="159"/>
      <c r="E1689" s="160">
        <v>24.2</v>
      </c>
      <c r="F1689" s="157"/>
      <c r="G1689" s="157"/>
      <c r="H1689" s="157"/>
      <c r="I1689" s="157"/>
      <c r="J1689" s="157"/>
      <c r="K1689" s="157"/>
      <c r="L1689" s="157"/>
      <c r="M1689" s="157"/>
      <c r="N1689" s="157"/>
      <c r="O1689" s="157"/>
      <c r="P1689" s="157"/>
      <c r="Q1689" s="157"/>
      <c r="R1689" s="157"/>
      <c r="S1689" s="157"/>
      <c r="T1689" s="157"/>
      <c r="U1689" s="157"/>
      <c r="V1689" s="157"/>
      <c r="W1689" s="157"/>
      <c r="X1689" s="157"/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218</v>
      </c>
      <c r="AH1689" s="147">
        <v>0</v>
      </c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1" x14ac:dyDescent="0.2">
      <c r="A1690" s="154"/>
      <c r="B1690" s="155"/>
      <c r="C1690" s="186" t="s">
        <v>558</v>
      </c>
      <c r="D1690" s="159"/>
      <c r="E1690" s="160">
        <v>24.6</v>
      </c>
      <c r="F1690" s="157"/>
      <c r="G1690" s="157"/>
      <c r="H1690" s="157"/>
      <c r="I1690" s="157"/>
      <c r="J1690" s="157"/>
      <c r="K1690" s="157"/>
      <c r="L1690" s="157"/>
      <c r="M1690" s="157"/>
      <c r="N1690" s="157"/>
      <c r="O1690" s="157"/>
      <c r="P1690" s="157"/>
      <c r="Q1690" s="157"/>
      <c r="R1690" s="157"/>
      <c r="S1690" s="157"/>
      <c r="T1690" s="157"/>
      <c r="U1690" s="157"/>
      <c r="V1690" s="157"/>
      <c r="W1690" s="157"/>
      <c r="X1690" s="157"/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218</v>
      </c>
      <c r="AH1690" s="147">
        <v>0</v>
      </c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1" x14ac:dyDescent="0.2">
      <c r="A1691" s="154"/>
      <c r="B1691" s="155"/>
      <c r="C1691" s="186" t="s">
        <v>559</v>
      </c>
      <c r="D1691" s="159"/>
      <c r="E1691" s="160">
        <v>24.9</v>
      </c>
      <c r="F1691" s="157"/>
      <c r="G1691" s="157"/>
      <c r="H1691" s="157"/>
      <c r="I1691" s="157"/>
      <c r="J1691" s="157"/>
      <c r="K1691" s="157"/>
      <c r="L1691" s="157"/>
      <c r="M1691" s="157"/>
      <c r="N1691" s="157"/>
      <c r="O1691" s="157"/>
      <c r="P1691" s="157"/>
      <c r="Q1691" s="157"/>
      <c r="R1691" s="157"/>
      <c r="S1691" s="157"/>
      <c r="T1691" s="157"/>
      <c r="U1691" s="157"/>
      <c r="V1691" s="157"/>
      <c r="W1691" s="157"/>
      <c r="X1691" s="157"/>
      <c r="Y1691" s="147"/>
      <c r="Z1691" s="147"/>
      <c r="AA1691" s="147"/>
      <c r="AB1691" s="147"/>
      <c r="AC1691" s="147"/>
      <c r="AD1691" s="147"/>
      <c r="AE1691" s="147"/>
      <c r="AF1691" s="147"/>
      <c r="AG1691" s="147" t="s">
        <v>218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1" x14ac:dyDescent="0.2">
      <c r="A1692" s="154"/>
      <c r="B1692" s="155"/>
      <c r="C1692" s="186" t="s">
        <v>560</v>
      </c>
      <c r="D1692" s="159"/>
      <c r="E1692" s="160">
        <v>21</v>
      </c>
      <c r="F1692" s="157"/>
      <c r="G1692" s="157"/>
      <c r="H1692" s="157"/>
      <c r="I1692" s="157"/>
      <c r="J1692" s="157"/>
      <c r="K1692" s="157"/>
      <c r="L1692" s="157"/>
      <c r="M1692" s="157"/>
      <c r="N1692" s="157"/>
      <c r="O1692" s="157"/>
      <c r="P1692" s="157"/>
      <c r="Q1692" s="157"/>
      <c r="R1692" s="157"/>
      <c r="S1692" s="157"/>
      <c r="T1692" s="157"/>
      <c r="U1692" s="157"/>
      <c r="V1692" s="157"/>
      <c r="W1692" s="157"/>
      <c r="X1692" s="157"/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218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1" x14ac:dyDescent="0.2">
      <c r="A1693" s="154"/>
      <c r="B1693" s="155"/>
      <c r="C1693" s="186" t="s">
        <v>561</v>
      </c>
      <c r="D1693" s="159"/>
      <c r="E1693" s="160">
        <v>20.8</v>
      </c>
      <c r="F1693" s="157"/>
      <c r="G1693" s="157"/>
      <c r="H1693" s="157"/>
      <c r="I1693" s="157"/>
      <c r="J1693" s="157"/>
      <c r="K1693" s="157"/>
      <c r="L1693" s="157"/>
      <c r="M1693" s="157"/>
      <c r="N1693" s="157"/>
      <c r="O1693" s="157"/>
      <c r="P1693" s="157"/>
      <c r="Q1693" s="157"/>
      <c r="R1693" s="157"/>
      <c r="S1693" s="157"/>
      <c r="T1693" s="157"/>
      <c r="U1693" s="157"/>
      <c r="V1693" s="157"/>
      <c r="W1693" s="157"/>
      <c r="X1693" s="157"/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218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outlineLevel="1" x14ac:dyDescent="0.2">
      <c r="A1694" s="154"/>
      <c r="B1694" s="155"/>
      <c r="C1694" s="186" t="s">
        <v>562</v>
      </c>
      <c r="D1694" s="159"/>
      <c r="E1694" s="160">
        <v>18.399999999999999</v>
      </c>
      <c r="F1694" s="157"/>
      <c r="G1694" s="157"/>
      <c r="H1694" s="157"/>
      <c r="I1694" s="157"/>
      <c r="J1694" s="157"/>
      <c r="K1694" s="157"/>
      <c r="L1694" s="157"/>
      <c r="M1694" s="157"/>
      <c r="N1694" s="157"/>
      <c r="O1694" s="157"/>
      <c r="P1694" s="157"/>
      <c r="Q1694" s="157"/>
      <c r="R1694" s="157"/>
      <c r="S1694" s="157"/>
      <c r="T1694" s="157"/>
      <c r="U1694" s="157"/>
      <c r="V1694" s="157"/>
      <c r="W1694" s="157"/>
      <c r="X1694" s="157"/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218</v>
      </c>
      <c r="AH1694" s="147">
        <v>0</v>
      </c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outlineLevel="1" x14ac:dyDescent="0.2">
      <c r="A1695" s="154"/>
      <c r="B1695" s="155"/>
      <c r="C1695" s="186" t="s">
        <v>1509</v>
      </c>
      <c r="D1695" s="159"/>
      <c r="E1695" s="160"/>
      <c r="F1695" s="157"/>
      <c r="G1695" s="157"/>
      <c r="H1695" s="157"/>
      <c r="I1695" s="157"/>
      <c r="J1695" s="157"/>
      <c r="K1695" s="157"/>
      <c r="L1695" s="157"/>
      <c r="M1695" s="157"/>
      <c r="N1695" s="157"/>
      <c r="O1695" s="157"/>
      <c r="P1695" s="157"/>
      <c r="Q1695" s="157"/>
      <c r="R1695" s="157"/>
      <c r="S1695" s="157"/>
      <c r="T1695" s="157"/>
      <c r="U1695" s="157"/>
      <c r="V1695" s="157"/>
      <c r="W1695" s="157"/>
      <c r="X1695" s="157"/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218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1" x14ac:dyDescent="0.2">
      <c r="A1696" s="154"/>
      <c r="B1696" s="155"/>
      <c r="C1696" s="186" t="s">
        <v>556</v>
      </c>
      <c r="D1696" s="159"/>
      <c r="E1696" s="160">
        <v>20.9</v>
      </c>
      <c r="F1696" s="157"/>
      <c r="G1696" s="157"/>
      <c r="H1696" s="157"/>
      <c r="I1696" s="157"/>
      <c r="J1696" s="157"/>
      <c r="K1696" s="157"/>
      <c r="L1696" s="157"/>
      <c r="M1696" s="157"/>
      <c r="N1696" s="157"/>
      <c r="O1696" s="157"/>
      <c r="P1696" s="157"/>
      <c r="Q1696" s="157"/>
      <c r="R1696" s="157"/>
      <c r="S1696" s="157"/>
      <c r="T1696" s="157"/>
      <c r="U1696" s="157"/>
      <c r="V1696" s="157"/>
      <c r="W1696" s="157"/>
      <c r="X1696" s="157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218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1" x14ac:dyDescent="0.2">
      <c r="A1697" s="154"/>
      <c r="B1697" s="155"/>
      <c r="C1697" s="186" t="s">
        <v>563</v>
      </c>
      <c r="D1697" s="159"/>
      <c r="E1697" s="160">
        <v>68.900000000000006</v>
      </c>
      <c r="F1697" s="157"/>
      <c r="G1697" s="157"/>
      <c r="H1697" s="157"/>
      <c r="I1697" s="157"/>
      <c r="J1697" s="157"/>
      <c r="K1697" s="157"/>
      <c r="L1697" s="157"/>
      <c r="M1697" s="157"/>
      <c r="N1697" s="157"/>
      <c r="O1697" s="157"/>
      <c r="P1697" s="157"/>
      <c r="Q1697" s="157"/>
      <c r="R1697" s="157"/>
      <c r="S1697" s="157"/>
      <c r="T1697" s="157"/>
      <c r="U1697" s="157"/>
      <c r="V1697" s="157"/>
      <c r="W1697" s="157"/>
      <c r="X1697" s="157"/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218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1" x14ac:dyDescent="0.2">
      <c r="A1698" s="170">
        <v>351</v>
      </c>
      <c r="B1698" s="171" t="s">
        <v>1510</v>
      </c>
      <c r="C1698" s="185" t="s">
        <v>1511</v>
      </c>
      <c r="D1698" s="172" t="s">
        <v>430</v>
      </c>
      <c r="E1698" s="173">
        <v>20</v>
      </c>
      <c r="F1698" s="174"/>
      <c r="G1698" s="175">
        <f>ROUND(E1698*F1698,2)</f>
        <v>0</v>
      </c>
      <c r="H1698" s="158"/>
      <c r="I1698" s="157">
        <f>ROUND(E1698*H1698,2)</f>
        <v>0</v>
      </c>
      <c r="J1698" s="158"/>
      <c r="K1698" s="157">
        <f>ROUND(E1698*J1698,2)</f>
        <v>0</v>
      </c>
      <c r="L1698" s="157">
        <v>21</v>
      </c>
      <c r="M1698" s="157">
        <f>G1698*(1+L1698/100)</f>
        <v>0</v>
      </c>
      <c r="N1698" s="157">
        <v>5.5000000000000003E-4</v>
      </c>
      <c r="O1698" s="157">
        <f>ROUND(E1698*N1698,2)</f>
        <v>0.01</v>
      </c>
      <c r="P1698" s="157">
        <v>0</v>
      </c>
      <c r="Q1698" s="157">
        <f>ROUND(E1698*P1698,2)</f>
        <v>0</v>
      </c>
      <c r="R1698" s="157"/>
      <c r="S1698" s="157" t="s">
        <v>213</v>
      </c>
      <c r="T1698" s="157" t="s">
        <v>214</v>
      </c>
      <c r="U1698" s="157">
        <v>0.28000000000000003</v>
      </c>
      <c r="V1698" s="157">
        <f>ROUND(E1698*U1698,2)</f>
        <v>5.6</v>
      </c>
      <c r="W1698" s="157"/>
      <c r="X1698" s="157" t="s">
        <v>215</v>
      </c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216</v>
      </c>
      <c r="AH1698" s="147"/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1" x14ac:dyDescent="0.2">
      <c r="A1699" s="154"/>
      <c r="B1699" s="155"/>
      <c r="C1699" s="186" t="s">
        <v>1512</v>
      </c>
      <c r="D1699" s="159"/>
      <c r="E1699" s="160"/>
      <c r="F1699" s="157"/>
      <c r="G1699" s="157"/>
      <c r="H1699" s="157"/>
      <c r="I1699" s="157"/>
      <c r="J1699" s="157"/>
      <c r="K1699" s="157"/>
      <c r="L1699" s="157"/>
      <c r="M1699" s="157"/>
      <c r="N1699" s="157"/>
      <c r="O1699" s="157"/>
      <c r="P1699" s="157"/>
      <c r="Q1699" s="157"/>
      <c r="R1699" s="157"/>
      <c r="S1699" s="157"/>
      <c r="T1699" s="157"/>
      <c r="U1699" s="157"/>
      <c r="V1699" s="157"/>
      <c r="W1699" s="157"/>
      <c r="X1699" s="157"/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218</v>
      </c>
      <c r="AH1699" s="147">
        <v>0</v>
      </c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1" x14ac:dyDescent="0.2">
      <c r="A1700" s="154"/>
      <c r="B1700" s="155"/>
      <c r="C1700" s="186" t="s">
        <v>1513</v>
      </c>
      <c r="D1700" s="159"/>
      <c r="E1700" s="160">
        <v>3.3</v>
      </c>
      <c r="F1700" s="157"/>
      <c r="G1700" s="157"/>
      <c r="H1700" s="157"/>
      <c r="I1700" s="157"/>
      <c r="J1700" s="157"/>
      <c r="K1700" s="157"/>
      <c r="L1700" s="157"/>
      <c r="M1700" s="157"/>
      <c r="N1700" s="157"/>
      <c r="O1700" s="157"/>
      <c r="P1700" s="157"/>
      <c r="Q1700" s="157"/>
      <c r="R1700" s="157"/>
      <c r="S1700" s="157"/>
      <c r="T1700" s="157"/>
      <c r="U1700" s="157"/>
      <c r="V1700" s="157"/>
      <c r="W1700" s="157"/>
      <c r="X1700" s="157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218</v>
      </c>
      <c r="AH1700" s="147">
        <v>0</v>
      </c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outlineLevel="1" x14ac:dyDescent="0.2">
      <c r="A1701" s="154"/>
      <c r="B1701" s="155"/>
      <c r="C1701" s="186" t="s">
        <v>1514</v>
      </c>
      <c r="D1701" s="159"/>
      <c r="E1701" s="160">
        <v>6.4</v>
      </c>
      <c r="F1701" s="157"/>
      <c r="G1701" s="157"/>
      <c r="H1701" s="157"/>
      <c r="I1701" s="157"/>
      <c r="J1701" s="157"/>
      <c r="K1701" s="157"/>
      <c r="L1701" s="157"/>
      <c r="M1701" s="157"/>
      <c r="N1701" s="157"/>
      <c r="O1701" s="157"/>
      <c r="P1701" s="157"/>
      <c r="Q1701" s="157"/>
      <c r="R1701" s="157"/>
      <c r="S1701" s="157"/>
      <c r="T1701" s="157"/>
      <c r="U1701" s="157"/>
      <c r="V1701" s="157"/>
      <c r="W1701" s="157"/>
      <c r="X1701" s="157"/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218</v>
      </c>
      <c r="AH1701" s="147">
        <v>0</v>
      </c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1" x14ac:dyDescent="0.2">
      <c r="A1702" s="154"/>
      <c r="B1702" s="155"/>
      <c r="C1702" s="186" t="s">
        <v>1515</v>
      </c>
      <c r="D1702" s="159"/>
      <c r="E1702" s="160">
        <v>10.3</v>
      </c>
      <c r="F1702" s="157"/>
      <c r="G1702" s="157"/>
      <c r="H1702" s="157"/>
      <c r="I1702" s="157"/>
      <c r="J1702" s="157"/>
      <c r="K1702" s="157"/>
      <c r="L1702" s="157"/>
      <c r="M1702" s="157"/>
      <c r="N1702" s="157"/>
      <c r="O1702" s="157"/>
      <c r="P1702" s="157"/>
      <c r="Q1702" s="157"/>
      <c r="R1702" s="157"/>
      <c r="S1702" s="157"/>
      <c r="T1702" s="157"/>
      <c r="U1702" s="157"/>
      <c r="V1702" s="157"/>
      <c r="W1702" s="157"/>
      <c r="X1702" s="157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218</v>
      </c>
      <c r="AH1702" s="147">
        <v>0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1" x14ac:dyDescent="0.2">
      <c r="A1703" s="176">
        <v>352</v>
      </c>
      <c r="B1703" s="177" t="s">
        <v>1516</v>
      </c>
      <c r="C1703" s="187" t="s">
        <v>1517</v>
      </c>
      <c r="D1703" s="178" t="s">
        <v>430</v>
      </c>
      <c r="E1703" s="179">
        <v>390</v>
      </c>
      <c r="F1703" s="180"/>
      <c r="G1703" s="181">
        <f>ROUND(E1703*F1703,2)</f>
        <v>0</v>
      </c>
      <c r="H1703" s="158"/>
      <c r="I1703" s="157">
        <f>ROUND(E1703*H1703,2)</f>
        <v>0</v>
      </c>
      <c r="J1703" s="158"/>
      <c r="K1703" s="157">
        <f>ROUND(E1703*J1703,2)</f>
        <v>0</v>
      </c>
      <c r="L1703" s="157">
        <v>21</v>
      </c>
      <c r="M1703" s="157">
        <f>G1703*(1+L1703/100)</f>
        <v>0</v>
      </c>
      <c r="N1703" s="157">
        <v>0</v>
      </c>
      <c r="O1703" s="157">
        <f>ROUND(E1703*N1703,2)</f>
        <v>0</v>
      </c>
      <c r="P1703" s="157">
        <v>0</v>
      </c>
      <c r="Q1703" s="157">
        <f>ROUND(E1703*P1703,2)</f>
        <v>0</v>
      </c>
      <c r="R1703" s="157"/>
      <c r="S1703" s="157" t="s">
        <v>236</v>
      </c>
      <c r="T1703" s="157" t="s">
        <v>237</v>
      </c>
      <c r="U1703" s="157">
        <v>0</v>
      </c>
      <c r="V1703" s="157">
        <f>ROUND(E1703*U1703,2)</f>
        <v>0</v>
      </c>
      <c r="W1703" s="157"/>
      <c r="X1703" s="157" t="s">
        <v>215</v>
      </c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216</v>
      </c>
      <c r="AH1703" s="147"/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1" x14ac:dyDescent="0.2">
      <c r="A1704" s="176">
        <v>353</v>
      </c>
      <c r="B1704" s="177" t="s">
        <v>1518</v>
      </c>
      <c r="C1704" s="187" t="s">
        <v>1495</v>
      </c>
      <c r="D1704" s="178" t="s">
        <v>223</v>
      </c>
      <c r="E1704" s="179">
        <v>389.06</v>
      </c>
      <c r="F1704" s="180"/>
      <c r="G1704" s="181">
        <f>ROUND(E1704*F1704,2)</f>
        <v>0</v>
      </c>
      <c r="H1704" s="158"/>
      <c r="I1704" s="157">
        <f>ROUND(E1704*H1704,2)</f>
        <v>0</v>
      </c>
      <c r="J1704" s="158"/>
      <c r="K1704" s="157">
        <f>ROUND(E1704*J1704,2)</f>
        <v>0</v>
      </c>
      <c r="L1704" s="157">
        <v>21</v>
      </c>
      <c r="M1704" s="157">
        <f>G1704*(1+L1704/100)</f>
        <v>0</v>
      </c>
      <c r="N1704" s="157">
        <v>0</v>
      </c>
      <c r="O1704" s="157">
        <f>ROUND(E1704*N1704,2)</f>
        <v>0</v>
      </c>
      <c r="P1704" s="157">
        <v>0</v>
      </c>
      <c r="Q1704" s="157">
        <f>ROUND(E1704*P1704,2)</f>
        <v>0</v>
      </c>
      <c r="R1704" s="157"/>
      <c r="S1704" s="157" t="s">
        <v>213</v>
      </c>
      <c r="T1704" s="157" t="s">
        <v>214</v>
      </c>
      <c r="U1704" s="157">
        <v>4.5999999999999999E-2</v>
      </c>
      <c r="V1704" s="157">
        <f>ROUND(E1704*U1704,2)</f>
        <v>17.899999999999999</v>
      </c>
      <c r="W1704" s="157"/>
      <c r="X1704" s="157" t="s">
        <v>215</v>
      </c>
      <c r="Y1704" s="147"/>
      <c r="Z1704" s="147"/>
      <c r="AA1704" s="147"/>
      <c r="AB1704" s="147"/>
      <c r="AC1704" s="147"/>
      <c r="AD1704" s="147"/>
      <c r="AE1704" s="147"/>
      <c r="AF1704" s="147"/>
      <c r="AG1704" s="147" t="s">
        <v>1014</v>
      </c>
      <c r="AH1704" s="147"/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outlineLevel="1" x14ac:dyDescent="0.2">
      <c r="A1705" s="170">
        <v>354</v>
      </c>
      <c r="B1705" s="171" t="s">
        <v>1519</v>
      </c>
      <c r="C1705" s="185" t="s">
        <v>1520</v>
      </c>
      <c r="D1705" s="172" t="s">
        <v>223</v>
      </c>
      <c r="E1705" s="173">
        <v>2.2312500000000002</v>
      </c>
      <c r="F1705" s="174"/>
      <c r="G1705" s="175">
        <f>ROUND(E1705*F1705,2)</f>
        <v>0</v>
      </c>
      <c r="H1705" s="158"/>
      <c r="I1705" s="157">
        <f>ROUND(E1705*H1705,2)</f>
        <v>0</v>
      </c>
      <c r="J1705" s="158"/>
      <c r="K1705" s="157">
        <f>ROUND(E1705*J1705,2)</f>
        <v>0</v>
      </c>
      <c r="L1705" s="157">
        <v>21</v>
      </c>
      <c r="M1705" s="157">
        <f>G1705*(1+L1705/100)</f>
        <v>0</v>
      </c>
      <c r="N1705" s="157">
        <v>2.5000000000000001E-3</v>
      </c>
      <c r="O1705" s="157">
        <f>ROUND(E1705*N1705,2)</f>
        <v>0.01</v>
      </c>
      <c r="P1705" s="157">
        <v>0</v>
      </c>
      <c r="Q1705" s="157">
        <f>ROUND(E1705*P1705,2)</f>
        <v>0</v>
      </c>
      <c r="R1705" s="157"/>
      <c r="S1705" s="157" t="s">
        <v>236</v>
      </c>
      <c r="T1705" s="157" t="s">
        <v>237</v>
      </c>
      <c r="U1705" s="157">
        <v>0</v>
      </c>
      <c r="V1705" s="157">
        <f>ROUND(E1705*U1705,2)</f>
        <v>0</v>
      </c>
      <c r="W1705" s="157"/>
      <c r="X1705" s="157" t="s">
        <v>215</v>
      </c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216</v>
      </c>
      <c r="AH1705" s="147"/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1" x14ac:dyDescent="0.2">
      <c r="A1706" s="154"/>
      <c r="B1706" s="155"/>
      <c r="C1706" s="186" t="s">
        <v>1521</v>
      </c>
      <c r="D1706" s="159"/>
      <c r="E1706" s="160">
        <v>2.2312500000000002</v>
      </c>
      <c r="F1706" s="157"/>
      <c r="G1706" s="157"/>
      <c r="H1706" s="157"/>
      <c r="I1706" s="157"/>
      <c r="J1706" s="157"/>
      <c r="K1706" s="157"/>
      <c r="L1706" s="157"/>
      <c r="M1706" s="157"/>
      <c r="N1706" s="157"/>
      <c r="O1706" s="157"/>
      <c r="P1706" s="157"/>
      <c r="Q1706" s="157"/>
      <c r="R1706" s="157"/>
      <c r="S1706" s="157"/>
      <c r="T1706" s="157"/>
      <c r="U1706" s="157"/>
      <c r="V1706" s="157"/>
      <c r="W1706" s="157"/>
      <c r="X1706" s="157"/>
      <c r="Y1706" s="147"/>
      <c r="Z1706" s="147"/>
      <c r="AA1706" s="147"/>
      <c r="AB1706" s="147"/>
      <c r="AC1706" s="147"/>
      <c r="AD1706" s="147"/>
      <c r="AE1706" s="147"/>
      <c r="AF1706" s="147"/>
      <c r="AG1706" s="147" t="s">
        <v>218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ht="33.75" outlineLevel="1" x14ac:dyDescent="0.2">
      <c r="A1707" s="170">
        <v>355</v>
      </c>
      <c r="B1707" s="171" t="s">
        <v>1522</v>
      </c>
      <c r="C1707" s="185" t="s">
        <v>1523</v>
      </c>
      <c r="D1707" s="172" t="s">
        <v>223</v>
      </c>
      <c r="E1707" s="173">
        <v>3</v>
      </c>
      <c r="F1707" s="174"/>
      <c r="G1707" s="175">
        <f>ROUND(E1707*F1707,2)</f>
        <v>0</v>
      </c>
      <c r="H1707" s="158"/>
      <c r="I1707" s="157">
        <f>ROUND(E1707*H1707,2)</f>
        <v>0</v>
      </c>
      <c r="J1707" s="158"/>
      <c r="K1707" s="157">
        <f>ROUND(E1707*J1707,2)</f>
        <v>0</v>
      </c>
      <c r="L1707" s="157">
        <v>21</v>
      </c>
      <c r="M1707" s="157">
        <f>G1707*(1+L1707/100)</f>
        <v>0</v>
      </c>
      <c r="N1707" s="157">
        <v>0.01</v>
      </c>
      <c r="O1707" s="157">
        <f>ROUND(E1707*N1707,2)</f>
        <v>0.03</v>
      </c>
      <c r="P1707" s="157">
        <v>0</v>
      </c>
      <c r="Q1707" s="157">
        <f>ROUND(E1707*P1707,2)</f>
        <v>0</v>
      </c>
      <c r="R1707" s="157"/>
      <c r="S1707" s="157" t="s">
        <v>236</v>
      </c>
      <c r="T1707" s="157" t="s">
        <v>237</v>
      </c>
      <c r="U1707" s="157">
        <v>0</v>
      </c>
      <c r="V1707" s="157">
        <f>ROUND(E1707*U1707,2)</f>
        <v>0</v>
      </c>
      <c r="W1707" s="157"/>
      <c r="X1707" s="157" t="s">
        <v>215</v>
      </c>
      <c r="Y1707" s="147"/>
      <c r="Z1707" s="147"/>
      <c r="AA1707" s="147"/>
      <c r="AB1707" s="147"/>
      <c r="AC1707" s="147"/>
      <c r="AD1707" s="147"/>
      <c r="AE1707" s="147"/>
      <c r="AF1707" s="147"/>
      <c r="AG1707" s="147" t="s">
        <v>216</v>
      </c>
      <c r="AH1707" s="147"/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1" x14ac:dyDescent="0.2">
      <c r="A1708" s="154"/>
      <c r="B1708" s="155"/>
      <c r="C1708" s="186" t="s">
        <v>1524</v>
      </c>
      <c r="D1708" s="159"/>
      <c r="E1708" s="160">
        <v>3</v>
      </c>
      <c r="F1708" s="157"/>
      <c r="G1708" s="157"/>
      <c r="H1708" s="157"/>
      <c r="I1708" s="157"/>
      <c r="J1708" s="157"/>
      <c r="K1708" s="157"/>
      <c r="L1708" s="157"/>
      <c r="M1708" s="157"/>
      <c r="N1708" s="157"/>
      <c r="O1708" s="157"/>
      <c r="P1708" s="157"/>
      <c r="Q1708" s="157"/>
      <c r="R1708" s="157"/>
      <c r="S1708" s="157"/>
      <c r="T1708" s="157"/>
      <c r="U1708" s="157"/>
      <c r="V1708" s="157"/>
      <c r="W1708" s="157"/>
      <c r="X1708" s="157"/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218</v>
      </c>
      <c r="AH1708" s="147">
        <v>0</v>
      </c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ht="22.5" outlineLevel="1" x14ac:dyDescent="0.2">
      <c r="A1709" s="170">
        <v>356</v>
      </c>
      <c r="B1709" s="171" t="s">
        <v>1525</v>
      </c>
      <c r="C1709" s="185" t="s">
        <v>1526</v>
      </c>
      <c r="D1709" s="172" t="s">
        <v>223</v>
      </c>
      <c r="E1709" s="173">
        <v>414.48</v>
      </c>
      <c r="F1709" s="174"/>
      <c r="G1709" s="175">
        <f>ROUND(E1709*F1709,2)</f>
        <v>0</v>
      </c>
      <c r="H1709" s="158"/>
      <c r="I1709" s="157">
        <f>ROUND(E1709*H1709,2)</f>
        <v>0</v>
      </c>
      <c r="J1709" s="158"/>
      <c r="K1709" s="157">
        <f>ROUND(E1709*J1709,2)</f>
        <v>0</v>
      </c>
      <c r="L1709" s="157">
        <v>21</v>
      </c>
      <c r="M1709" s="157">
        <f>G1709*(1+L1709/100)</f>
        <v>0</v>
      </c>
      <c r="N1709" s="157">
        <v>3.5999999999999999E-3</v>
      </c>
      <c r="O1709" s="157">
        <f>ROUND(E1709*N1709,2)</f>
        <v>1.49</v>
      </c>
      <c r="P1709" s="157">
        <v>0</v>
      </c>
      <c r="Q1709" s="157">
        <f>ROUND(E1709*P1709,2)</f>
        <v>0</v>
      </c>
      <c r="R1709" s="157"/>
      <c r="S1709" s="157" t="s">
        <v>236</v>
      </c>
      <c r="T1709" s="157" t="s">
        <v>237</v>
      </c>
      <c r="U1709" s="157">
        <v>0</v>
      </c>
      <c r="V1709" s="157">
        <f>ROUND(E1709*U1709,2)</f>
        <v>0</v>
      </c>
      <c r="W1709" s="157"/>
      <c r="X1709" s="157" t="s">
        <v>381</v>
      </c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1184</v>
      </c>
      <c r="AH1709" s="147"/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1" x14ac:dyDescent="0.2">
      <c r="A1710" s="154"/>
      <c r="B1710" s="155"/>
      <c r="C1710" s="188" t="s">
        <v>251</v>
      </c>
      <c r="D1710" s="161"/>
      <c r="E1710" s="162"/>
      <c r="F1710" s="157"/>
      <c r="G1710" s="157"/>
      <c r="H1710" s="157"/>
      <c r="I1710" s="157"/>
      <c r="J1710" s="157"/>
      <c r="K1710" s="157"/>
      <c r="L1710" s="157"/>
      <c r="M1710" s="157"/>
      <c r="N1710" s="157"/>
      <c r="O1710" s="157"/>
      <c r="P1710" s="157"/>
      <c r="Q1710" s="157"/>
      <c r="R1710" s="157"/>
      <c r="S1710" s="157"/>
      <c r="T1710" s="157"/>
      <c r="U1710" s="157"/>
      <c r="V1710" s="157"/>
      <c r="W1710" s="157"/>
      <c r="X1710" s="157"/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218</v>
      </c>
      <c r="AH1710" s="147"/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outlineLevel="1" x14ac:dyDescent="0.2">
      <c r="A1711" s="154"/>
      <c r="B1711" s="155"/>
      <c r="C1711" s="189" t="s">
        <v>1472</v>
      </c>
      <c r="D1711" s="161"/>
      <c r="E1711" s="162"/>
      <c r="F1711" s="157"/>
      <c r="G1711" s="157"/>
      <c r="H1711" s="157"/>
      <c r="I1711" s="157"/>
      <c r="J1711" s="157"/>
      <c r="K1711" s="157"/>
      <c r="L1711" s="157"/>
      <c r="M1711" s="157"/>
      <c r="N1711" s="157"/>
      <c r="O1711" s="157"/>
      <c r="P1711" s="157"/>
      <c r="Q1711" s="157"/>
      <c r="R1711" s="157"/>
      <c r="S1711" s="157"/>
      <c r="T1711" s="157"/>
      <c r="U1711" s="157"/>
      <c r="V1711" s="157"/>
      <c r="W1711" s="157"/>
      <c r="X1711" s="157"/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218</v>
      </c>
      <c r="AH1711" s="147">
        <v>2</v>
      </c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1" x14ac:dyDescent="0.2">
      <c r="A1712" s="154"/>
      <c r="B1712" s="155"/>
      <c r="C1712" s="189" t="s">
        <v>1527</v>
      </c>
      <c r="D1712" s="161"/>
      <c r="E1712" s="162"/>
      <c r="F1712" s="157"/>
      <c r="G1712" s="157"/>
      <c r="H1712" s="157"/>
      <c r="I1712" s="157"/>
      <c r="J1712" s="157"/>
      <c r="K1712" s="157"/>
      <c r="L1712" s="157"/>
      <c r="M1712" s="157"/>
      <c r="N1712" s="157"/>
      <c r="O1712" s="157"/>
      <c r="P1712" s="157"/>
      <c r="Q1712" s="157"/>
      <c r="R1712" s="157"/>
      <c r="S1712" s="157"/>
      <c r="T1712" s="157"/>
      <c r="U1712" s="157"/>
      <c r="V1712" s="157"/>
      <c r="W1712" s="157"/>
      <c r="X1712" s="157"/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218</v>
      </c>
      <c r="AH1712" s="147">
        <v>2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1" x14ac:dyDescent="0.2">
      <c r="A1713" s="154"/>
      <c r="B1713" s="155"/>
      <c r="C1713" s="189" t="s">
        <v>1528</v>
      </c>
      <c r="D1713" s="161"/>
      <c r="E1713" s="162">
        <v>35</v>
      </c>
      <c r="F1713" s="157"/>
      <c r="G1713" s="157"/>
      <c r="H1713" s="157"/>
      <c r="I1713" s="157"/>
      <c r="J1713" s="157"/>
      <c r="K1713" s="157"/>
      <c r="L1713" s="157"/>
      <c r="M1713" s="157"/>
      <c r="N1713" s="157"/>
      <c r="O1713" s="157"/>
      <c r="P1713" s="157"/>
      <c r="Q1713" s="157"/>
      <c r="R1713" s="157"/>
      <c r="S1713" s="157"/>
      <c r="T1713" s="157"/>
      <c r="U1713" s="157"/>
      <c r="V1713" s="157"/>
      <c r="W1713" s="157"/>
      <c r="X1713" s="157"/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218</v>
      </c>
      <c r="AH1713" s="147">
        <v>2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outlineLevel="1" x14ac:dyDescent="0.2">
      <c r="A1714" s="154"/>
      <c r="B1714" s="155"/>
      <c r="C1714" s="189" t="s">
        <v>1529</v>
      </c>
      <c r="D1714" s="161"/>
      <c r="E1714" s="162">
        <v>25</v>
      </c>
      <c r="F1714" s="157"/>
      <c r="G1714" s="157"/>
      <c r="H1714" s="157"/>
      <c r="I1714" s="157"/>
      <c r="J1714" s="157"/>
      <c r="K1714" s="157"/>
      <c r="L1714" s="157"/>
      <c r="M1714" s="157"/>
      <c r="N1714" s="157"/>
      <c r="O1714" s="157"/>
      <c r="P1714" s="157"/>
      <c r="Q1714" s="157"/>
      <c r="R1714" s="157"/>
      <c r="S1714" s="157"/>
      <c r="T1714" s="157"/>
      <c r="U1714" s="157"/>
      <c r="V1714" s="157"/>
      <c r="W1714" s="157"/>
      <c r="X1714" s="157"/>
      <c r="Y1714" s="147"/>
      <c r="Z1714" s="147"/>
      <c r="AA1714" s="147"/>
      <c r="AB1714" s="147"/>
      <c r="AC1714" s="147"/>
      <c r="AD1714" s="147"/>
      <c r="AE1714" s="147"/>
      <c r="AF1714" s="147"/>
      <c r="AG1714" s="147" t="s">
        <v>218</v>
      </c>
      <c r="AH1714" s="147">
        <v>2</v>
      </c>
      <c r="AI1714" s="147"/>
      <c r="AJ1714" s="147"/>
      <c r="AK1714" s="147"/>
      <c r="AL1714" s="147"/>
      <c r="AM1714" s="147"/>
      <c r="AN1714" s="147"/>
      <c r="AO1714" s="147"/>
      <c r="AP1714" s="147"/>
      <c r="AQ1714" s="147"/>
      <c r="AR1714" s="147"/>
      <c r="AS1714" s="147"/>
      <c r="AT1714" s="147"/>
      <c r="AU1714" s="147"/>
      <c r="AV1714" s="147"/>
      <c r="AW1714" s="147"/>
      <c r="AX1714" s="147"/>
      <c r="AY1714" s="147"/>
      <c r="AZ1714" s="147"/>
      <c r="BA1714" s="147"/>
      <c r="BB1714" s="147"/>
      <c r="BC1714" s="147"/>
      <c r="BD1714" s="147"/>
      <c r="BE1714" s="147"/>
      <c r="BF1714" s="147"/>
      <c r="BG1714" s="147"/>
      <c r="BH1714" s="147"/>
    </row>
    <row r="1715" spans="1:60" outlineLevel="1" x14ac:dyDescent="0.2">
      <c r="A1715" s="154"/>
      <c r="B1715" s="155"/>
      <c r="C1715" s="189" t="s">
        <v>1530</v>
      </c>
      <c r="D1715" s="161"/>
      <c r="E1715" s="162"/>
      <c r="F1715" s="157"/>
      <c r="G1715" s="157"/>
      <c r="H1715" s="157"/>
      <c r="I1715" s="157"/>
      <c r="J1715" s="157"/>
      <c r="K1715" s="157"/>
      <c r="L1715" s="157"/>
      <c r="M1715" s="157"/>
      <c r="N1715" s="157"/>
      <c r="O1715" s="157"/>
      <c r="P1715" s="157"/>
      <c r="Q1715" s="157"/>
      <c r="R1715" s="157"/>
      <c r="S1715" s="157"/>
      <c r="T1715" s="157"/>
      <c r="U1715" s="157"/>
      <c r="V1715" s="157"/>
      <c r="W1715" s="157"/>
      <c r="X1715" s="157"/>
      <c r="Y1715" s="147"/>
      <c r="Z1715" s="147"/>
      <c r="AA1715" s="147"/>
      <c r="AB1715" s="147"/>
      <c r="AC1715" s="147"/>
      <c r="AD1715" s="147"/>
      <c r="AE1715" s="147"/>
      <c r="AF1715" s="147"/>
      <c r="AG1715" s="147" t="s">
        <v>218</v>
      </c>
      <c r="AH1715" s="147">
        <v>2</v>
      </c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1" x14ac:dyDescent="0.2">
      <c r="A1716" s="154"/>
      <c r="B1716" s="155"/>
      <c r="C1716" s="189" t="s">
        <v>1531</v>
      </c>
      <c r="D1716" s="161"/>
      <c r="E1716" s="162">
        <v>19.7</v>
      </c>
      <c r="F1716" s="157"/>
      <c r="G1716" s="157"/>
      <c r="H1716" s="157"/>
      <c r="I1716" s="157"/>
      <c r="J1716" s="157"/>
      <c r="K1716" s="157"/>
      <c r="L1716" s="157"/>
      <c r="M1716" s="157"/>
      <c r="N1716" s="157"/>
      <c r="O1716" s="157"/>
      <c r="P1716" s="157"/>
      <c r="Q1716" s="157"/>
      <c r="R1716" s="157"/>
      <c r="S1716" s="157"/>
      <c r="T1716" s="157"/>
      <c r="U1716" s="157"/>
      <c r="V1716" s="157"/>
      <c r="W1716" s="157"/>
      <c r="X1716" s="157"/>
      <c r="Y1716" s="147"/>
      <c r="Z1716" s="147"/>
      <c r="AA1716" s="147"/>
      <c r="AB1716" s="147"/>
      <c r="AC1716" s="147"/>
      <c r="AD1716" s="147"/>
      <c r="AE1716" s="147"/>
      <c r="AF1716" s="147"/>
      <c r="AG1716" s="147" t="s">
        <v>218</v>
      </c>
      <c r="AH1716" s="147">
        <v>2</v>
      </c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1" x14ac:dyDescent="0.2">
      <c r="A1717" s="154"/>
      <c r="B1717" s="155"/>
      <c r="C1717" s="189" t="s">
        <v>1532</v>
      </c>
      <c r="D1717" s="161"/>
      <c r="E1717" s="162">
        <v>15.2</v>
      </c>
      <c r="F1717" s="157"/>
      <c r="G1717" s="157"/>
      <c r="H1717" s="157"/>
      <c r="I1717" s="157"/>
      <c r="J1717" s="157"/>
      <c r="K1717" s="157"/>
      <c r="L1717" s="157"/>
      <c r="M1717" s="157"/>
      <c r="N1717" s="157"/>
      <c r="O1717" s="157"/>
      <c r="P1717" s="157"/>
      <c r="Q1717" s="157"/>
      <c r="R1717" s="157"/>
      <c r="S1717" s="157"/>
      <c r="T1717" s="157"/>
      <c r="U1717" s="157"/>
      <c r="V1717" s="157"/>
      <c r="W1717" s="157"/>
      <c r="X1717" s="157"/>
      <c r="Y1717" s="147"/>
      <c r="Z1717" s="147"/>
      <c r="AA1717" s="147"/>
      <c r="AB1717" s="147"/>
      <c r="AC1717" s="147"/>
      <c r="AD1717" s="147"/>
      <c r="AE1717" s="147"/>
      <c r="AF1717" s="147"/>
      <c r="AG1717" s="147" t="s">
        <v>218</v>
      </c>
      <c r="AH1717" s="147">
        <v>2</v>
      </c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outlineLevel="1" x14ac:dyDescent="0.2">
      <c r="A1718" s="154"/>
      <c r="B1718" s="155"/>
      <c r="C1718" s="189" t="s">
        <v>417</v>
      </c>
      <c r="D1718" s="161"/>
      <c r="E1718" s="162"/>
      <c r="F1718" s="157"/>
      <c r="G1718" s="157"/>
      <c r="H1718" s="157"/>
      <c r="I1718" s="157"/>
      <c r="J1718" s="157"/>
      <c r="K1718" s="157"/>
      <c r="L1718" s="157"/>
      <c r="M1718" s="157"/>
      <c r="N1718" s="157"/>
      <c r="O1718" s="157"/>
      <c r="P1718" s="157"/>
      <c r="Q1718" s="157"/>
      <c r="R1718" s="157"/>
      <c r="S1718" s="157"/>
      <c r="T1718" s="157"/>
      <c r="U1718" s="157"/>
      <c r="V1718" s="157"/>
      <c r="W1718" s="157"/>
      <c r="X1718" s="157"/>
      <c r="Y1718" s="147"/>
      <c r="Z1718" s="147"/>
      <c r="AA1718" s="147"/>
      <c r="AB1718" s="147"/>
      <c r="AC1718" s="147"/>
      <c r="AD1718" s="147"/>
      <c r="AE1718" s="147"/>
      <c r="AF1718" s="147"/>
      <c r="AG1718" s="147" t="s">
        <v>218</v>
      </c>
      <c r="AH1718" s="147">
        <v>2</v>
      </c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outlineLevel="1" x14ac:dyDescent="0.2">
      <c r="A1719" s="154"/>
      <c r="B1719" s="155"/>
      <c r="C1719" s="189" t="s">
        <v>1474</v>
      </c>
      <c r="D1719" s="161"/>
      <c r="E1719" s="162"/>
      <c r="F1719" s="157"/>
      <c r="G1719" s="157"/>
      <c r="H1719" s="157"/>
      <c r="I1719" s="157"/>
      <c r="J1719" s="157"/>
      <c r="K1719" s="157"/>
      <c r="L1719" s="157"/>
      <c r="M1719" s="157"/>
      <c r="N1719" s="157"/>
      <c r="O1719" s="157"/>
      <c r="P1719" s="157"/>
      <c r="Q1719" s="157"/>
      <c r="R1719" s="157"/>
      <c r="S1719" s="157"/>
      <c r="T1719" s="157"/>
      <c r="U1719" s="157"/>
      <c r="V1719" s="157"/>
      <c r="W1719" s="157"/>
      <c r="X1719" s="157"/>
      <c r="Y1719" s="147"/>
      <c r="Z1719" s="147"/>
      <c r="AA1719" s="147"/>
      <c r="AB1719" s="147"/>
      <c r="AC1719" s="147"/>
      <c r="AD1719" s="147"/>
      <c r="AE1719" s="147"/>
      <c r="AF1719" s="147"/>
      <c r="AG1719" s="147" t="s">
        <v>218</v>
      </c>
      <c r="AH1719" s="147">
        <v>2</v>
      </c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1" x14ac:dyDescent="0.2">
      <c r="A1720" s="154"/>
      <c r="B1720" s="155"/>
      <c r="C1720" s="189" t="s">
        <v>1533</v>
      </c>
      <c r="D1720" s="161"/>
      <c r="E1720" s="162"/>
      <c r="F1720" s="157"/>
      <c r="G1720" s="157"/>
      <c r="H1720" s="157"/>
      <c r="I1720" s="157"/>
      <c r="J1720" s="157"/>
      <c r="K1720" s="157"/>
      <c r="L1720" s="157"/>
      <c r="M1720" s="157"/>
      <c r="N1720" s="157"/>
      <c r="O1720" s="157"/>
      <c r="P1720" s="157"/>
      <c r="Q1720" s="157"/>
      <c r="R1720" s="157"/>
      <c r="S1720" s="157"/>
      <c r="T1720" s="157"/>
      <c r="U1720" s="157"/>
      <c r="V1720" s="157"/>
      <c r="W1720" s="157"/>
      <c r="X1720" s="157"/>
      <c r="Y1720" s="147"/>
      <c r="Z1720" s="147"/>
      <c r="AA1720" s="147"/>
      <c r="AB1720" s="147"/>
      <c r="AC1720" s="147"/>
      <c r="AD1720" s="147"/>
      <c r="AE1720" s="147"/>
      <c r="AF1720" s="147"/>
      <c r="AG1720" s="147" t="s">
        <v>218</v>
      </c>
      <c r="AH1720" s="147">
        <v>2</v>
      </c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outlineLevel="1" x14ac:dyDescent="0.2">
      <c r="A1721" s="154"/>
      <c r="B1721" s="155"/>
      <c r="C1721" s="189" t="s">
        <v>1534</v>
      </c>
      <c r="D1721" s="161"/>
      <c r="E1721" s="162">
        <v>7.5</v>
      </c>
      <c r="F1721" s="157"/>
      <c r="G1721" s="157"/>
      <c r="H1721" s="157"/>
      <c r="I1721" s="157"/>
      <c r="J1721" s="157"/>
      <c r="K1721" s="157"/>
      <c r="L1721" s="157"/>
      <c r="M1721" s="157"/>
      <c r="N1721" s="157"/>
      <c r="O1721" s="157"/>
      <c r="P1721" s="157"/>
      <c r="Q1721" s="157"/>
      <c r="R1721" s="157"/>
      <c r="S1721" s="157"/>
      <c r="T1721" s="157"/>
      <c r="U1721" s="157"/>
      <c r="V1721" s="157"/>
      <c r="W1721" s="157"/>
      <c r="X1721" s="157"/>
      <c r="Y1721" s="147"/>
      <c r="Z1721" s="147"/>
      <c r="AA1721" s="147"/>
      <c r="AB1721" s="147"/>
      <c r="AC1721" s="147"/>
      <c r="AD1721" s="147"/>
      <c r="AE1721" s="147"/>
      <c r="AF1721" s="147"/>
      <c r="AG1721" s="147" t="s">
        <v>218</v>
      </c>
      <c r="AH1721" s="147">
        <v>2</v>
      </c>
      <c r="AI1721" s="147"/>
      <c r="AJ1721" s="147"/>
      <c r="AK1721" s="147"/>
      <c r="AL1721" s="147"/>
      <c r="AM1721" s="147"/>
      <c r="AN1721" s="147"/>
      <c r="AO1721" s="147"/>
      <c r="AP1721" s="147"/>
      <c r="AQ1721" s="147"/>
      <c r="AR1721" s="147"/>
      <c r="AS1721" s="147"/>
      <c r="AT1721" s="147"/>
      <c r="AU1721" s="147"/>
      <c r="AV1721" s="147"/>
      <c r="AW1721" s="147"/>
      <c r="AX1721" s="147"/>
      <c r="AY1721" s="147"/>
      <c r="AZ1721" s="147"/>
      <c r="BA1721" s="147"/>
      <c r="BB1721" s="147"/>
      <c r="BC1721" s="147"/>
      <c r="BD1721" s="147"/>
      <c r="BE1721" s="147"/>
      <c r="BF1721" s="147"/>
      <c r="BG1721" s="147"/>
      <c r="BH1721" s="147"/>
    </row>
    <row r="1722" spans="1:60" outlineLevel="1" x14ac:dyDescent="0.2">
      <c r="A1722" s="154"/>
      <c r="B1722" s="155"/>
      <c r="C1722" s="189" t="s">
        <v>1535</v>
      </c>
      <c r="D1722" s="161"/>
      <c r="E1722" s="162">
        <v>13.9</v>
      </c>
      <c r="F1722" s="157"/>
      <c r="G1722" s="157"/>
      <c r="H1722" s="157"/>
      <c r="I1722" s="157"/>
      <c r="J1722" s="157"/>
      <c r="K1722" s="157"/>
      <c r="L1722" s="157"/>
      <c r="M1722" s="157"/>
      <c r="N1722" s="157"/>
      <c r="O1722" s="157"/>
      <c r="P1722" s="157"/>
      <c r="Q1722" s="157"/>
      <c r="R1722" s="157"/>
      <c r="S1722" s="157"/>
      <c r="T1722" s="157"/>
      <c r="U1722" s="157"/>
      <c r="V1722" s="157"/>
      <c r="W1722" s="157"/>
      <c r="X1722" s="157"/>
      <c r="Y1722" s="147"/>
      <c r="Z1722" s="147"/>
      <c r="AA1722" s="147"/>
      <c r="AB1722" s="147"/>
      <c r="AC1722" s="147"/>
      <c r="AD1722" s="147"/>
      <c r="AE1722" s="147"/>
      <c r="AF1722" s="147"/>
      <c r="AG1722" s="147" t="s">
        <v>218</v>
      </c>
      <c r="AH1722" s="147">
        <v>2</v>
      </c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1" x14ac:dyDescent="0.2">
      <c r="A1723" s="154"/>
      <c r="B1723" s="155"/>
      <c r="C1723" s="189" t="s">
        <v>1536</v>
      </c>
      <c r="D1723" s="161"/>
      <c r="E1723" s="162">
        <v>7.8</v>
      </c>
      <c r="F1723" s="157"/>
      <c r="G1723" s="157"/>
      <c r="H1723" s="157"/>
      <c r="I1723" s="157"/>
      <c r="J1723" s="157"/>
      <c r="K1723" s="157"/>
      <c r="L1723" s="157"/>
      <c r="M1723" s="157"/>
      <c r="N1723" s="157"/>
      <c r="O1723" s="157"/>
      <c r="P1723" s="157"/>
      <c r="Q1723" s="157"/>
      <c r="R1723" s="157"/>
      <c r="S1723" s="157"/>
      <c r="T1723" s="157"/>
      <c r="U1723" s="157"/>
      <c r="V1723" s="157"/>
      <c r="W1723" s="157"/>
      <c r="X1723" s="157"/>
      <c r="Y1723" s="147"/>
      <c r="Z1723" s="147"/>
      <c r="AA1723" s="147"/>
      <c r="AB1723" s="147"/>
      <c r="AC1723" s="147"/>
      <c r="AD1723" s="147"/>
      <c r="AE1723" s="147"/>
      <c r="AF1723" s="147"/>
      <c r="AG1723" s="147" t="s">
        <v>218</v>
      </c>
      <c r="AH1723" s="147">
        <v>2</v>
      </c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outlineLevel="1" x14ac:dyDescent="0.2">
      <c r="A1724" s="154"/>
      <c r="B1724" s="155"/>
      <c r="C1724" s="189" t="s">
        <v>417</v>
      </c>
      <c r="D1724" s="161"/>
      <c r="E1724" s="162"/>
      <c r="F1724" s="157"/>
      <c r="G1724" s="157"/>
      <c r="H1724" s="157"/>
      <c r="I1724" s="157"/>
      <c r="J1724" s="157"/>
      <c r="K1724" s="157"/>
      <c r="L1724" s="157"/>
      <c r="M1724" s="157"/>
      <c r="N1724" s="157"/>
      <c r="O1724" s="157"/>
      <c r="P1724" s="157"/>
      <c r="Q1724" s="157"/>
      <c r="R1724" s="157"/>
      <c r="S1724" s="157"/>
      <c r="T1724" s="157"/>
      <c r="U1724" s="157"/>
      <c r="V1724" s="157"/>
      <c r="W1724" s="157"/>
      <c r="X1724" s="157"/>
      <c r="Y1724" s="147"/>
      <c r="Z1724" s="147"/>
      <c r="AA1724" s="147"/>
      <c r="AB1724" s="147"/>
      <c r="AC1724" s="147"/>
      <c r="AD1724" s="147"/>
      <c r="AE1724" s="147"/>
      <c r="AF1724" s="147"/>
      <c r="AG1724" s="147" t="s">
        <v>218</v>
      </c>
      <c r="AH1724" s="147">
        <v>2</v>
      </c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outlineLevel="1" x14ac:dyDescent="0.2">
      <c r="A1725" s="154"/>
      <c r="B1725" s="155"/>
      <c r="C1725" s="189" t="s">
        <v>414</v>
      </c>
      <c r="D1725" s="161"/>
      <c r="E1725" s="162"/>
      <c r="F1725" s="157"/>
      <c r="G1725" s="157"/>
      <c r="H1725" s="157"/>
      <c r="I1725" s="157"/>
      <c r="J1725" s="157"/>
      <c r="K1725" s="157"/>
      <c r="L1725" s="157"/>
      <c r="M1725" s="157"/>
      <c r="N1725" s="157"/>
      <c r="O1725" s="157"/>
      <c r="P1725" s="157"/>
      <c r="Q1725" s="157"/>
      <c r="R1725" s="157"/>
      <c r="S1725" s="157"/>
      <c r="T1725" s="157"/>
      <c r="U1725" s="157"/>
      <c r="V1725" s="157"/>
      <c r="W1725" s="157"/>
      <c r="X1725" s="157"/>
      <c r="Y1725" s="147"/>
      <c r="Z1725" s="147"/>
      <c r="AA1725" s="147"/>
      <c r="AB1725" s="147"/>
      <c r="AC1725" s="147"/>
      <c r="AD1725" s="147"/>
      <c r="AE1725" s="147"/>
      <c r="AF1725" s="147"/>
      <c r="AG1725" s="147" t="s">
        <v>218</v>
      </c>
      <c r="AH1725" s="147">
        <v>2</v>
      </c>
      <c r="AI1725" s="147"/>
      <c r="AJ1725" s="147"/>
      <c r="AK1725" s="147"/>
      <c r="AL1725" s="147"/>
      <c r="AM1725" s="147"/>
      <c r="AN1725" s="147"/>
      <c r="AO1725" s="147"/>
      <c r="AP1725" s="147"/>
      <c r="AQ1725" s="147"/>
      <c r="AR1725" s="147"/>
      <c r="AS1725" s="147"/>
      <c r="AT1725" s="147"/>
      <c r="AU1725" s="147"/>
      <c r="AV1725" s="147"/>
      <c r="AW1725" s="147"/>
      <c r="AX1725" s="147"/>
      <c r="AY1725" s="147"/>
      <c r="AZ1725" s="147"/>
      <c r="BA1725" s="147"/>
      <c r="BB1725" s="147"/>
      <c r="BC1725" s="147"/>
      <c r="BD1725" s="147"/>
      <c r="BE1725" s="147"/>
      <c r="BF1725" s="147"/>
      <c r="BG1725" s="147"/>
      <c r="BH1725" s="147"/>
    </row>
    <row r="1726" spans="1:60" outlineLevel="1" x14ac:dyDescent="0.2">
      <c r="A1726" s="154"/>
      <c r="B1726" s="155"/>
      <c r="C1726" s="189" t="s">
        <v>1537</v>
      </c>
      <c r="D1726" s="161"/>
      <c r="E1726" s="162"/>
      <c r="F1726" s="157"/>
      <c r="G1726" s="157"/>
      <c r="H1726" s="157"/>
      <c r="I1726" s="157"/>
      <c r="J1726" s="157"/>
      <c r="K1726" s="157"/>
      <c r="L1726" s="157"/>
      <c r="M1726" s="157"/>
      <c r="N1726" s="157"/>
      <c r="O1726" s="157"/>
      <c r="P1726" s="157"/>
      <c r="Q1726" s="157"/>
      <c r="R1726" s="157"/>
      <c r="S1726" s="157"/>
      <c r="T1726" s="157"/>
      <c r="U1726" s="157"/>
      <c r="V1726" s="157"/>
      <c r="W1726" s="157"/>
      <c r="X1726" s="157"/>
      <c r="Y1726" s="147"/>
      <c r="Z1726" s="147"/>
      <c r="AA1726" s="147"/>
      <c r="AB1726" s="147"/>
      <c r="AC1726" s="147"/>
      <c r="AD1726" s="147"/>
      <c r="AE1726" s="147"/>
      <c r="AF1726" s="147"/>
      <c r="AG1726" s="147" t="s">
        <v>218</v>
      </c>
      <c r="AH1726" s="147">
        <v>2</v>
      </c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1" x14ac:dyDescent="0.2">
      <c r="A1727" s="154"/>
      <c r="B1727" s="155"/>
      <c r="C1727" s="189" t="s">
        <v>732</v>
      </c>
      <c r="D1727" s="161"/>
      <c r="E1727" s="162">
        <v>29</v>
      </c>
      <c r="F1727" s="157"/>
      <c r="G1727" s="157"/>
      <c r="H1727" s="157"/>
      <c r="I1727" s="157"/>
      <c r="J1727" s="157"/>
      <c r="K1727" s="157"/>
      <c r="L1727" s="157"/>
      <c r="M1727" s="157"/>
      <c r="N1727" s="157"/>
      <c r="O1727" s="157"/>
      <c r="P1727" s="157"/>
      <c r="Q1727" s="157"/>
      <c r="R1727" s="157"/>
      <c r="S1727" s="157"/>
      <c r="T1727" s="157"/>
      <c r="U1727" s="157"/>
      <c r="V1727" s="157"/>
      <c r="W1727" s="157"/>
      <c r="X1727" s="157"/>
      <c r="Y1727" s="147"/>
      <c r="Z1727" s="147"/>
      <c r="AA1727" s="147"/>
      <c r="AB1727" s="147"/>
      <c r="AC1727" s="147"/>
      <c r="AD1727" s="147"/>
      <c r="AE1727" s="147"/>
      <c r="AF1727" s="147"/>
      <c r="AG1727" s="147" t="s">
        <v>218</v>
      </c>
      <c r="AH1727" s="147">
        <v>2</v>
      </c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outlineLevel="1" x14ac:dyDescent="0.2">
      <c r="A1728" s="154"/>
      <c r="B1728" s="155"/>
      <c r="C1728" s="189" t="s">
        <v>733</v>
      </c>
      <c r="D1728" s="161"/>
      <c r="E1728" s="162">
        <v>24.2</v>
      </c>
      <c r="F1728" s="157"/>
      <c r="G1728" s="157"/>
      <c r="H1728" s="157"/>
      <c r="I1728" s="157"/>
      <c r="J1728" s="157"/>
      <c r="K1728" s="157"/>
      <c r="L1728" s="157"/>
      <c r="M1728" s="157"/>
      <c r="N1728" s="157"/>
      <c r="O1728" s="157"/>
      <c r="P1728" s="157"/>
      <c r="Q1728" s="157"/>
      <c r="R1728" s="157"/>
      <c r="S1728" s="157"/>
      <c r="T1728" s="157"/>
      <c r="U1728" s="157"/>
      <c r="V1728" s="157"/>
      <c r="W1728" s="157"/>
      <c r="X1728" s="157"/>
      <c r="Y1728" s="147"/>
      <c r="Z1728" s="147"/>
      <c r="AA1728" s="147"/>
      <c r="AB1728" s="147"/>
      <c r="AC1728" s="147"/>
      <c r="AD1728" s="147"/>
      <c r="AE1728" s="147"/>
      <c r="AF1728" s="147"/>
      <c r="AG1728" s="147" t="s">
        <v>218</v>
      </c>
      <c r="AH1728" s="147">
        <v>2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1" x14ac:dyDescent="0.2">
      <c r="A1729" s="154"/>
      <c r="B1729" s="155"/>
      <c r="C1729" s="189" t="s">
        <v>734</v>
      </c>
      <c r="D1729" s="161"/>
      <c r="E1729" s="162">
        <v>24.6</v>
      </c>
      <c r="F1729" s="157"/>
      <c r="G1729" s="157"/>
      <c r="H1729" s="157"/>
      <c r="I1729" s="157"/>
      <c r="J1729" s="157"/>
      <c r="K1729" s="157"/>
      <c r="L1729" s="157"/>
      <c r="M1729" s="157"/>
      <c r="N1729" s="157"/>
      <c r="O1729" s="157"/>
      <c r="P1729" s="157"/>
      <c r="Q1729" s="157"/>
      <c r="R1729" s="157"/>
      <c r="S1729" s="157"/>
      <c r="T1729" s="157"/>
      <c r="U1729" s="157"/>
      <c r="V1729" s="157"/>
      <c r="W1729" s="157"/>
      <c r="X1729" s="157"/>
      <c r="Y1729" s="147"/>
      <c r="Z1729" s="147"/>
      <c r="AA1729" s="147"/>
      <c r="AB1729" s="147"/>
      <c r="AC1729" s="147"/>
      <c r="AD1729" s="147"/>
      <c r="AE1729" s="147"/>
      <c r="AF1729" s="147"/>
      <c r="AG1729" s="147" t="s">
        <v>218</v>
      </c>
      <c r="AH1729" s="147">
        <v>2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1" x14ac:dyDescent="0.2">
      <c r="A1730" s="154"/>
      <c r="B1730" s="155"/>
      <c r="C1730" s="189" t="s">
        <v>735</v>
      </c>
      <c r="D1730" s="161"/>
      <c r="E1730" s="162">
        <v>24.9</v>
      </c>
      <c r="F1730" s="157"/>
      <c r="G1730" s="157"/>
      <c r="H1730" s="157"/>
      <c r="I1730" s="157"/>
      <c r="J1730" s="157"/>
      <c r="K1730" s="157"/>
      <c r="L1730" s="157"/>
      <c r="M1730" s="157"/>
      <c r="N1730" s="157"/>
      <c r="O1730" s="157"/>
      <c r="P1730" s="157"/>
      <c r="Q1730" s="157"/>
      <c r="R1730" s="157"/>
      <c r="S1730" s="157"/>
      <c r="T1730" s="157"/>
      <c r="U1730" s="157"/>
      <c r="V1730" s="157"/>
      <c r="W1730" s="157"/>
      <c r="X1730" s="157"/>
      <c r="Y1730" s="147"/>
      <c r="Z1730" s="147"/>
      <c r="AA1730" s="147"/>
      <c r="AB1730" s="147"/>
      <c r="AC1730" s="147"/>
      <c r="AD1730" s="147"/>
      <c r="AE1730" s="147"/>
      <c r="AF1730" s="147"/>
      <c r="AG1730" s="147" t="s">
        <v>218</v>
      </c>
      <c r="AH1730" s="147">
        <v>2</v>
      </c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1" x14ac:dyDescent="0.2">
      <c r="A1731" s="154"/>
      <c r="B1731" s="155"/>
      <c r="C1731" s="189" t="s">
        <v>736</v>
      </c>
      <c r="D1731" s="161"/>
      <c r="E1731" s="162">
        <v>21</v>
      </c>
      <c r="F1731" s="157"/>
      <c r="G1731" s="157"/>
      <c r="H1731" s="157"/>
      <c r="I1731" s="157"/>
      <c r="J1731" s="157"/>
      <c r="K1731" s="157"/>
      <c r="L1731" s="157"/>
      <c r="M1731" s="157"/>
      <c r="N1731" s="157"/>
      <c r="O1731" s="157"/>
      <c r="P1731" s="157"/>
      <c r="Q1731" s="157"/>
      <c r="R1731" s="157"/>
      <c r="S1731" s="157"/>
      <c r="T1731" s="157"/>
      <c r="U1731" s="157"/>
      <c r="V1731" s="157"/>
      <c r="W1731" s="157"/>
      <c r="X1731" s="157"/>
      <c r="Y1731" s="147"/>
      <c r="Z1731" s="147"/>
      <c r="AA1731" s="147"/>
      <c r="AB1731" s="147"/>
      <c r="AC1731" s="147"/>
      <c r="AD1731" s="147"/>
      <c r="AE1731" s="147"/>
      <c r="AF1731" s="147"/>
      <c r="AG1731" s="147" t="s">
        <v>218</v>
      </c>
      <c r="AH1731" s="147">
        <v>2</v>
      </c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 x14ac:dyDescent="0.2">
      <c r="A1732" s="154"/>
      <c r="B1732" s="155"/>
      <c r="C1732" s="189" t="s">
        <v>737</v>
      </c>
      <c r="D1732" s="161"/>
      <c r="E1732" s="162">
        <v>20.8</v>
      </c>
      <c r="F1732" s="157"/>
      <c r="G1732" s="157"/>
      <c r="H1732" s="157"/>
      <c r="I1732" s="157"/>
      <c r="J1732" s="157"/>
      <c r="K1732" s="157"/>
      <c r="L1732" s="157"/>
      <c r="M1732" s="157"/>
      <c r="N1732" s="157"/>
      <c r="O1732" s="157"/>
      <c r="P1732" s="157"/>
      <c r="Q1732" s="157"/>
      <c r="R1732" s="157"/>
      <c r="S1732" s="157"/>
      <c r="T1732" s="157"/>
      <c r="U1732" s="157"/>
      <c r="V1732" s="157"/>
      <c r="W1732" s="157"/>
      <c r="X1732" s="157"/>
      <c r="Y1732" s="147"/>
      <c r="Z1732" s="147"/>
      <c r="AA1732" s="147"/>
      <c r="AB1732" s="147"/>
      <c r="AC1732" s="147"/>
      <c r="AD1732" s="147"/>
      <c r="AE1732" s="147"/>
      <c r="AF1732" s="147"/>
      <c r="AG1732" s="147" t="s">
        <v>218</v>
      </c>
      <c r="AH1732" s="147">
        <v>2</v>
      </c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1" x14ac:dyDescent="0.2">
      <c r="A1733" s="154"/>
      <c r="B1733" s="155"/>
      <c r="C1733" s="189" t="s">
        <v>738</v>
      </c>
      <c r="D1733" s="161"/>
      <c r="E1733" s="162">
        <v>18.399999999999999</v>
      </c>
      <c r="F1733" s="157"/>
      <c r="G1733" s="157"/>
      <c r="H1733" s="157"/>
      <c r="I1733" s="157"/>
      <c r="J1733" s="157"/>
      <c r="K1733" s="157"/>
      <c r="L1733" s="157"/>
      <c r="M1733" s="157"/>
      <c r="N1733" s="157"/>
      <c r="O1733" s="157"/>
      <c r="P1733" s="157"/>
      <c r="Q1733" s="157"/>
      <c r="R1733" s="157"/>
      <c r="S1733" s="157"/>
      <c r="T1733" s="157"/>
      <c r="U1733" s="157"/>
      <c r="V1733" s="157"/>
      <c r="W1733" s="157"/>
      <c r="X1733" s="157"/>
      <c r="Y1733" s="147"/>
      <c r="Z1733" s="147"/>
      <c r="AA1733" s="147"/>
      <c r="AB1733" s="147"/>
      <c r="AC1733" s="147"/>
      <c r="AD1733" s="147"/>
      <c r="AE1733" s="147"/>
      <c r="AF1733" s="147"/>
      <c r="AG1733" s="147" t="s">
        <v>218</v>
      </c>
      <c r="AH1733" s="147">
        <v>2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1" x14ac:dyDescent="0.2">
      <c r="A1734" s="154"/>
      <c r="B1734" s="155"/>
      <c r="C1734" s="189" t="s">
        <v>1538</v>
      </c>
      <c r="D1734" s="161"/>
      <c r="E1734" s="162"/>
      <c r="F1734" s="157"/>
      <c r="G1734" s="157"/>
      <c r="H1734" s="157"/>
      <c r="I1734" s="157"/>
      <c r="J1734" s="157"/>
      <c r="K1734" s="157"/>
      <c r="L1734" s="157"/>
      <c r="M1734" s="157"/>
      <c r="N1734" s="157"/>
      <c r="O1734" s="157"/>
      <c r="P1734" s="157"/>
      <c r="Q1734" s="157"/>
      <c r="R1734" s="157"/>
      <c r="S1734" s="157"/>
      <c r="T1734" s="157"/>
      <c r="U1734" s="157"/>
      <c r="V1734" s="157"/>
      <c r="W1734" s="157"/>
      <c r="X1734" s="157"/>
      <c r="Y1734" s="147"/>
      <c r="Z1734" s="147"/>
      <c r="AA1734" s="147"/>
      <c r="AB1734" s="147"/>
      <c r="AC1734" s="147"/>
      <c r="AD1734" s="147"/>
      <c r="AE1734" s="147"/>
      <c r="AF1734" s="147"/>
      <c r="AG1734" s="147" t="s">
        <v>218</v>
      </c>
      <c r="AH1734" s="147">
        <v>2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1" x14ac:dyDescent="0.2">
      <c r="A1735" s="154"/>
      <c r="B1735" s="155"/>
      <c r="C1735" s="189" t="s">
        <v>729</v>
      </c>
      <c r="D1735" s="161"/>
      <c r="E1735" s="162">
        <v>20.9</v>
      </c>
      <c r="F1735" s="157"/>
      <c r="G1735" s="157"/>
      <c r="H1735" s="157"/>
      <c r="I1735" s="157"/>
      <c r="J1735" s="157"/>
      <c r="K1735" s="157"/>
      <c r="L1735" s="157"/>
      <c r="M1735" s="157"/>
      <c r="N1735" s="157"/>
      <c r="O1735" s="157"/>
      <c r="P1735" s="157"/>
      <c r="Q1735" s="157"/>
      <c r="R1735" s="157"/>
      <c r="S1735" s="157"/>
      <c r="T1735" s="157"/>
      <c r="U1735" s="157"/>
      <c r="V1735" s="157"/>
      <c r="W1735" s="157"/>
      <c r="X1735" s="157"/>
      <c r="Y1735" s="147"/>
      <c r="Z1735" s="147"/>
      <c r="AA1735" s="147"/>
      <c r="AB1735" s="147"/>
      <c r="AC1735" s="147"/>
      <c r="AD1735" s="147"/>
      <c r="AE1735" s="147"/>
      <c r="AF1735" s="147"/>
      <c r="AG1735" s="147" t="s">
        <v>218</v>
      </c>
      <c r="AH1735" s="147">
        <v>2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outlineLevel="1" x14ac:dyDescent="0.2">
      <c r="A1736" s="154"/>
      <c r="B1736" s="155"/>
      <c r="C1736" s="189" t="s">
        <v>730</v>
      </c>
      <c r="D1736" s="161"/>
      <c r="E1736" s="162">
        <v>68.900000000000006</v>
      </c>
      <c r="F1736" s="157"/>
      <c r="G1736" s="157"/>
      <c r="H1736" s="157"/>
      <c r="I1736" s="157"/>
      <c r="J1736" s="157"/>
      <c r="K1736" s="157"/>
      <c r="L1736" s="157"/>
      <c r="M1736" s="157"/>
      <c r="N1736" s="157"/>
      <c r="O1736" s="157"/>
      <c r="P1736" s="157"/>
      <c r="Q1736" s="157"/>
      <c r="R1736" s="157"/>
      <c r="S1736" s="157"/>
      <c r="T1736" s="157"/>
      <c r="U1736" s="157"/>
      <c r="V1736" s="157"/>
      <c r="W1736" s="157"/>
      <c r="X1736" s="157"/>
      <c r="Y1736" s="147"/>
      <c r="Z1736" s="147"/>
      <c r="AA1736" s="147"/>
      <c r="AB1736" s="147"/>
      <c r="AC1736" s="147"/>
      <c r="AD1736" s="147"/>
      <c r="AE1736" s="147"/>
      <c r="AF1736" s="147"/>
      <c r="AG1736" s="147" t="s">
        <v>218</v>
      </c>
      <c r="AH1736" s="147">
        <v>2</v>
      </c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outlineLevel="1" x14ac:dyDescent="0.2">
      <c r="A1737" s="154"/>
      <c r="B1737" s="155"/>
      <c r="C1737" s="188" t="s">
        <v>253</v>
      </c>
      <c r="D1737" s="161"/>
      <c r="E1737" s="162"/>
      <c r="F1737" s="157"/>
      <c r="G1737" s="157"/>
      <c r="H1737" s="157"/>
      <c r="I1737" s="157"/>
      <c r="J1737" s="157"/>
      <c r="K1737" s="157"/>
      <c r="L1737" s="157"/>
      <c r="M1737" s="157"/>
      <c r="N1737" s="157"/>
      <c r="O1737" s="157"/>
      <c r="P1737" s="157"/>
      <c r="Q1737" s="157"/>
      <c r="R1737" s="157"/>
      <c r="S1737" s="157"/>
      <c r="T1737" s="157"/>
      <c r="U1737" s="157"/>
      <c r="V1737" s="157"/>
      <c r="W1737" s="157"/>
      <c r="X1737" s="157"/>
      <c r="Y1737" s="147"/>
      <c r="Z1737" s="147"/>
      <c r="AA1737" s="147"/>
      <c r="AB1737" s="147"/>
      <c r="AC1737" s="147"/>
      <c r="AD1737" s="147"/>
      <c r="AE1737" s="147"/>
      <c r="AF1737" s="147"/>
      <c r="AG1737" s="147" t="s">
        <v>218</v>
      </c>
      <c r="AH1737" s="147"/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outlineLevel="1" x14ac:dyDescent="0.2">
      <c r="A1738" s="154"/>
      <c r="B1738" s="155"/>
      <c r="C1738" s="186" t="s">
        <v>1539</v>
      </c>
      <c r="D1738" s="159"/>
      <c r="E1738" s="160">
        <v>414.48</v>
      </c>
      <c r="F1738" s="157"/>
      <c r="G1738" s="157"/>
      <c r="H1738" s="157"/>
      <c r="I1738" s="157"/>
      <c r="J1738" s="157"/>
      <c r="K1738" s="157"/>
      <c r="L1738" s="157"/>
      <c r="M1738" s="157"/>
      <c r="N1738" s="157"/>
      <c r="O1738" s="157"/>
      <c r="P1738" s="157"/>
      <c r="Q1738" s="157"/>
      <c r="R1738" s="157"/>
      <c r="S1738" s="157"/>
      <c r="T1738" s="157"/>
      <c r="U1738" s="157"/>
      <c r="V1738" s="157"/>
      <c r="W1738" s="157"/>
      <c r="X1738" s="157"/>
      <c r="Y1738" s="147"/>
      <c r="Z1738" s="147"/>
      <c r="AA1738" s="147"/>
      <c r="AB1738" s="147"/>
      <c r="AC1738" s="147"/>
      <c r="AD1738" s="147"/>
      <c r="AE1738" s="147"/>
      <c r="AF1738" s="147"/>
      <c r="AG1738" s="147" t="s">
        <v>218</v>
      </c>
      <c r="AH1738" s="147">
        <v>0</v>
      </c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outlineLevel="1" x14ac:dyDescent="0.2">
      <c r="A1739" s="170">
        <v>357</v>
      </c>
      <c r="B1739" s="171" t="s">
        <v>1540</v>
      </c>
      <c r="C1739" s="185" t="s">
        <v>1541</v>
      </c>
      <c r="D1739" s="172" t="s">
        <v>223</v>
      </c>
      <c r="E1739" s="173">
        <v>13.486000000000001</v>
      </c>
      <c r="F1739" s="174"/>
      <c r="G1739" s="175">
        <f>ROUND(E1739*F1739,2)</f>
        <v>0</v>
      </c>
      <c r="H1739" s="158"/>
      <c r="I1739" s="157">
        <f>ROUND(E1739*H1739,2)</f>
        <v>0</v>
      </c>
      <c r="J1739" s="158"/>
      <c r="K1739" s="157">
        <f>ROUND(E1739*J1739,2)</f>
        <v>0</v>
      </c>
      <c r="L1739" s="157">
        <v>21</v>
      </c>
      <c r="M1739" s="157">
        <f>G1739*(1+L1739/100)</f>
        <v>0</v>
      </c>
      <c r="N1739" s="157">
        <v>0</v>
      </c>
      <c r="O1739" s="157">
        <f>ROUND(E1739*N1739,2)</f>
        <v>0</v>
      </c>
      <c r="P1739" s="157">
        <v>0</v>
      </c>
      <c r="Q1739" s="157">
        <f>ROUND(E1739*P1739,2)</f>
        <v>0</v>
      </c>
      <c r="R1739" s="157"/>
      <c r="S1739" s="157" t="s">
        <v>236</v>
      </c>
      <c r="T1739" s="157" t="s">
        <v>237</v>
      </c>
      <c r="U1739" s="157">
        <v>0</v>
      </c>
      <c r="V1739" s="157">
        <f>ROUND(E1739*U1739,2)</f>
        <v>0</v>
      </c>
      <c r="W1739" s="157"/>
      <c r="X1739" s="157" t="s">
        <v>381</v>
      </c>
      <c r="Y1739" s="147"/>
      <c r="Z1739" s="147"/>
      <c r="AA1739" s="147"/>
      <c r="AB1739" s="147"/>
      <c r="AC1739" s="147"/>
      <c r="AD1739" s="147"/>
      <c r="AE1739" s="147"/>
      <c r="AF1739" s="147"/>
      <c r="AG1739" s="147" t="s">
        <v>382</v>
      </c>
      <c r="AH1739" s="147"/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1" x14ac:dyDescent="0.2">
      <c r="A1740" s="154"/>
      <c r="B1740" s="155"/>
      <c r="C1740" s="188" t="s">
        <v>251</v>
      </c>
      <c r="D1740" s="161"/>
      <c r="E1740" s="162"/>
      <c r="F1740" s="157"/>
      <c r="G1740" s="157"/>
      <c r="H1740" s="157"/>
      <c r="I1740" s="157"/>
      <c r="J1740" s="157"/>
      <c r="K1740" s="157"/>
      <c r="L1740" s="157"/>
      <c r="M1740" s="157"/>
      <c r="N1740" s="157"/>
      <c r="O1740" s="157"/>
      <c r="P1740" s="157"/>
      <c r="Q1740" s="157"/>
      <c r="R1740" s="157"/>
      <c r="S1740" s="157"/>
      <c r="T1740" s="157"/>
      <c r="U1740" s="157"/>
      <c r="V1740" s="157"/>
      <c r="W1740" s="157"/>
      <c r="X1740" s="157"/>
      <c r="Y1740" s="147"/>
      <c r="Z1740" s="147"/>
      <c r="AA1740" s="147"/>
      <c r="AB1740" s="147"/>
      <c r="AC1740" s="147"/>
      <c r="AD1740" s="147"/>
      <c r="AE1740" s="147"/>
      <c r="AF1740" s="147"/>
      <c r="AG1740" s="147" t="s">
        <v>218</v>
      </c>
      <c r="AH1740" s="147"/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 x14ac:dyDescent="0.2">
      <c r="A1741" s="154"/>
      <c r="B1741" s="155"/>
      <c r="C1741" s="189" t="s">
        <v>1474</v>
      </c>
      <c r="D1741" s="161"/>
      <c r="E1741" s="162"/>
      <c r="F1741" s="157"/>
      <c r="G1741" s="157"/>
      <c r="H1741" s="157"/>
      <c r="I1741" s="157"/>
      <c r="J1741" s="157"/>
      <c r="K1741" s="157"/>
      <c r="L1741" s="157"/>
      <c r="M1741" s="157"/>
      <c r="N1741" s="157"/>
      <c r="O1741" s="157"/>
      <c r="P1741" s="157"/>
      <c r="Q1741" s="157"/>
      <c r="R1741" s="157"/>
      <c r="S1741" s="157"/>
      <c r="T1741" s="157"/>
      <c r="U1741" s="157"/>
      <c r="V1741" s="157"/>
      <c r="W1741" s="157"/>
      <c r="X1741" s="157"/>
      <c r="Y1741" s="147"/>
      <c r="Z1741" s="147"/>
      <c r="AA1741" s="147"/>
      <c r="AB1741" s="147"/>
      <c r="AC1741" s="147"/>
      <c r="AD1741" s="147"/>
      <c r="AE1741" s="147"/>
      <c r="AF1741" s="147"/>
      <c r="AG1741" s="147" t="s">
        <v>218</v>
      </c>
      <c r="AH1741" s="147">
        <v>2</v>
      </c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outlineLevel="1" x14ac:dyDescent="0.2">
      <c r="A1742" s="154"/>
      <c r="B1742" s="155"/>
      <c r="C1742" s="189" t="s">
        <v>1542</v>
      </c>
      <c r="D1742" s="161"/>
      <c r="E1742" s="162"/>
      <c r="F1742" s="157"/>
      <c r="G1742" s="157"/>
      <c r="H1742" s="157"/>
      <c r="I1742" s="157"/>
      <c r="J1742" s="157"/>
      <c r="K1742" s="157"/>
      <c r="L1742" s="157"/>
      <c r="M1742" s="157"/>
      <c r="N1742" s="157"/>
      <c r="O1742" s="157"/>
      <c r="P1742" s="157"/>
      <c r="Q1742" s="157"/>
      <c r="R1742" s="157"/>
      <c r="S1742" s="157"/>
      <c r="T1742" s="157"/>
      <c r="U1742" s="157"/>
      <c r="V1742" s="157"/>
      <c r="W1742" s="157"/>
      <c r="X1742" s="157"/>
      <c r="Y1742" s="147"/>
      <c r="Z1742" s="147"/>
      <c r="AA1742" s="147"/>
      <c r="AB1742" s="147"/>
      <c r="AC1742" s="147"/>
      <c r="AD1742" s="147"/>
      <c r="AE1742" s="147"/>
      <c r="AF1742" s="147"/>
      <c r="AG1742" s="147" t="s">
        <v>218</v>
      </c>
      <c r="AH1742" s="147">
        <v>2</v>
      </c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1" x14ac:dyDescent="0.2">
      <c r="A1743" s="154"/>
      <c r="B1743" s="155"/>
      <c r="C1743" s="189" t="s">
        <v>1543</v>
      </c>
      <c r="D1743" s="161"/>
      <c r="E1743" s="162">
        <v>12.26</v>
      </c>
      <c r="F1743" s="157"/>
      <c r="G1743" s="157"/>
      <c r="H1743" s="157"/>
      <c r="I1743" s="157"/>
      <c r="J1743" s="157"/>
      <c r="K1743" s="157"/>
      <c r="L1743" s="157"/>
      <c r="M1743" s="157"/>
      <c r="N1743" s="157"/>
      <c r="O1743" s="157"/>
      <c r="P1743" s="157"/>
      <c r="Q1743" s="157"/>
      <c r="R1743" s="157"/>
      <c r="S1743" s="157"/>
      <c r="T1743" s="157"/>
      <c r="U1743" s="157"/>
      <c r="V1743" s="157"/>
      <c r="W1743" s="157"/>
      <c r="X1743" s="157"/>
      <c r="Y1743" s="147"/>
      <c r="Z1743" s="147"/>
      <c r="AA1743" s="147"/>
      <c r="AB1743" s="147"/>
      <c r="AC1743" s="147"/>
      <c r="AD1743" s="147"/>
      <c r="AE1743" s="147"/>
      <c r="AF1743" s="147"/>
      <c r="AG1743" s="147" t="s">
        <v>218</v>
      </c>
      <c r="AH1743" s="147">
        <v>2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1" x14ac:dyDescent="0.2">
      <c r="A1744" s="154"/>
      <c r="B1744" s="155"/>
      <c r="C1744" s="188" t="s">
        <v>253</v>
      </c>
      <c r="D1744" s="161"/>
      <c r="E1744" s="162"/>
      <c r="F1744" s="157"/>
      <c r="G1744" s="157"/>
      <c r="H1744" s="157"/>
      <c r="I1744" s="157"/>
      <c r="J1744" s="157"/>
      <c r="K1744" s="157"/>
      <c r="L1744" s="157"/>
      <c r="M1744" s="157"/>
      <c r="N1744" s="157"/>
      <c r="O1744" s="157"/>
      <c r="P1744" s="157"/>
      <c r="Q1744" s="157"/>
      <c r="R1744" s="157"/>
      <c r="S1744" s="157"/>
      <c r="T1744" s="157"/>
      <c r="U1744" s="157"/>
      <c r="V1744" s="157"/>
      <c r="W1744" s="157"/>
      <c r="X1744" s="157"/>
      <c r="Y1744" s="147"/>
      <c r="Z1744" s="147"/>
      <c r="AA1744" s="147"/>
      <c r="AB1744" s="147"/>
      <c r="AC1744" s="147"/>
      <c r="AD1744" s="147"/>
      <c r="AE1744" s="147"/>
      <c r="AF1744" s="147"/>
      <c r="AG1744" s="147" t="s">
        <v>218</v>
      </c>
      <c r="AH1744" s="147"/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outlineLevel="1" x14ac:dyDescent="0.2">
      <c r="A1745" s="154"/>
      <c r="B1745" s="155"/>
      <c r="C1745" s="186" t="s">
        <v>1544</v>
      </c>
      <c r="D1745" s="159"/>
      <c r="E1745" s="160">
        <v>13.486000000000001</v>
      </c>
      <c r="F1745" s="157"/>
      <c r="G1745" s="157"/>
      <c r="H1745" s="157"/>
      <c r="I1745" s="157"/>
      <c r="J1745" s="157"/>
      <c r="K1745" s="157"/>
      <c r="L1745" s="157"/>
      <c r="M1745" s="157"/>
      <c r="N1745" s="157"/>
      <c r="O1745" s="157"/>
      <c r="P1745" s="157"/>
      <c r="Q1745" s="157"/>
      <c r="R1745" s="157"/>
      <c r="S1745" s="157"/>
      <c r="T1745" s="157"/>
      <c r="U1745" s="157"/>
      <c r="V1745" s="157"/>
      <c r="W1745" s="157"/>
      <c r="X1745" s="157"/>
      <c r="Y1745" s="147"/>
      <c r="Z1745" s="147"/>
      <c r="AA1745" s="147"/>
      <c r="AB1745" s="147"/>
      <c r="AC1745" s="147"/>
      <c r="AD1745" s="147"/>
      <c r="AE1745" s="147"/>
      <c r="AF1745" s="147"/>
      <c r="AG1745" s="147" t="s">
        <v>218</v>
      </c>
      <c r="AH1745" s="147">
        <v>0</v>
      </c>
      <c r="AI1745" s="147"/>
      <c r="AJ1745" s="147"/>
      <c r="AK1745" s="147"/>
      <c r="AL1745" s="147"/>
      <c r="AM1745" s="147"/>
      <c r="AN1745" s="147"/>
      <c r="AO1745" s="147"/>
      <c r="AP1745" s="147"/>
      <c r="AQ1745" s="147"/>
      <c r="AR1745" s="147"/>
      <c r="AS1745" s="147"/>
      <c r="AT1745" s="147"/>
      <c r="AU1745" s="147"/>
      <c r="AV1745" s="147"/>
      <c r="AW1745" s="147"/>
      <c r="AX1745" s="147"/>
      <c r="AY1745" s="147"/>
      <c r="AZ1745" s="147"/>
      <c r="BA1745" s="147"/>
      <c r="BB1745" s="147"/>
      <c r="BC1745" s="147"/>
      <c r="BD1745" s="147"/>
      <c r="BE1745" s="147"/>
      <c r="BF1745" s="147"/>
      <c r="BG1745" s="147"/>
      <c r="BH1745" s="147"/>
    </row>
    <row r="1746" spans="1:60" outlineLevel="1" x14ac:dyDescent="0.2">
      <c r="A1746" s="154">
        <v>358</v>
      </c>
      <c r="B1746" s="155" t="s">
        <v>1545</v>
      </c>
      <c r="C1746" s="190" t="s">
        <v>1546</v>
      </c>
      <c r="D1746" s="156" t="s">
        <v>0</v>
      </c>
      <c r="E1746" s="182"/>
      <c r="F1746" s="158"/>
      <c r="G1746" s="157">
        <f>ROUND(E1746*F1746,2)</f>
        <v>0</v>
      </c>
      <c r="H1746" s="158"/>
      <c r="I1746" s="157">
        <f>ROUND(E1746*H1746,2)</f>
        <v>0</v>
      </c>
      <c r="J1746" s="158"/>
      <c r="K1746" s="157">
        <f>ROUND(E1746*J1746,2)</f>
        <v>0</v>
      </c>
      <c r="L1746" s="157">
        <v>21</v>
      </c>
      <c r="M1746" s="157">
        <f>G1746*(1+L1746/100)</f>
        <v>0</v>
      </c>
      <c r="N1746" s="157">
        <v>0</v>
      </c>
      <c r="O1746" s="157">
        <f>ROUND(E1746*N1746,2)</f>
        <v>0</v>
      </c>
      <c r="P1746" s="157">
        <v>0</v>
      </c>
      <c r="Q1746" s="157">
        <f>ROUND(E1746*P1746,2)</f>
        <v>0</v>
      </c>
      <c r="R1746" s="157"/>
      <c r="S1746" s="157" t="s">
        <v>213</v>
      </c>
      <c r="T1746" s="157" t="s">
        <v>214</v>
      </c>
      <c r="U1746" s="157">
        <v>0</v>
      </c>
      <c r="V1746" s="157">
        <f>ROUND(E1746*U1746,2)</f>
        <v>0</v>
      </c>
      <c r="W1746" s="157"/>
      <c r="X1746" s="157" t="s">
        <v>1006</v>
      </c>
      <c r="Y1746" s="147"/>
      <c r="Z1746" s="147"/>
      <c r="AA1746" s="147"/>
      <c r="AB1746" s="147"/>
      <c r="AC1746" s="147"/>
      <c r="AD1746" s="147"/>
      <c r="AE1746" s="147"/>
      <c r="AF1746" s="147"/>
      <c r="AG1746" s="147" t="s">
        <v>1007</v>
      </c>
      <c r="AH1746" s="147"/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x14ac:dyDescent="0.2">
      <c r="A1747" s="164" t="s">
        <v>208</v>
      </c>
      <c r="B1747" s="165" t="s">
        <v>159</v>
      </c>
      <c r="C1747" s="184" t="s">
        <v>160</v>
      </c>
      <c r="D1747" s="166"/>
      <c r="E1747" s="167"/>
      <c r="F1747" s="168"/>
      <c r="G1747" s="169">
        <f>SUMIF(AG1748:AG1785,"&lt;&gt;NOR",G1748:G1785)</f>
        <v>0</v>
      </c>
      <c r="H1747" s="163"/>
      <c r="I1747" s="163">
        <f>SUM(I1748:I1785)</f>
        <v>0</v>
      </c>
      <c r="J1747" s="163"/>
      <c r="K1747" s="163">
        <f>SUM(K1748:K1785)</f>
        <v>0</v>
      </c>
      <c r="L1747" s="163"/>
      <c r="M1747" s="163">
        <f>SUM(M1748:M1785)</f>
        <v>0</v>
      </c>
      <c r="N1747" s="163"/>
      <c r="O1747" s="163">
        <f>SUM(O1748:O1785)</f>
        <v>0.85</v>
      </c>
      <c r="P1747" s="163"/>
      <c r="Q1747" s="163">
        <f>SUM(Q1748:Q1785)</f>
        <v>0</v>
      </c>
      <c r="R1747" s="163"/>
      <c r="S1747" s="163"/>
      <c r="T1747" s="163"/>
      <c r="U1747" s="163"/>
      <c r="V1747" s="163">
        <f>SUM(V1748:V1785)</f>
        <v>108.48</v>
      </c>
      <c r="W1747" s="163"/>
      <c r="X1747" s="163"/>
      <c r="AG1747" t="s">
        <v>209</v>
      </c>
    </row>
    <row r="1748" spans="1:60" ht="22.5" outlineLevel="1" x14ac:dyDescent="0.2">
      <c r="A1748" s="170">
        <v>359</v>
      </c>
      <c r="B1748" s="171" t="s">
        <v>1547</v>
      </c>
      <c r="C1748" s="185" t="s">
        <v>1548</v>
      </c>
      <c r="D1748" s="172" t="s">
        <v>223</v>
      </c>
      <c r="E1748" s="173">
        <v>280.3</v>
      </c>
      <c r="F1748" s="174"/>
      <c r="G1748" s="175">
        <f>ROUND(E1748*F1748,2)</f>
        <v>0</v>
      </c>
      <c r="H1748" s="158"/>
      <c r="I1748" s="157">
        <f>ROUND(E1748*H1748,2)</f>
        <v>0</v>
      </c>
      <c r="J1748" s="158"/>
      <c r="K1748" s="157">
        <f>ROUND(E1748*J1748,2)</f>
        <v>0</v>
      </c>
      <c r="L1748" s="157">
        <v>21</v>
      </c>
      <c r="M1748" s="157">
        <f>G1748*(1+L1748/100)</f>
        <v>0</v>
      </c>
      <c r="N1748" s="157">
        <v>5.0000000000000002E-5</v>
      </c>
      <c r="O1748" s="157">
        <f>ROUND(E1748*N1748,2)</f>
        <v>0.01</v>
      </c>
      <c r="P1748" s="157">
        <v>0</v>
      </c>
      <c r="Q1748" s="157">
        <f>ROUND(E1748*P1748,2)</f>
        <v>0</v>
      </c>
      <c r="R1748" s="157"/>
      <c r="S1748" s="157" t="s">
        <v>213</v>
      </c>
      <c r="T1748" s="157" t="s">
        <v>214</v>
      </c>
      <c r="U1748" s="157">
        <v>6.5000000000000002E-2</v>
      </c>
      <c r="V1748" s="157">
        <f>ROUND(E1748*U1748,2)</f>
        <v>18.22</v>
      </c>
      <c r="W1748" s="157"/>
      <c r="X1748" s="157" t="s">
        <v>215</v>
      </c>
      <c r="Y1748" s="147"/>
      <c r="Z1748" s="147"/>
      <c r="AA1748" s="147"/>
      <c r="AB1748" s="147"/>
      <c r="AC1748" s="147"/>
      <c r="AD1748" s="147"/>
      <c r="AE1748" s="147"/>
      <c r="AF1748" s="147"/>
      <c r="AG1748" s="147" t="s">
        <v>216</v>
      </c>
      <c r="AH1748" s="147"/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 x14ac:dyDescent="0.2">
      <c r="A1749" s="154"/>
      <c r="B1749" s="155"/>
      <c r="C1749" s="186" t="s">
        <v>292</v>
      </c>
      <c r="D1749" s="159"/>
      <c r="E1749" s="160"/>
      <c r="F1749" s="157"/>
      <c r="G1749" s="157"/>
      <c r="H1749" s="157"/>
      <c r="I1749" s="157"/>
      <c r="J1749" s="157"/>
      <c r="K1749" s="157"/>
      <c r="L1749" s="157"/>
      <c r="M1749" s="157"/>
      <c r="N1749" s="157"/>
      <c r="O1749" s="157"/>
      <c r="P1749" s="157"/>
      <c r="Q1749" s="157"/>
      <c r="R1749" s="157"/>
      <c r="S1749" s="157"/>
      <c r="T1749" s="157"/>
      <c r="U1749" s="157"/>
      <c r="V1749" s="157"/>
      <c r="W1749" s="157"/>
      <c r="X1749" s="157"/>
      <c r="Y1749" s="147"/>
      <c r="Z1749" s="147"/>
      <c r="AA1749" s="147"/>
      <c r="AB1749" s="147"/>
      <c r="AC1749" s="147"/>
      <c r="AD1749" s="147"/>
      <c r="AE1749" s="147"/>
      <c r="AF1749" s="147"/>
      <c r="AG1749" s="147" t="s">
        <v>218</v>
      </c>
      <c r="AH1749" s="147">
        <v>0</v>
      </c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1" x14ac:dyDescent="0.2">
      <c r="A1750" s="154"/>
      <c r="B1750" s="155"/>
      <c r="C1750" s="186" t="s">
        <v>1549</v>
      </c>
      <c r="D1750" s="159"/>
      <c r="E1750" s="160"/>
      <c r="F1750" s="157"/>
      <c r="G1750" s="157"/>
      <c r="H1750" s="157"/>
      <c r="I1750" s="157"/>
      <c r="J1750" s="157"/>
      <c r="K1750" s="157"/>
      <c r="L1750" s="157"/>
      <c r="M1750" s="157"/>
      <c r="N1750" s="157"/>
      <c r="O1750" s="157"/>
      <c r="P1750" s="157"/>
      <c r="Q1750" s="157"/>
      <c r="R1750" s="157"/>
      <c r="S1750" s="157"/>
      <c r="T1750" s="157"/>
      <c r="U1750" s="157"/>
      <c r="V1750" s="157"/>
      <c r="W1750" s="157"/>
      <c r="X1750" s="157"/>
      <c r="Y1750" s="147"/>
      <c r="Z1750" s="147"/>
      <c r="AA1750" s="147"/>
      <c r="AB1750" s="147"/>
      <c r="AC1750" s="147"/>
      <c r="AD1750" s="147"/>
      <c r="AE1750" s="147"/>
      <c r="AF1750" s="147"/>
      <c r="AG1750" s="147" t="s">
        <v>218</v>
      </c>
      <c r="AH1750" s="147">
        <v>0</v>
      </c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1" x14ac:dyDescent="0.2">
      <c r="A1751" s="154"/>
      <c r="B1751" s="155"/>
      <c r="C1751" s="186" t="s">
        <v>553</v>
      </c>
      <c r="D1751" s="159"/>
      <c r="E1751" s="160">
        <v>15.3</v>
      </c>
      <c r="F1751" s="157"/>
      <c r="G1751" s="157"/>
      <c r="H1751" s="157"/>
      <c r="I1751" s="157"/>
      <c r="J1751" s="157"/>
      <c r="K1751" s="157"/>
      <c r="L1751" s="157"/>
      <c r="M1751" s="157"/>
      <c r="N1751" s="157"/>
      <c r="O1751" s="157"/>
      <c r="P1751" s="157"/>
      <c r="Q1751" s="157"/>
      <c r="R1751" s="157"/>
      <c r="S1751" s="157"/>
      <c r="T1751" s="157"/>
      <c r="U1751" s="157"/>
      <c r="V1751" s="157"/>
      <c r="W1751" s="157"/>
      <c r="X1751" s="157"/>
      <c r="Y1751" s="147"/>
      <c r="Z1751" s="147"/>
      <c r="AA1751" s="147"/>
      <c r="AB1751" s="147"/>
      <c r="AC1751" s="147"/>
      <c r="AD1751" s="147"/>
      <c r="AE1751" s="147"/>
      <c r="AF1751" s="147"/>
      <c r="AG1751" s="147" t="s">
        <v>218</v>
      </c>
      <c r="AH1751" s="147">
        <v>0</v>
      </c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outlineLevel="1" x14ac:dyDescent="0.2">
      <c r="A1752" s="154"/>
      <c r="B1752" s="155"/>
      <c r="C1752" s="186" t="s">
        <v>319</v>
      </c>
      <c r="D1752" s="159"/>
      <c r="E1752" s="160">
        <v>8.6</v>
      </c>
      <c r="F1752" s="157"/>
      <c r="G1752" s="157"/>
      <c r="H1752" s="157"/>
      <c r="I1752" s="157"/>
      <c r="J1752" s="157"/>
      <c r="K1752" s="157"/>
      <c r="L1752" s="157"/>
      <c r="M1752" s="157"/>
      <c r="N1752" s="157"/>
      <c r="O1752" s="157"/>
      <c r="P1752" s="157"/>
      <c r="Q1752" s="157"/>
      <c r="R1752" s="157"/>
      <c r="S1752" s="157"/>
      <c r="T1752" s="157"/>
      <c r="U1752" s="157"/>
      <c r="V1752" s="157"/>
      <c r="W1752" s="157"/>
      <c r="X1752" s="157"/>
      <c r="Y1752" s="147"/>
      <c r="Z1752" s="147"/>
      <c r="AA1752" s="147"/>
      <c r="AB1752" s="147"/>
      <c r="AC1752" s="147"/>
      <c r="AD1752" s="147"/>
      <c r="AE1752" s="147"/>
      <c r="AF1752" s="147"/>
      <c r="AG1752" s="147" t="s">
        <v>218</v>
      </c>
      <c r="AH1752" s="147">
        <v>0</v>
      </c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outlineLevel="1" x14ac:dyDescent="0.2">
      <c r="A1753" s="154"/>
      <c r="B1753" s="155"/>
      <c r="C1753" s="186" t="s">
        <v>320</v>
      </c>
      <c r="D1753" s="159"/>
      <c r="E1753" s="160">
        <v>3.7</v>
      </c>
      <c r="F1753" s="157"/>
      <c r="G1753" s="157"/>
      <c r="H1753" s="157"/>
      <c r="I1753" s="157"/>
      <c r="J1753" s="157"/>
      <c r="K1753" s="157"/>
      <c r="L1753" s="157"/>
      <c r="M1753" s="157"/>
      <c r="N1753" s="157"/>
      <c r="O1753" s="157"/>
      <c r="P1753" s="157"/>
      <c r="Q1753" s="157"/>
      <c r="R1753" s="157"/>
      <c r="S1753" s="157"/>
      <c r="T1753" s="157"/>
      <c r="U1753" s="157"/>
      <c r="V1753" s="157"/>
      <c r="W1753" s="157"/>
      <c r="X1753" s="157"/>
      <c r="Y1753" s="147"/>
      <c r="Z1753" s="147"/>
      <c r="AA1753" s="147"/>
      <c r="AB1753" s="147"/>
      <c r="AC1753" s="147"/>
      <c r="AD1753" s="147"/>
      <c r="AE1753" s="147"/>
      <c r="AF1753" s="147"/>
      <c r="AG1753" s="147" t="s">
        <v>218</v>
      </c>
      <c r="AH1753" s="147">
        <v>0</v>
      </c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 x14ac:dyDescent="0.2">
      <c r="A1754" s="154"/>
      <c r="B1754" s="155"/>
      <c r="C1754" s="186" t="s">
        <v>1550</v>
      </c>
      <c r="D1754" s="159"/>
      <c r="E1754" s="160"/>
      <c r="F1754" s="157"/>
      <c r="G1754" s="157"/>
      <c r="H1754" s="157"/>
      <c r="I1754" s="157"/>
      <c r="J1754" s="157"/>
      <c r="K1754" s="157"/>
      <c r="L1754" s="157"/>
      <c r="M1754" s="157"/>
      <c r="N1754" s="157"/>
      <c r="O1754" s="157"/>
      <c r="P1754" s="157"/>
      <c r="Q1754" s="157"/>
      <c r="R1754" s="157"/>
      <c r="S1754" s="157"/>
      <c r="T1754" s="157"/>
      <c r="U1754" s="157"/>
      <c r="V1754" s="157"/>
      <c r="W1754" s="157"/>
      <c r="X1754" s="157"/>
      <c r="Y1754" s="147"/>
      <c r="Z1754" s="147"/>
      <c r="AA1754" s="147"/>
      <c r="AB1754" s="147"/>
      <c r="AC1754" s="147"/>
      <c r="AD1754" s="147"/>
      <c r="AE1754" s="147"/>
      <c r="AF1754" s="147"/>
      <c r="AG1754" s="147" t="s">
        <v>218</v>
      </c>
      <c r="AH1754" s="147">
        <v>0</v>
      </c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1" x14ac:dyDescent="0.2">
      <c r="A1755" s="154"/>
      <c r="B1755" s="155"/>
      <c r="C1755" s="186" t="s">
        <v>556</v>
      </c>
      <c r="D1755" s="159"/>
      <c r="E1755" s="160">
        <v>20.9</v>
      </c>
      <c r="F1755" s="157"/>
      <c r="G1755" s="157"/>
      <c r="H1755" s="157"/>
      <c r="I1755" s="157"/>
      <c r="J1755" s="157"/>
      <c r="K1755" s="157"/>
      <c r="L1755" s="157"/>
      <c r="M1755" s="157"/>
      <c r="N1755" s="157"/>
      <c r="O1755" s="157"/>
      <c r="P1755" s="157"/>
      <c r="Q1755" s="157"/>
      <c r="R1755" s="157"/>
      <c r="S1755" s="157"/>
      <c r="T1755" s="157"/>
      <c r="U1755" s="157"/>
      <c r="V1755" s="157"/>
      <c r="W1755" s="157"/>
      <c r="X1755" s="157"/>
      <c r="Y1755" s="147"/>
      <c r="Z1755" s="147"/>
      <c r="AA1755" s="147"/>
      <c r="AB1755" s="147"/>
      <c r="AC1755" s="147"/>
      <c r="AD1755" s="147"/>
      <c r="AE1755" s="147"/>
      <c r="AF1755" s="147"/>
      <c r="AG1755" s="147" t="s">
        <v>218</v>
      </c>
      <c r="AH1755" s="147">
        <v>0</v>
      </c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1" x14ac:dyDescent="0.2">
      <c r="A1756" s="154"/>
      <c r="B1756" s="155"/>
      <c r="C1756" s="186" t="s">
        <v>563</v>
      </c>
      <c r="D1756" s="159"/>
      <c r="E1756" s="160">
        <v>68.900000000000006</v>
      </c>
      <c r="F1756" s="157"/>
      <c r="G1756" s="157"/>
      <c r="H1756" s="157"/>
      <c r="I1756" s="157"/>
      <c r="J1756" s="157"/>
      <c r="K1756" s="157"/>
      <c r="L1756" s="157"/>
      <c r="M1756" s="157"/>
      <c r="N1756" s="157"/>
      <c r="O1756" s="157"/>
      <c r="P1756" s="157"/>
      <c r="Q1756" s="157"/>
      <c r="R1756" s="157"/>
      <c r="S1756" s="157"/>
      <c r="T1756" s="157"/>
      <c r="U1756" s="157"/>
      <c r="V1756" s="157"/>
      <c r="W1756" s="157"/>
      <c r="X1756" s="157"/>
      <c r="Y1756" s="147"/>
      <c r="Z1756" s="147"/>
      <c r="AA1756" s="147"/>
      <c r="AB1756" s="147"/>
      <c r="AC1756" s="147"/>
      <c r="AD1756" s="147"/>
      <c r="AE1756" s="147"/>
      <c r="AF1756" s="147"/>
      <c r="AG1756" s="147" t="s">
        <v>218</v>
      </c>
      <c r="AH1756" s="147">
        <v>0</v>
      </c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outlineLevel="1" x14ac:dyDescent="0.2">
      <c r="A1757" s="154"/>
      <c r="B1757" s="155"/>
      <c r="C1757" s="186" t="s">
        <v>1551</v>
      </c>
      <c r="D1757" s="159"/>
      <c r="E1757" s="160"/>
      <c r="F1757" s="157"/>
      <c r="G1757" s="157"/>
      <c r="H1757" s="157"/>
      <c r="I1757" s="157"/>
      <c r="J1757" s="157"/>
      <c r="K1757" s="157"/>
      <c r="L1757" s="157"/>
      <c r="M1757" s="157"/>
      <c r="N1757" s="157"/>
      <c r="O1757" s="157"/>
      <c r="P1757" s="157"/>
      <c r="Q1757" s="157"/>
      <c r="R1757" s="157"/>
      <c r="S1757" s="157"/>
      <c r="T1757" s="157"/>
      <c r="U1757" s="157"/>
      <c r="V1757" s="157"/>
      <c r="W1757" s="157"/>
      <c r="X1757" s="157"/>
      <c r="Y1757" s="147"/>
      <c r="Z1757" s="147"/>
      <c r="AA1757" s="147"/>
      <c r="AB1757" s="147"/>
      <c r="AC1757" s="147"/>
      <c r="AD1757" s="147"/>
      <c r="AE1757" s="147"/>
      <c r="AF1757" s="147"/>
      <c r="AG1757" s="147" t="s">
        <v>218</v>
      </c>
      <c r="AH1757" s="147">
        <v>0</v>
      </c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1" x14ac:dyDescent="0.2">
      <c r="A1758" s="154"/>
      <c r="B1758" s="155"/>
      <c r="C1758" s="186" t="s">
        <v>555</v>
      </c>
      <c r="D1758" s="159"/>
      <c r="E1758" s="160">
        <v>29</v>
      </c>
      <c r="F1758" s="157"/>
      <c r="G1758" s="157"/>
      <c r="H1758" s="157"/>
      <c r="I1758" s="157"/>
      <c r="J1758" s="157"/>
      <c r="K1758" s="157"/>
      <c r="L1758" s="157"/>
      <c r="M1758" s="157"/>
      <c r="N1758" s="157"/>
      <c r="O1758" s="157"/>
      <c r="P1758" s="157"/>
      <c r="Q1758" s="157"/>
      <c r="R1758" s="157"/>
      <c r="S1758" s="157"/>
      <c r="T1758" s="157"/>
      <c r="U1758" s="157"/>
      <c r="V1758" s="157"/>
      <c r="W1758" s="157"/>
      <c r="X1758" s="157"/>
      <c r="Y1758" s="147"/>
      <c r="Z1758" s="147"/>
      <c r="AA1758" s="147"/>
      <c r="AB1758" s="147"/>
      <c r="AC1758" s="147"/>
      <c r="AD1758" s="147"/>
      <c r="AE1758" s="147"/>
      <c r="AF1758" s="147"/>
      <c r="AG1758" s="147" t="s">
        <v>218</v>
      </c>
      <c r="AH1758" s="147">
        <v>0</v>
      </c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1" x14ac:dyDescent="0.2">
      <c r="A1759" s="154"/>
      <c r="B1759" s="155"/>
      <c r="C1759" s="186" t="s">
        <v>557</v>
      </c>
      <c r="D1759" s="159"/>
      <c r="E1759" s="160">
        <v>24.2</v>
      </c>
      <c r="F1759" s="157"/>
      <c r="G1759" s="157"/>
      <c r="H1759" s="157"/>
      <c r="I1759" s="157"/>
      <c r="J1759" s="157"/>
      <c r="K1759" s="157"/>
      <c r="L1759" s="157"/>
      <c r="M1759" s="157"/>
      <c r="N1759" s="157"/>
      <c r="O1759" s="157"/>
      <c r="P1759" s="157"/>
      <c r="Q1759" s="157"/>
      <c r="R1759" s="157"/>
      <c r="S1759" s="157"/>
      <c r="T1759" s="157"/>
      <c r="U1759" s="157"/>
      <c r="V1759" s="157"/>
      <c r="W1759" s="157"/>
      <c r="X1759" s="157"/>
      <c r="Y1759" s="147"/>
      <c r="Z1759" s="147"/>
      <c r="AA1759" s="147"/>
      <c r="AB1759" s="147"/>
      <c r="AC1759" s="147"/>
      <c r="AD1759" s="147"/>
      <c r="AE1759" s="147"/>
      <c r="AF1759" s="147"/>
      <c r="AG1759" s="147" t="s">
        <v>218</v>
      </c>
      <c r="AH1759" s="147">
        <v>0</v>
      </c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1" x14ac:dyDescent="0.2">
      <c r="A1760" s="154"/>
      <c r="B1760" s="155"/>
      <c r="C1760" s="186" t="s">
        <v>558</v>
      </c>
      <c r="D1760" s="159"/>
      <c r="E1760" s="160">
        <v>24.6</v>
      </c>
      <c r="F1760" s="157"/>
      <c r="G1760" s="157"/>
      <c r="H1760" s="157"/>
      <c r="I1760" s="157"/>
      <c r="J1760" s="157"/>
      <c r="K1760" s="157"/>
      <c r="L1760" s="157"/>
      <c r="M1760" s="157"/>
      <c r="N1760" s="157"/>
      <c r="O1760" s="157"/>
      <c r="P1760" s="157"/>
      <c r="Q1760" s="157"/>
      <c r="R1760" s="157"/>
      <c r="S1760" s="157"/>
      <c r="T1760" s="157"/>
      <c r="U1760" s="157"/>
      <c r="V1760" s="157"/>
      <c r="W1760" s="157"/>
      <c r="X1760" s="157"/>
      <c r="Y1760" s="147"/>
      <c r="Z1760" s="147"/>
      <c r="AA1760" s="147"/>
      <c r="AB1760" s="147"/>
      <c r="AC1760" s="147"/>
      <c r="AD1760" s="147"/>
      <c r="AE1760" s="147"/>
      <c r="AF1760" s="147"/>
      <c r="AG1760" s="147" t="s">
        <v>218</v>
      </c>
      <c r="AH1760" s="147">
        <v>0</v>
      </c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 x14ac:dyDescent="0.2">
      <c r="A1761" s="154"/>
      <c r="B1761" s="155"/>
      <c r="C1761" s="186" t="s">
        <v>559</v>
      </c>
      <c r="D1761" s="159"/>
      <c r="E1761" s="160">
        <v>24.9</v>
      </c>
      <c r="F1761" s="157"/>
      <c r="G1761" s="157"/>
      <c r="H1761" s="157"/>
      <c r="I1761" s="157"/>
      <c r="J1761" s="157"/>
      <c r="K1761" s="157"/>
      <c r="L1761" s="157"/>
      <c r="M1761" s="157"/>
      <c r="N1761" s="157"/>
      <c r="O1761" s="157"/>
      <c r="P1761" s="157"/>
      <c r="Q1761" s="157"/>
      <c r="R1761" s="157"/>
      <c r="S1761" s="157"/>
      <c r="T1761" s="157"/>
      <c r="U1761" s="157"/>
      <c r="V1761" s="157"/>
      <c r="W1761" s="157"/>
      <c r="X1761" s="157"/>
      <c r="Y1761" s="147"/>
      <c r="Z1761" s="147"/>
      <c r="AA1761" s="147"/>
      <c r="AB1761" s="147"/>
      <c r="AC1761" s="147"/>
      <c r="AD1761" s="147"/>
      <c r="AE1761" s="147"/>
      <c r="AF1761" s="147"/>
      <c r="AG1761" s="147" t="s">
        <v>218</v>
      </c>
      <c r="AH1761" s="147">
        <v>0</v>
      </c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1" x14ac:dyDescent="0.2">
      <c r="A1762" s="154"/>
      <c r="B1762" s="155"/>
      <c r="C1762" s="186" t="s">
        <v>560</v>
      </c>
      <c r="D1762" s="159"/>
      <c r="E1762" s="160">
        <v>21</v>
      </c>
      <c r="F1762" s="157"/>
      <c r="G1762" s="157"/>
      <c r="H1762" s="157"/>
      <c r="I1762" s="157"/>
      <c r="J1762" s="157"/>
      <c r="K1762" s="157"/>
      <c r="L1762" s="157"/>
      <c r="M1762" s="157"/>
      <c r="N1762" s="157"/>
      <c r="O1762" s="157"/>
      <c r="P1762" s="157"/>
      <c r="Q1762" s="157"/>
      <c r="R1762" s="157"/>
      <c r="S1762" s="157"/>
      <c r="T1762" s="157"/>
      <c r="U1762" s="157"/>
      <c r="V1762" s="157"/>
      <c r="W1762" s="157"/>
      <c r="X1762" s="157"/>
      <c r="Y1762" s="147"/>
      <c r="Z1762" s="147"/>
      <c r="AA1762" s="147"/>
      <c r="AB1762" s="147"/>
      <c r="AC1762" s="147"/>
      <c r="AD1762" s="147"/>
      <c r="AE1762" s="147"/>
      <c r="AF1762" s="147"/>
      <c r="AG1762" s="147" t="s">
        <v>218</v>
      </c>
      <c r="AH1762" s="147">
        <v>0</v>
      </c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outlineLevel="1" x14ac:dyDescent="0.2">
      <c r="A1763" s="154"/>
      <c r="B1763" s="155"/>
      <c r="C1763" s="186" t="s">
        <v>561</v>
      </c>
      <c r="D1763" s="159"/>
      <c r="E1763" s="160">
        <v>20.8</v>
      </c>
      <c r="F1763" s="157"/>
      <c r="G1763" s="157"/>
      <c r="H1763" s="157"/>
      <c r="I1763" s="157"/>
      <c r="J1763" s="157"/>
      <c r="K1763" s="157"/>
      <c r="L1763" s="157"/>
      <c r="M1763" s="157"/>
      <c r="N1763" s="157"/>
      <c r="O1763" s="157"/>
      <c r="P1763" s="157"/>
      <c r="Q1763" s="157"/>
      <c r="R1763" s="157"/>
      <c r="S1763" s="157"/>
      <c r="T1763" s="157"/>
      <c r="U1763" s="157"/>
      <c r="V1763" s="157"/>
      <c r="W1763" s="157"/>
      <c r="X1763" s="157"/>
      <c r="Y1763" s="147"/>
      <c r="Z1763" s="147"/>
      <c r="AA1763" s="147"/>
      <c r="AB1763" s="147"/>
      <c r="AC1763" s="147"/>
      <c r="AD1763" s="147"/>
      <c r="AE1763" s="147"/>
      <c r="AF1763" s="147"/>
      <c r="AG1763" s="147" t="s">
        <v>218</v>
      </c>
      <c r="AH1763" s="147">
        <v>0</v>
      </c>
      <c r="AI1763" s="147"/>
      <c r="AJ1763" s="147"/>
      <c r="AK1763" s="147"/>
      <c r="AL1763" s="147"/>
      <c r="AM1763" s="147"/>
      <c r="AN1763" s="147"/>
      <c r="AO1763" s="147"/>
      <c r="AP1763" s="147"/>
      <c r="AQ1763" s="147"/>
      <c r="AR1763" s="147"/>
      <c r="AS1763" s="147"/>
      <c r="AT1763" s="147"/>
      <c r="AU1763" s="147"/>
      <c r="AV1763" s="147"/>
      <c r="AW1763" s="147"/>
      <c r="AX1763" s="147"/>
      <c r="AY1763" s="147"/>
      <c r="AZ1763" s="147"/>
      <c r="BA1763" s="147"/>
      <c r="BB1763" s="147"/>
      <c r="BC1763" s="147"/>
      <c r="BD1763" s="147"/>
      <c r="BE1763" s="147"/>
      <c r="BF1763" s="147"/>
      <c r="BG1763" s="147"/>
      <c r="BH1763" s="147"/>
    </row>
    <row r="1764" spans="1:60" outlineLevel="1" x14ac:dyDescent="0.2">
      <c r="A1764" s="154"/>
      <c r="B1764" s="155"/>
      <c r="C1764" s="186" t="s">
        <v>562</v>
      </c>
      <c r="D1764" s="159"/>
      <c r="E1764" s="160">
        <v>18.399999999999999</v>
      </c>
      <c r="F1764" s="157"/>
      <c r="G1764" s="157"/>
      <c r="H1764" s="157"/>
      <c r="I1764" s="157"/>
      <c r="J1764" s="157"/>
      <c r="K1764" s="157"/>
      <c r="L1764" s="157"/>
      <c r="M1764" s="157"/>
      <c r="N1764" s="157"/>
      <c r="O1764" s="157"/>
      <c r="P1764" s="157"/>
      <c r="Q1764" s="157"/>
      <c r="R1764" s="157"/>
      <c r="S1764" s="157"/>
      <c r="T1764" s="157"/>
      <c r="U1764" s="157"/>
      <c r="V1764" s="157"/>
      <c r="W1764" s="157"/>
      <c r="X1764" s="157"/>
      <c r="Y1764" s="147"/>
      <c r="Z1764" s="147"/>
      <c r="AA1764" s="147"/>
      <c r="AB1764" s="147"/>
      <c r="AC1764" s="147"/>
      <c r="AD1764" s="147"/>
      <c r="AE1764" s="147"/>
      <c r="AF1764" s="147"/>
      <c r="AG1764" s="147" t="s">
        <v>218</v>
      </c>
      <c r="AH1764" s="147">
        <v>0</v>
      </c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 x14ac:dyDescent="0.2">
      <c r="A1765" s="170">
        <v>360</v>
      </c>
      <c r="B1765" s="171" t="s">
        <v>1552</v>
      </c>
      <c r="C1765" s="185" t="s">
        <v>1553</v>
      </c>
      <c r="D1765" s="172" t="s">
        <v>223</v>
      </c>
      <c r="E1765" s="173">
        <v>280.3</v>
      </c>
      <c r="F1765" s="174"/>
      <c r="G1765" s="175">
        <f>ROUND(E1765*F1765,2)</f>
        <v>0</v>
      </c>
      <c r="H1765" s="158"/>
      <c r="I1765" s="157">
        <f>ROUND(E1765*H1765,2)</f>
        <v>0</v>
      </c>
      <c r="J1765" s="158"/>
      <c r="K1765" s="157">
        <f>ROUND(E1765*J1765,2)</f>
        <v>0</v>
      </c>
      <c r="L1765" s="157">
        <v>21</v>
      </c>
      <c r="M1765" s="157">
        <f>G1765*(1+L1765/100)</f>
        <v>0</v>
      </c>
      <c r="N1765" s="157">
        <v>3.0000000000000001E-3</v>
      </c>
      <c r="O1765" s="157">
        <f>ROUND(E1765*N1765,2)</f>
        <v>0.84</v>
      </c>
      <c r="P1765" s="157">
        <v>0</v>
      </c>
      <c r="Q1765" s="157">
        <f>ROUND(E1765*P1765,2)</f>
        <v>0</v>
      </c>
      <c r="R1765" s="157"/>
      <c r="S1765" s="157" t="s">
        <v>213</v>
      </c>
      <c r="T1765" s="157" t="s">
        <v>214</v>
      </c>
      <c r="U1765" s="157">
        <v>0.32200000000000001</v>
      </c>
      <c r="V1765" s="157">
        <f>ROUND(E1765*U1765,2)</f>
        <v>90.26</v>
      </c>
      <c r="W1765" s="157"/>
      <c r="X1765" s="157" t="s">
        <v>215</v>
      </c>
      <c r="Y1765" s="147"/>
      <c r="Z1765" s="147"/>
      <c r="AA1765" s="147"/>
      <c r="AB1765" s="147"/>
      <c r="AC1765" s="147"/>
      <c r="AD1765" s="147"/>
      <c r="AE1765" s="147"/>
      <c r="AF1765" s="147"/>
      <c r="AG1765" s="147" t="s">
        <v>216</v>
      </c>
      <c r="AH1765" s="147"/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outlineLevel="1" x14ac:dyDescent="0.2">
      <c r="A1766" s="154"/>
      <c r="B1766" s="155"/>
      <c r="C1766" s="186" t="s">
        <v>292</v>
      </c>
      <c r="D1766" s="159"/>
      <c r="E1766" s="160"/>
      <c r="F1766" s="157"/>
      <c r="G1766" s="157"/>
      <c r="H1766" s="157"/>
      <c r="I1766" s="157"/>
      <c r="J1766" s="157"/>
      <c r="K1766" s="157"/>
      <c r="L1766" s="157"/>
      <c r="M1766" s="157"/>
      <c r="N1766" s="157"/>
      <c r="O1766" s="157"/>
      <c r="P1766" s="157"/>
      <c r="Q1766" s="157"/>
      <c r="R1766" s="157"/>
      <c r="S1766" s="157"/>
      <c r="T1766" s="157"/>
      <c r="U1766" s="157"/>
      <c r="V1766" s="157"/>
      <c r="W1766" s="157"/>
      <c r="X1766" s="157"/>
      <c r="Y1766" s="147"/>
      <c r="Z1766" s="147"/>
      <c r="AA1766" s="147"/>
      <c r="AB1766" s="147"/>
      <c r="AC1766" s="147"/>
      <c r="AD1766" s="147"/>
      <c r="AE1766" s="147"/>
      <c r="AF1766" s="147"/>
      <c r="AG1766" s="147" t="s">
        <v>218</v>
      </c>
      <c r="AH1766" s="147">
        <v>0</v>
      </c>
      <c r="AI1766" s="147"/>
      <c r="AJ1766" s="147"/>
      <c r="AK1766" s="147"/>
      <c r="AL1766" s="147"/>
      <c r="AM1766" s="147"/>
      <c r="AN1766" s="147"/>
      <c r="AO1766" s="147"/>
      <c r="AP1766" s="147"/>
      <c r="AQ1766" s="147"/>
      <c r="AR1766" s="147"/>
      <c r="AS1766" s="147"/>
      <c r="AT1766" s="147"/>
      <c r="AU1766" s="147"/>
      <c r="AV1766" s="147"/>
      <c r="AW1766" s="147"/>
      <c r="AX1766" s="147"/>
      <c r="AY1766" s="147"/>
      <c r="AZ1766" s="147"/>
      <c r="BA1766" s="147"/>
      <c r="BB1766" s="147"/>
      <c r="BC1766" s="147"/>
      <c r="BD1766" s="147"/>
      <c r="BE1766" s="147"/>
      <c r="BF1766" s="147"/>
      <c r="BG1766" s="147"/>
      <c r="BH1766" s="147"/>
    </row>
    <row r="1767" spans="1:60" outlineLevel="1" x14ac:dyDescent="0.2">
      <c r="A1767" s="154"/>
      <c r="B1767" s="155"/>
      <c r="C1767" s="186" t="s">
        <v>1549</v>
      </c>
      <c r="D1767" s="159"/>
      <c r="E1767" s="160"/>
      <c r="F1767" s="157"/>
      <c r="G1767" s="157"/>
      <c r="H1767" s="157"/>
      <c r="I1767" s="157"/>
      <c r="J1767" s="157"/>
      <c r="K1767" s="157"/>
      <c r="L1767" s="157"/>
      <c r="M1767" s="157"/>
      <c r="N1767" s="157"/>
      <c r="O1767" s="157"/>
      <c r="P1767" s="157"/>
      <c r="Q1767" s="157"/>
      <c r="R1767" s="157"/>
      <c r="S1767" s="157"/>
      <c r="T1767" s="157"/>
      <c r="U1767" s="157"/>
      <c r="V1767" s="157"/>
      <c r="W1767" s="157"/>
      <c r="X1767" s="157"/>
      <c r="Y1767" s="147"/>
      <c r="Z1767" s="147"/>
      <c r="AA1767" s="147"/>
      <c r="AB1767" s="147"/>
      <c r="AC1767" s="147"/>
      <c r="AD1767" s="147"/>
      <c r="AE1767" s="147"/>
      <c r="AF1767" s="147"/>
      <c r="AG1767" s="147" t="s">
        <v>218</v>
      </c>
      <c r="AH1767" s="147">
        <v>0</v>
      </c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1" x14ac:dyDescent="0.2">
      <c r="A1768" s="154"/>
      <c r="B1768" s="155"/>
      <c r="C1768" s="186" t="s">
        <v>553</v>
      </c>
      <c r="D1768" s="159"/>
      <c r="E1768" s="160">
        <v>15.3</v>
      </c>
      <c r="F1768" s="157"/>
      <c r="G1768" s="157"/>
      <c r="H1768" s="157"/>
      <c r="I1768" s="157"/>
      <c r="J1768" s="157"/>
      <c r="K1768" s="157"/>
      <c r="L1768" s="157"/>
      <c r="M1768" s="157"/>
      <c r="N1768" s="157"/>
      <c r="O1768" s="157"/>
      <c r="P1768" s="157"/>
      <c r="Q1768" s="157"/>
      <c r="R1768" s="157"/>
      <c r="S1768" s="157"/>
      <c r="T1768" s="157"/>
      <c r="U1768" s="157"/>
      <c r="V1768" s="157"/>
      <c r="W1768" s="157"/>
      <c r="X1768" s="157"/>
      <c r="Y1768" s="147"/>
      <c r="Z1768" s="147"/>
      <c r="AA1768" s="147"/>
      <c r="AB1768" s="147"/>
      <c r="AC1768" s="147"/>
      <c r="AD1768" s="147"/>
      <c r="AE1768" s="147"/>
      <c r="AF1768" s="147"/>
      <c r="AG1768" s="147" t="s">
        <v>218</v>
      </c>
      <c r="AH1768" s="147">
        <v>0</v>
      </c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outlineLevel="1" x14ac:dyDescent="0.2">
      <c r="A1769" s="154"/>
      <c r="B1769" s="155"/>
      <c r="C1769" s="186" t="s">
        <v>319</v>
      </c>
      <c r="D1769" s="159"/>
      <c r="E1769" s="160">
        <v>8.6</v>
      </c>
      <c r="F1769" s="157"/>
      <c r="G1769" s="157"/>
      <c r="H1769" s="157"/>
      <c r="I1769" s="157"/>
      <c r="J1769" s="157"/>
      <c r="K1769" s="157"/>
      <c r="L1769" s="157"/>
      <c r="M1769" s="157"/>
      <c r="N1769" s="157"/>
      <c r="O1769" s="157"/>
      <c r="P1769" s="157"/>
      <c r="Q1769" s="157"/>
      <c r="R1769" s="157"/>
      <c r="S1769" s="157"/>
      <c r="T1769" s="157"/>
      <c r="U1769" s="157"/>
      <c r="V1769" s="157"/>
      <c r="W1769" s="157"/>
      <c r="X1769" s="157"/>
      <c r="Y1769" s="147"/>
      <c r="Z1769" s="147"/>
      <c r="AA1769" s="147"/>
      <c r="AB1769" s="147"/>
      <c r="AC1769" s="147"/>
      <c r="AD1769" s="147"/>
      <c r="AE1769" s="147"/>
      <c r="AF1769" s="147"/>
      <c r="AG1769" s="147" t="s">
        <v>218</v>
      </c>
      <c r="AH1769" s="147">
        <v>0</v>
      </c>
      <c r="AI1769" s="147"/>
      <c r="AJ1769" s="147"/>
      <c r="AK1769" s="147"/>
      <c r="AL1769" s="147"/>
      <c r="AM1769" s="147"/>
      <c r="AN1769" s="147"/>
      <c r="AO1769" s="147"/>
      <c r="AP1769" s="147"/>
      <c r="AQ1769" s="147"/>
      <c r="AR1769" s="147"/>
      <c r="AS1769" s="147"/>
      <c r="AT1769" s="147"/>
      <c r="AU1769" s="147"/>
      <c r="AV1769" s="147"/>
      <c r="AW1769" s="147"/>
      <c r="AX1769" s="147"/>
      <c r="AY1769" s="147"/>
      <c r="AZ1769" s="147"/>
      <c r="BA1769" s="147"/>
      <c r="BB1769" s="147"/>
      <c r="BC1769" s="147"/>
      <c r="BD1769" s="147"/>
      <c r="BE1769" s="147"/>
      <c r="BF1769" s="147"/>
      <c r="BG1769" s="147"/>
      <c r="BH1769" s="147"/>
    </row>
    <row r="1770" spans="1:60" outlineLevel="1" x14ac:dyDescent="0.2">
      <c r="A1770" s="154"/>
      <c r="B1770" s="155"/>
      <c r="C1770" s="186" t="s">
        <v>320</v>
      </c>
      <c r="D1770" s="159"/>
      <c r="E1770" s="160">
        <v>3.7</v>
      </c>
      <c r="F1770" s="157"/>
      <c r="G1770" s="157"/>
      <c r="H1770" s="157"/>
      <c r="I1770" s="157"/>
      <c r="J1770" s="157"/>
      <c r="K1770" s="157"/>
      <c r="L1770" s="157"/>
      <c r="M1770" s="157"/>
      <c r="N1770" s="157"/>
      <c r="O1770" s="157"/>
      <c r="P1770" s="157"/>
      <c r="Q1770" s="157"/>
      <c r="R1770" s="157"/>
      <c r="S1770" s="157"/>
      <c r="T1770" s="157"/>
      <c r="U1770" s="157"/>
      <c r="V1770" s="157"/>
      <c r="W1770" s="157"/>
      <c r="X1770" s="157"/>
      <c r="Y1770" s="147"/>
      <c r="Z1770" s="147"/>
      <c r="AA1770" s="147"/>
      <c r="AB1770" s="147"/>
      <c r="AC1770" s="147"/>
      <c r="AD1770" s="147"/>
      <c r="AE1770" s="147"/>
      <c r="AF1770" s="147"/>
      <c r="AG1770" s="147" t="s">
        <v>218</v>
      </c>
      <c r="AH1770" s="147">
        <v>0</v>
      </c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1" x14ac:dyDescent="0.2">
      <c r="A1771" s="154"/>
      <c r="B1771" s="155"/>
      <c r="C1771" s="186" t="s">
        <v>1550</v>
      </c>
      <c r="D1771" s="159"/>
      <c r="E1771" s="160"/>
      <c r="F1771" s="157"/>
      <c r="G1771" s="157"/>
      <c r="H1771" s="157"/>
      <c r="I1771" s="157"/>
      <c r="J1771" s="157"/>
      <c r="K1771" s="157"/>
      <c r="L1771" s="157"/>
      <c r="M1771" s="157"/>
      <c r="N1771" s="157"/>
      <c r="O1771" s="157"/>
      <c r="P1771" s="157"/>
      <c r="Q1771" s="157"/>
      <c r="R1771" s="157"/>
      <c r="S1771" s="157"/>
      <c r="T1771" s="157"/>
      <c r="U1771" s="157"/>
      <c r="V1771" s="157"/>
      <c r="W1771" s="157"/>
      <c r="X1771" s="157"/>
      <c r="Y1771" s="147"/>
      <c r="Z1771" s="147"/>
      <c r="AA1771" s="147"/>
      <c r="AB1771" s="147"/>
      <c r="AC1771" s="147"/>
      <c r="AD1771" s="147"/>
      <c r="AE1771" s="147"/>
      <c r="AF1771" s="147"/>
      <c r="AG1771" s="147" t="s">
        <v>218</v>
      </c>
      <c r="AH1771" s="147">
        <v>0</v>
      </c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47"/>
      <c r="BB1771" s="147"/>
      <c r="BC1771" s="147"/>
      <c r="BD1771" s="147"/>
      <c r="BE1771" s="147"/>
      <c r="BF1771" s="147"/>
      <c r="BG1771" s="147"/>
      <c r="BH1771" s="147"/>
    </row>
    <row r="1772" spans="1:60" outlineLevel="1" x14ac:dyDescent="0.2">
      <c r="A1772" s="154"/>
      <c r="B1772" s="155"/>
      <c r="C1772" s="186" t="s">
        <v>556</v>
      </c>
      <c r="D1772" s="159"/>
      <c r="E1772" s="160">
        <v>20.9</v>
      </c>
      <c r="F1772" s="157"/>
      <c r="G1772" s="157"/>
      <c r="H1772" s="157"/>
      <c r="I1772" s="157"/>
      <c r="J1772" s="157"/>
      <c r="K1772" s="157"/>
      <c r="L1772" s="157"/>
      <c r="M1772" s="157"/>
      <c r="N1772" s="157"/>
      <c r="O1772" s="157"/>
      <c r="P1772" s="157"/>
      <c r="Q1772" s="157"/>
      <c r="R1772" s="157"/>
      <c r="S1772" s="157"/>
      <c r="T1772" s="157"/>
      <c r="U1772" s="157"/>
      <c r="V1772" s="157"/>
      <c r="W1772" s="157"/>
      <c r="X1772" s="157"/>
      <c r="Y1772" s="147"/>
      <c r="Z1772" s="147"/>
      <c r="AA1772" s="147"/>
      <c r="AB1772" s="147"/>
      <c r="AC1772" s="147"/>
      <c r="AD1772" s="147"/>
      <c r="AE1772" s="147"/>
      <c r="AF1772" s="147"/>
      <c r="AG1772" s="147" t="s">
        <v>218</v>
      </c>
      <c r="AH1772" s="147">
        <v>0</v>
      </c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1" x14ac:dyDescent="0.2">
      <c r="A1773" s="154"/>
      <c r="B1773" s="155"/>
      <c r="C1773" s="186" t="s">
        <v>563</v>
      </c>
      <c r="D1773" s="159"/>
      <c r="E1773" s="160">
        <v>68.900000000000006</v>
      </c>
      <c r="F1773" s="157"/>
      <c r="G1773" s="157"/>
      <c r="H1773" s="157"/>
      <c r="I1773" s="157"/>
      <c r="J1773" s="157"/>
      <c r="K1773" s="157"/>
      <c r="L1773" s="157"/>
      <c r="M1773" s="157"/>
      <c r="N1773" s="157"/>
      <c r="O1773" s="157"/>
      <c r="P1773" s="157"/>
      <c r="Q1773" s="157"/>
      <c r="R1773" s="157"/>
      <c r="S1773" s="157"/>
      <c r="T1773" s="157"/>
      <c r="U1773" s="157"/>
      <c r="V1773" s="157"/>
      <c r="W1773" s="157"/>
      <c r="X1773" s="157"/>
      <c r="Y1773" s="147"/>
      <c r="Z1773" s="147"/>
      <c r="AA1773" s="147"/>
      <c r="AB1773" s="147"/>
      <c r="AC1773" s="147"/>
      <c r="AD1773" s="147"/>
      <c r="AE1773" s="147"/>
      <c r="AF1773" s="147"/>
      <c r="AG1773" s="147" t="s">
        <v>218</v>
      </c>
      <c r="AH1773" s="147">
        <v>0</v>
      </c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 x14ac:dyDescent="0.2">
      <c r="A1774" s="154"/>
      <c r="B1774" s="155"/>
      <c r="C1774" s="186" t="s">
        <v>1551</v>
      </c>
      <c r="D1774" s="159"/>
      <c r="E1774" s="160"/>
      <c r="F1774" s="157"/>
      <c r="G1774" s="157"/>
      <c r="H1774" s="157"/>
      <c r="I1774" s="157"/>
      <c r="J1774" s="157"/>
      <c r="K1774" s="157"/>
      <c r="L1774" s="157"/>
      <c r="M1774" s="157"/>
      <c r="N1774" s="157"/>
      <c r="O1774" s="157"/>
      <c r="P1774" s="157"/>
      <c r="Q1774" s="157"/>
      <c r="R1774" s="157"/>
      <c r="S1774" s="157"/>
      <c r="T1774" s="157"/>
      <c r="U1774" s="157"/>
      <c r="V1774" s="157"/>
      <c r="W1774" s="157"/>
      <c r="X1774" s="157"/>
      <c r="Y1774" s="147"/>
      <c r="Z1774" s="147"/>
      <c r="AA1774" s="147"/>
      <c r="AB1774" s="147"/>
      <c r="AC1774" s="147"/>
      <c r="AD1774" s="147"/>
      <c r="AE1774" s="147"/>
      <c r="AF1774" s="147"/>
      <c r="AG1774" s="147" t="s">
        <v>218</v>
      </c>
      <c r="AH1774" s="147">
        <v>0</v>
      </c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outlineLevel="1" x14ac:dyDescent="0.2">
      <c r="A1775" s="154"/>
      <c r="B1775" s="155"/>
      <c r="C1775" s="186" t="s">
        <v>555</v>
      </c>
      <c r="D1775" s="159"/>
      <c r="E1775" s="160">
        <v>29</v>
      </c>
      <c r="F1775" s="157"/>
      <c r="G1775" s="157"/>
      <c r="H1775" s="157"/>
      <c r="I1775" s="157"/>
      <c r="J1775" s="157"/>
      <c r="K1775" s="157"/>
      <c r="L1775" s="157"/>
      <c r="M1775" s="157"/>
      <c r="N1775" s="157"/>
      <c r="O1775" s="157"/>
      <c r="P1775" s="157"/>
      <c r="Q1775" s="157"/>
      <c r="R1775" s="157"/>
      <c r="S1775" s="157"/>
      <c r="T1775" s="157"/>
      <c r="U1775" s="157"/>
      <c r="V1775" s="157"/>
      <c r="W1775" s="157"/>
      <c r="X1775" s="157"/>
      <c r="Y1775" s="147"/>
      <c r="Z1775" s="147"/>
      <c r="AA1775" s="147"/>
      <c r="AB1775" s="147"/>
      <c r="AC1775" s="147"/>
      <c r="AD1775" s="147"/>
      <c r="AE1775" s="147"/>
      <c r="AF1775" s="147"/>
      <c r="AG1775" s="147" t="s">
        <v>218</v>
      </c>
      <c r="AH1775" s="147">
        <v>0</v>
      </c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outlineLevel="1" x14ac:dyDescent="0.2">
      <c r="A1776" s="154"/>
      <c r="B1776" s="155"/>
      <c r="C1776" s="186" t="s">
        <v>557</v>
      </c>
      <c r="D1776" s="159"/>
      <c r="E1776" s="160">
        <v>24.2</v>
      </c>
      <c r="F1776" s="157"/>
      <c r="G1776" s="157"/>
      <c r="H1776" s="157"/>
      <c r="I1776" s="157"/>
      <c r="J1776" s="157"/>
      <c r="K1776" s="157"/>
      <c r="L1776" s="157"/>
      <c r="M1776" s="157"/>
      <c r="N1776" s="157"/>
      <c r="O1776" s="157"/>
      <c r="P1776" s="157"/>
      <c r="Q1776" s="157"/>
      <c r="R1776" s="157"/>
      <c r="S1776" s="157"/>
      <c r="T1776" s="157"/>
      <c r="U1776" s="157"/>
      <c r="V1776" s="157"/>
      <c r="W1776" s="157"/>
      <c r="X1776" s="157"/>
      <c r="Y1776" s="147"/>
      <c r="Z1776" s="147"/>
      <c r="AA1776" s="147"/>
      <c r="AB1776" s="147"/>
      <c r="AC1776" s="147"/>
      <c r="AD1776" s="147"/>
      <c r="AE1776" s="147"/>
      <c r="AF1776" s="147"/>
      <c r="AG1776" s="147" t="s">
        <v>218</v>
      </c>
      <c r="AH1776" s="147">
        <v>0</v>
      </c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1" x14ac:dyDescent="0.2">
      <c r="A1777" s="154"/>
      <c r="B1777" s="155"/>
      <c r="C1777" s="186" t="s">
        <v>558</v>
      </c>
      <c r="D1777" s="159"/>
      <c r="E1777" s="160">
        <v>24.6</v>
      </c>
      <c r="F1777" s="157"/>
      <c r="G1777" s="157"/>
      <c r="H1777" s="157"/>
      <c r="I1777" s="157"/>
      <c r="J1777" s="157"/>
      <c r="K1777" s="157"/>
      <c r="L1777" s="157"/>
      <c r="M1777" s="157"/>
      <c r="N1777" s="157"/>
      <c r="O1777" s="157"/>
      <c r="P1777" s="157"/>
      <c r="Q1777" s="157"/>
      <c r="R1777" s="157"/>
      <c r="S1777" s="157"/>
      <c r="T1777" s="157"/>
      <c r="U1777" s="157"/>
      <c r="V1777" s="157"/>
      <c r="W1777" s="157"/>
      <c r="X1777" s="157"/>
      <c r="Y1777" s="147"/>
      <c r="Z1777" s="147"/>
      <c r="AA1777" s="147"/>
      <c r="AB1777" s="147"/>
      <c r="AC1777" s="147"/>
      <c r="AD1777" s="147"/>
      <c r="AE1777" s="147"/>
      <c r="AF1777" s="147"/>
      <c r="AG1777" s="147" t="s">
        <v>218</v>
      </c>
      <c r="AH1777" s="147">
        <v>0</v>
      </c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outlineLevel="1" x14ac:dyDescent="0.2">
      <c r="A1778" s="154"/>
      <c r="B1778" s="155"/>
      <c r="C1778" s="186" t="s">
        <v>559</v>
      </c>
      <c r="D1778" s="159"/>
      <c r="E1778" s="160">
        <v>24.9</v>
      </c>
      <c r="F1778" s="157"/>
      <c r="G1778" s="157"/>
      <c r="H1778" s="157"/>
      <c r="I1778" s="157"/>
      <c r="J1778" s="157"/>
      <c r="K1778" s="157"/>
      <c r="L1778" s="157"/>
      <c r="M1778" s="157"/>
      <c r="N1778" s="157"/>
      <c r="O1778" s="157"/>
      <c r="P1778" s="157"/>
      <c r="Q1778" s="157"/>
      <c r="R1778" s="157"/>
      <c r="S1778" s="157"/>
      <c r="T1778" s="157"/>
      <c r="U1778" s="157"/>
      <c r="V1778" s="157"/>
      <c r="W1778" s="157"/>
      <c r="X1778" s="157"/>
      <c r="Y1778" s="147"/>
      <c r="Z1778" s="147"/>
      <c r="AA1778" s="147"/>
      <c r="AB1778" s="147"/>
      <c r="AC1778" s="147"/>
      <c r="AD1778" s="147"/>
      <c r="AE1778" s="147"/>
      <c r="AF1778" s="147"/>
      <c r="AG1778" s="147" t="s">
        <v>218</v>
      </c>
      <c r="AH1778" s="147">
        <v>0</v>
      </c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1" x14ac:dyDescent="0.2">
      <c r="A1779" s="154"/>
      <c r="B1779" s="155"/>
      <c r="C1779" s="186" t="s">
        <v>560</v>
      </c>
      <c r="D1779" s="159"/>
      <c r="E1779" s="160">
        <v>21</v>
      </c>
      <c r="F1779" s="157"/>
      <c r="G1779" s="157"/>
      <c r="H1779" s="157"/>
      <c r="I1779" s="157"/>
      <c r="J1779" s="157"/>
      <c r="K1779" s="157"/>
      <c r="L1779" s="157"/>
      <c r="M1779" s="157"/>
      <c r="N1779" s="157"/>
      <c r="O1779" s="157"/>
      <c r="P1779" s="157"/>
      <c r="Q1779" s="157"/>
      <c r="R1779" s="157"/>
      <c r="S1779" s="157"/>
      <c r="T1779" s="157"/>
      <c r="U1779" s="157"/>
      <c r="V1779" s="157"/>
      <c r="W1779" s="157"/>
      <c r="X1779" s="157"/>
      <c r="Y1779" s="147"/>
      <c r="Z1779" s="147"/>
      <c r="AA1779" s="147"/>
      <c r="AB1779" s="147"/>
      <c r="AC1779" s="147"/>
      <c r="AD1779" s="147"/>
      <c r="AE1779" s="147"/>
      <c r="AF1779" s="147"/>
      <c r="AG1779" s="147" t="s">
        <v>218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1" x14ac:dyDescent="0.2">
      <c r="A1780" s="154"/>
      <c r="B1780" s="155"/>
      <c r="C1780" s="186" t="s">
        <v>561</v>
      </c>
      <c r="D1780" s="159"/>
      <c r="E1780" s="160">
        <v>20.8</v>
      </c>
      <c r="F1780" s="157"/>
      <c r="G1780" s="157"/>
      <c r="H1780" s="157"/>
      <c r="I1780" s="157"/>
      <c r="J1780" s="157"/>
      <c r="K1780" s="157"/>
      <c r="L1780" s="157"/>
      <c r="M1780" s="157"/>
      <c r="N1780" s="157"/>
      <c r="O1780" s="157"/>
      <c r="P1780" s="157"/>
      <c r="Q1780" s="157"/>
      <c r="R1780" s="157"/>
      <c r="S1780" s="157"/>
      <c r="T1780" s="157"/>
      <c r="U1780" s="157"/>
      <c r="V1780" s="157"/>
      <c r="W1780" s="157"/>
      <c r="X1780" s="157"/>
      <c r="Y1780" s="147"/>
      <c r="Z1780" s="147"/>
      <c r="AA1780" s="147"/>
      <c r="AB1780" s="147"/>
      <c r="AC1780" s="147"/>
      <c r="AD1780" s="147"/>
      <c r="AE1780" s="147"/>
      <c r="AF1780" s="147"/>
      <c r="AG1780" s="147" t="s">
        <v>218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outlineLevel="1" x14ac:dyDescent="0.2">
      <c r="A1781" s="154"/>
      <c r="B1781" s="155"/>
      <c r="C1781" s="186" t="s">
        <v>562</v>
      </c>
      <c r="D1781" s="159"/>
      <c r="E1781" s="160">
        <v>18.399999999999999</v>
      </c>
      <c r="F1781" s="157"/>
      <c r="G1781" s="157"/>
      <c r="H1781" s="157"/>
      <c r="I1781" s="157"/>
      <c r="J1781" s="157"/>
      <c r="K1781" s="157"/>
      <c r="L1781" s="157"/>
      <c r="M1781" s="157"/>
      <c r="N1781" s="157"/>
      <c r="O1781" s="157"/>
      <c r="P1781" s="157"/>
      <c r="Q1781" s="157"/>
      <c r="R1781" s="157"/>
      <c r="S1781" s="157"/>
      <c r="T1781" s="157"/>
      <c r="U1781" s="157"/>
      <c r="V1781" s="157"/>
      <c r="W1781" s="157"/>
      <c r="X1781" s="157"/>
      <c r="Y1781" s="147"/>
      <c r="Z1781" s="147"/>
      <c r="AA1781" s="147"/>
      <c r="AB1781" s="147"/>
      <c r="AC1781" s="147"/>
      <c r="AD1781" s="147"/>
      <c r="AE1781" s="147"/>
      <c r="AF1781" s="147"/>
      <c r="AG1781" s="147" t="s">
        <v>218</v>
      </c>
      <c r="AH1781" s="147">
        <v>0</v>
      </c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ht="22.5" outlineLevel="1" x14ac:dyDescent="0.2">
      <c r="A1782" s="170">
        <v>361</v>
      </c>
      <c r="B1782" s="171" t="s">
        <v>1554</v>
      </c>
      <c r="C1782" s="185" t="s">
        <v>1555</v>
      </c>
      <c r="D1782" s="172" t="s">
        <v>223</v>
      </c>
      <c r="E1782" s="173">
        <v>4</v>
      </c>
      <c r="F1782" s="174"/>
      <c r="G1782" s="175">
        <f>ROUND(E1782*F1782,2)</f>
        <v>0</v>
      </c>
      <c r="H1782" s="158"/>
      <c r="I1782" s="157">
        <f>ROUND(E1782*H1782,2)</f>
        <v>0</v>
      </c>
      <c r="J1782" s="158"/>
      <c r="K1782" s="157">
        <f>ROUND(E1782*J1782,2)</f>
        <v>0</v>
      </c>
      <c r="L1782" s="157">
        <v>21</v>
      </c>
      <c r="M1782" s="157">
        <f>G1782*(1+L1782/100)</f>
        <v>0</v>
      </c>
      <c r="N1782" s="157">
        <v>1.1999999999999999E-3</v>
      </c>
      <c r="O1782" s="157">
        <f>ROUND(E1782*N1782,2)</f>
        <v>0</v>
      </c>
      <c r="P1782" s="157">
        <v>0</v>
      </c>
      <c r="Q1782" s="157">
        <f>ROUND(E1782*P1782,2)</f>
        <v>0</v>
      </c>
      <c r="R1782" s="157"/>
      <c r="S1782" s="157" t="s">
        <v>213</v>
      </c>
      <c r="T1782" s="157" t="s">
        <v>214</v>
      </c>
      <c r="U1782" s="157">
        <v>0</v>
      </c>
      <c r="V1782" s="157">
        <f>ROUND(E1782*U1782,2)</f>
        <v>0</v>
      </c>
      <c r="W1782" s="157"/>
      <c r="X1782" s="157" t="s">
        <v>1556</v>
      </c>
      <c r="Y1782" s="147"/>
      <c r="Z1782" s="147"/>
      <c r="AA1782" s="147"/>
      <c r="AB1782" s="147"/>
      <c r="AC1782" s="147"/>
      <c r="AD1782" s="147"/>
      <c r="AE1782" s="147"/>
      <c r="AF1782" s="147"/>
      <c r="AG1782" s="147" t="s">
        <v>1557</v>
      </c>
      <c r="AH1782" s="147"/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 x14ac:dyDescent="0.2">
      <c r="A1783" s="154"/>
      <c r="B1783" s="155"/>
      <c r="C1783" s="186" t="s">
        <v>284</v>
      </c>
      <c r="D1783" s="159"/>
      <c r="E1783" s="160"/>
      <c r="F1783" s="157"/>
      <c r="G1783" s="157"/>
      <c r="H1783" s="157"/>
      <c r="I1783" s="157"/>
      <c r="J1783" s="157"/>
      <c r="K1783" s="157"/>
      <c r="L1783" s="157"/>
      <c r="M1783" s="157"/>
      <c r="N1783" s="157"/>
      <c r="O1783" s="157"/>
      <c r="P1783" s="157"/>
      <c r="Q1783" s="157"/>
      <c r="R1783" s="157"/>
      <c r="S1783" s="157"/>
      <c r="T1783" s="157"/>
      <c r="U1783" s="157"/>
      <c r="V1783" s="157"/>
      <c r="W1783" s="157"/>
      <c r="X1783" s="157"/>
      <c r="Y1783" s="147"/>
      <c r="Z1783" s="147"/>
      <c r="AA1783" s="147"/>
      <c r="AB1783" s="147"/>
      <c r="AC1783" s="147"/>
      <c r="AD1783" s="147"/>
      <c r="AE1783" s="147"/>
      <c r="AF1783" s="147"/>
      <c r="AG1783" s="147" t="s">
        <v>218</v>
      </c>
      <c r="AH1783" s="147">
        <v>0</v>
      </c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1" x14ac:dyDescent="0.2">
      <c r="A1784" s="154"/>
      <c r="B1784" s="155"/>
      <c r="C1784" s="186" t="s">
        <v>801</v>
      </c>
      <c r="D1784" s="159"/>
      <c r="E1784" s="160">
        <v>4</v>
      </c>
      <c r="F1784" s="157"/>
      <c r="G1784" s="157"/>
      <c r="H1784" s="157"/>
      <c r="I1784" s="157"/>
      <c r="J1784" s="157"/>
      <c r="K1784" s="157"/>
      <c r="L1784" s="157"/>
      <c r="M1784" s="157"/>
      <c r="N1784" s="157"/>
      <c r="O1784" s="157"/>
      <c r="P1784" s="157"/>
      <c r="Q1784" s="157"/>
      <c r="R1784" s="157"/>
      <c r="S1784" s="157"/>
      <c r="T1784" s="157"/>
      <c r="U1784" s="157"/>
      <c r="V1784" s="157"/>
      <c r="W1784" s="157"/>
      <c r="X1784" s="157"/>
      <c r="Y1784" s="147"/>
      <c r="Z1784" s="147"/>
      <c r="AA1784" s="147"/>
      <c r="AB1784" s="147"/>
      <c r="AC1784" s="147"/>
      <c r="AD1784" s="147"/>
      <c r="AE1784" s="147"/>
      <c r="AF1784" s="147"/>
      <c r="AG1784" s="147" t="s">
        <v>218</v>
      </c>
      <c r="AH1784" s="147">
        <v>0</v>
      </c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1" x14ac:dyDescent="0.2">
      <c r="A1785" s="154">
        <v>362</v>
      </c>
      <c r="B1785" s="155" t="s">
        <v>1558</v>
      </c>
      <c r="C1785" s="190" t="s">
        <v>1559</v>
      </c>
      <c r="D1785" s="156" t="s">
        <v>0</v>
      </c>
      <c r="E1785" s="182"/>
      <c r="F1785" s="158"/>
      <c r="G1785" s="157">
        <f>ROUND(E1785*F1785,2)</f>
        <v>0</v>
      </c>
      <c r="H1785" s="158"/>
      <c r="I1785" s="157">
        <f>ROUND(E1785*H1785,2)</f>
        <v>0</v>
      </c>
      <c r="J1785" s="158"/>
      <c r="K1785" s="157">
        <f>ROUND(E1785*J1785,2)</f>
        <v>0</v>
      </c>
      <c r="L1785" s="157">
        <v>21</v>
      </c>
      <c r="M1785" s="157">
        <f>G1785*(1+L1785/100)</f>
        <v>0</v>
      </c>
      <c r="N1785" s="157">
        <v>0</v>
      </c>
      <c r="O1785" s="157">
        <f>ROUND(E1785*N1785,2)</f>
        <v>0</v>
      </c>
      <c r="P1785" s="157">
        <v>0</v>
      </c>
      <c r="Q1785" s="157">
        <f>ROUND(E1785*P1785,2)</f>
        <v>0</v>
      </c>
      <c r="R1785" s="157"/>
      <c r="S1785" s="157" t="s">
        <v>213</v>
      </c>
      <c r="T1785" s="157" t="s">
        <v>214</v>
      </c>
      <c r="U1785" s="157">
        <v>0</v>
      </c>
      <c r="V1785" s="157">
        <f>ROUND(E1785*U1785,2)</f>
        <v>0</v>
      </c>
      <c r="W1785" s="157"/>
      <c r="X1785" s="157" t="s">
        <v>1006</v>
      </c>
      <c r="Y1785" s="147"/>
      <c r="Z1785" s="147"/>
      <c r="AA1785" s="147"/>
      <c r="AB1785" s="147"/>
      <c r="AC1785" s="147"/>
      <c r="AD1785" s="147"/>
      <c r="AE1785" s="147"/>
      <c r="AF1785" s="147"/>
      <c r="AG1785" s="147" t="s">
        <v>1007</v>
      </c>
      <c r="AH1785" s="147"/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x14ac:dyDescent="0.2">
      <c r="A1786" s="164" t="s">
        <v>208</v>
      </c>
      <c r="B1786" s="165" t="s">
        <v>161</v>
      </c>
      <c r="C1786" s="184" t="s">
        <v>162</v>
      </c>
      <c r="D1786" s="166"/>
      <c r="E1786" s="167"/>
      <c r="F1786" s="168"/>
      <c r="G1786" s="169">
        <f>SUMIF(AG1787:AG1815,"&lt;&gt;NOR",G1787:G1815)</f>
        <v>0</v>
      </c>
      <c r="H1786" s="163"/>
      <c r="I1786" s="163">
        <f>SUM(I1787:I1815)</f>
        <v>0</v>
      </c>
      <c r="J1786" s="163"/>
      <c r="K1786" s="163">
        <f>SUM(K1787:K1815)</f>
        <v>0</v>
      </c>
      <c r="L1786" s="163"/>
      <c r="M1786" s="163">
        <f>SUM(M1787:M1815)</f>
        <v>0</v>
      </c>
      <c r="N1786" s="163"/>
      <c r="O1786" s="163">
        <f>SUM(O1787:O1815)</f>
        <v>0.33</v>
      </c>
      <c r="P1786" s="163"/>
      <c r="Q1786" s="163">
        <f>SUM(Q1787:Q1815)</f>
        <v>0</v>
      </c>
      <c r="R1786" s="163"/>
      <c r="S1786" s="163"/>
      <c r="T1786" s="163"/>
      <c r="U1786" s="163"/>
      <c r="V1786" s="163">
        <f>SUM(V1787:V1815)</f>
        <v>145.92999999999998</v>
      </c>
      <c r="W1786" s="163"/>
      <c r="X1786" s="163"/>
      <c r="AG1786" t="s">
        <v>209</v>
      </c>
    </row>
    <row r="1787" spans="1:60" ht="22.5" outlineLevel="1" x14ac:dyDescent="0.2">
      <c r="A1787" s="170">
        <v>363</v>
      </c>
      <c r="B1787" s="171" t="s">
        <v>1560</v>
      </c>
      <c r="C1787" s="185" t="s">
        <v>1561</v>
      </c>
      <c r="D1787" s="172" t="s">
        <v>223</v>
      </c>
      <c r="E1787" s="173">
        <v>85.215999999999994</v>
      </c>
      <c r="F1787" s="174"/>
      <c r="G1787" s="175">
        <f>ROUND(E1787*F1787,2)</f>
        <v>0</v>
      </c>
      <c r="H1787" s="158"/>
      <c r="I1787" s="157">
        <f>ROUND(E1787*H1787,2)</f>
        <v>0</v>
      </c>
      <c r="J1787" s="158"/>
      <c r="K1787" s="157">
        <f>ROUND(E1787*J1787,2)</f>
        <v>0</v>
      </c>
      <c r="L1787" s="157">
        <v>21</v>
      </c>
      <c r="M1787" s="157">
        <f>G1787*(1+L1787/100)</f>
        <v>0</v>
      </c>
      <c r="N1787" s="157">
        <v>2.8400000000000001E-3</v>
      </c>
      <c r="O1787" s="157">
        <f>ROUND(E1787*N1787,2)</f>
        <v>0.24</v>
      </c>
      <c r="P1787" s="157">
        <v>0</v>
      </c>
      <c r="Q1787" s="157">
        <f>ROUND(E1787*P1787,2)</f>
        <v>0</v>
      </c>
      <c r="R1787" s="157"/>
      <c r="S1787" s="157" t="s">
        <v>213</v>
      </c>
      <c r="T1787" s="157" t="s">
        <v>214</v>
      </c>
      <c r="U1787" s="157">
        <v>1.5780000000000001</v>
      </c>
      <c r="V1787" s="157">
        <f>ROUND(E1787*U1787,2)</f>
        <v>134.47</v>
      </c>
      <c r="W1787" s="157"/>
      <c r="X1787" s="157" t="s">
        <v>215</v>
      </c>
      <c r="Y1787" s="147"/>
      <c r="Z1787" s="147"/>
      <c r="AA1787" s="147"/>
      <c r="AB1787" s="147"/>
      <c r="AC1787" s="147"/>
      <c r="AD1787" s="147"/>
      <c r="AE1787" s="147"/>
      <c r="AF1787" s="147"/>
      <c r="AG1787" s="147" t="s">
        <v>1014</v>
      </c>
      <c r="AH1787" s="147"/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1" x14ac:dyDescent="0.2">
      <c r="A1788" s="154"/>
      <c r="B1788" s="155"/>
      <c r="C1788" s="186" t="s">
        <v>284</v>
      </c>
      <c r="D1788" s="159"/>
      <c r="E1788" s="160"/>
      <c r="F1788" s="157"/>
      <c r="G1788" s="157"/>
      <c r="H1788" s="157"/>
      <c r="I1788" s="157"/>
      <c r="J1788" s="157"/>
      <c r="K1788" s="157"/>
      <c r="L1788" s="157"/>
      <c r="M1788" s="157"/>
      <c r="N1788" s="157"/>
      <c r="O1788" s="157"/>
      <c r="P1788" s="157"/>
      <c r="Q1788" s="157"/>
      <c r="R1788" s="157"/>
      <c r="S1788" s="157"/>
      <c r="T1788" s="157"/>
      <c r="U1788" s="157"/>
      <c r="V1788" s="157"/>
      <c r="W1788" s="157"/>
      <c r="X1788" s="157"/>
      <c r="Y1788" s="147"/>
      <c r="Z1788" s="147"/>
      <c r="AA1788" s="147"/>
      <c r="AB1788" s="147"/>
      <c r="AC1788" s="147"/>
      <c r="AD1788" s="147"/>
      <c r="AE1788" s="147"/>
      <c r="AF1788" s="147"/>
      <c r="AG1788" s="147" t="s">
        <v>218</v>
      </c>
      <c r="AH1788" s="147">
        <v>0</v>
      </c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outlineLevel="1" x14ac:dyDescent="0.2">
      <c r="A1789" s="154"/>
      <c r="B1789" s="155"/>
      <c r="C1789" s="186" t="s">
        <v>1562</v>
      </c>
      <c r="D1789" s="159"/>
      <c r="E1789" s="160">
        <v>15.288</v>
      </c>
      <c r="F1789" s="157"/>
      <c r="G1789" s="157"/>
      <c r="H1789" s="157"/>
      <c r="I1789" s="157"/>
      <c r="J1789" s="157"/>
      <c r="K1789" s="157"/>
      <c r="L1789" s="157"/>
      <c r="M1789" s="157"/>
      <c r="N1789" s="157"/>
      <c r="O1789" s="157"/>
      <c r="P1789" s="157"/>
      <c r="Q1789" s="157"/>
      <c r="R1789" s="157"/>
      <c r="S1789" s="157"/>
      <c r="T1789" s="157"/>
      <c r="U1789" s="157"/>
      <c r="V1789" s="157"/>
      <c r="W1789" s="157"/>
      <c r="X1789" s="157"/>
      <c r="Y1789" s="147"/>
      <c r="Z1789" s="147"/>
      <c r="AA1789" s="147"/>
      <c r="AB1789" s="147"/>
      <c r="AC1789" s="147"/>
      <c r="AD1789" s="147"/>
      <c r="AE1789" s="147"/>
      <c r="AF1789" s="147"/>
      <c r="AG1789" s="147" t="s">
        <v>218</v>
      </c>
      <c r="AH1789" s="147">
        <v>0</v>
      </c>
      <c r="AI1789" s="147"/>
      <c r="AJ1789" s="147"/>
      <c r="AK1789" s="147"/>
      <c r="AL1789" s="147"/>
      <c r="AM1789" s="147"/>
      <c r="AN1789" s="147"/>
      <c r="AO1789" s="147"/>
      <c r="AP1789" s="147"/>
      <c r="AQ1789" s="147"/>
      <c r="AR1789" s="147"/>
      <c r="AS1789" s="147"/>
      <c r="AT1789" s="147"/>
      <c r="AU1789" s="147"/>
      <c r="AV1789" s="147"/>
      <c r="AW1789" s="147"/>
      <c r="AX1789" s="147"/>
      <c r="AY1789" s="147"/>
      <c r="AZ1789" s="147"/>
      <c r="BA1789" s="147"/>
      <c r="BB1789" s="147"/>
      <c r="BC1789" s="147"/>
      <c r="BD1789" s="147"/>
      <c r="BE1789" s="147"/>
      <c r="BF1789" s="147"/>
      <c r="BG1789" s="147"/>
      <c r="BH1789" s="147"/>
    </row>
    <row r="1790" spans="1:60" outlineLevel="1" x14ac:dyDescent="0.2">
      <c r="A1790" s="154"/>
      <c r="B1790" s="155"/>
      <c r="C1790" s="186" t="s">
        <v>289</v>
      </c>
      <c r="D1790" s="159"/>
      <c r="E1790" s="160"/>
      <c r="F1790" s="157"/>
      <c r="G1790" s="157"/>
      <c r="H1790" s="157"/>
      <c r="I1790" s="157"/>
      <c r="J1790" s="157"/>
      <c r="K1790" s="157"/>
      <c r="L1790" s="157"/>
      <c r="M1790" s="157"/>
      <c r="N1790" s="157"/>
      <c r="O1790" s="157"/>
      <c r="P1790" s="157"/>
      <c r="Q1790" s="157"/>
      <c r="R1790" s="157"/>
      <c r="S1790" s="157"/>
      <c r="T1790" s="157"/>
      <c r="U1790" s="157"/>
      <c r="V1790" s="157"/>
      <c r="W1790" s="157"/>
      <c r="X1790" s="157"/>
      <c r="Y1790" s="147"/>
      <c r="Z1790" s="147"/>
      <c r="AA1790" s="147"/>
      <c r="AB1790" s="147"/>
      <c r="AC1790" s="147"/>
      <c r="AD1790" s="147"/>
      <c r="AE1790" s="147"/>
      <c r="AF1790" s="147"/>
      <c r="AG1790" s="147" t="s">
        <v>218</v>
      </c>
      <c r="AH1790" s="147">
        <v>0</v>
      </c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outlineLevel="1" x14ac:dyDescent="0.2">
      <c r="A1791" s="154"/>
      <c r="B1791" s="155"/>
      <c r="C1791" s="186" t="s">
        <v>1563</v>
      </c>
      <c r="D1791" s="159"/>
      <c r="E1791" s="160">
        <v>21.94</v>
      </c>
      <c r="F1791" s="157"/>
      <c r="G1791" s="157"/>
      <c r="H1791" s="157"/>
      <c r="I1791" s="157"/>
      <c r="J1791" s="157"/>
      <c r="K1791" s="157"/>
      <c r="L1791" s="157"/>
      <c r="M1791" s="157"/>
      <c r="N1791" s="157"/>
      <c r="O1791" s="157"/>
      <c r="P1791" s="157"/>
      <c r="Q1791" s="157"/>
      <c r="R1791" s="157"/>
      <c r="S1791" s="157"/>
      <c r="T1791" s="157"/>
      <c r="U1791" s="157"/>
      <c r="V1791" s="157"/>
      <c r="W1791" s="157"/>
      <c r="X1791" s="157"/>
      <c r="Y1791" s="147"/>
      <c r="Z1791" s="147"/>
      <c r="AA1791" s="147"/>
      <c r="AB1791" s="147"/>
      <c r="AC1791" s="147"/>
      <c r="AD1791" s="147"/>
      <c r="AE1791" s="147"/>
      <c r="AF1791" s="147"/>
      <c r="AG1791" s="147" t="s">
        <v>218</v>
      </c>
      <c r="AH1791" s="147">
        <v>0</v>
      </c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outlineLevel="1" x14ac:dyDescent="0.2">
      <c r="A1792" s="154"/>
      <c r="B1792" s="155"/>
      <c r="C1792" s="186" t="s">
        <v>292</v>
      </c>
      <c r="D1792" s="159"/>
      <c r="E1792" s="160"/>
      <c r="F1792" s="157"/>
      <c r="G1792" s="157"/>
      <c r="H1792" s="157"/>
      <c r="I1792" s="157"/>
      <c r="J1792" s="157"/>
      <c r="K1792" s="157"/>
      <c r="L1792" s="157"/>
      <c r="M1792" s="157"/>
      <c r="N1792" s="157"/>
      <c r="O1792" s="157"/>
      <c r="P1792" s="157"/>
      <c r="Q1792" s="157"/>
      <c r="R1792" s="157"/>
      <c r="S1792" s="157"/>
      <c r="T1792" s="157"/>
      <c r="U1792" s="157"/>
      <c r="V1792" s="157"/>
      <c r="W1792" s="157"/>
      <c r="X1792" s="157"/>
      <c r="Y1792" s="147"/>
      <c r="Z1792" s="147"/>
      <c r="AA1792" s="147"/>
      <c r="AB1792" s="147"/>
      <c r="AC1792" s="147"/>
      <c r="AD1792" s="147"/>
      <c r="AE1792" s="147"/>
      <c r="AF1792" s="147"/>
      <c r="AG1792" s="147" t="s">
        <v>218</v>
      </c>
      <c r="AH1792" s="147">
        <v>0</v>
      </c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47"/>
      <c r="BB1792" s="147"/>
      <c r="BC1792" s="147"/>
      <c r="BD1792" s="147"/>
      <c r="BE1792" s="147"/>
      <c r="BF1792" s="147"/>
      <c r="BG1792" s="147"/>
      <c r="BH1792" s="147"/>
    </row>
    <row r="1793" spans="1:60" outlineLevel="1" x14ac:dyDescent="0.2">
      <c r="A1793" s="154"/>
      <c r="B1793" s="155"/>
      <c r="C1793" s="186" t="s">
        <v>1564</v>
      </c>
      <c r="D1793" s="159"/>
      <c r="E1793" s="160">
        <v>8.0299999999999994</v>
      </c>
      <c r="F1793" s="157"/>
      <c r="G1793" s="157"/>
      <c r="H1793" s="157"/>
      <c r="I1793" s="157"/>
      <c r="J1793" s="157"/>
      <c r="K1793" s="157"/>
      <c r="L1793" s="157"/>
      <c r="M1793" s="157"/>
      <c r="N1793" s="157"/>
      <c r="O1793" s="157"/>
      <c r="P1793" s="157"/>
      <c r="Q1793" s="157"/>
      <c r="R1793" s="157"/>
      <c r="S1793" s="157"/>
      <c r="T1793" s="157"/>
      <c r="U1793" s="157"/>
      <c r="V1793" s="157"/>
      <c r="W1793" s="157"/>
      <c r="X1793" s="157"/>
      <c r="Y1793" s="147"/>
      <c r="Z1793" s="147"/>
      <c r="AA1793" s="147"/>
      <c r="AB1793" s="147"/>
      <c r="AC1793" s="147"/>
      <c r="AD1793" s="147"/>
      <c r="AE1793" s="147"/>
      <c r="AF1793" s="147"/>
      <c r="AG1793" s="147" t="s">
        <v>218</v>
      </c>
      <c r="AH1793" s="147">
        <v>0</v>
      </c>
      <c r="AI1793" s="147"/>
      <c r="AJ1793" s="147"/>
      <c r="AK1793" s="147"/>
      <c r="AL1793" s="147"/>
      <c r="AM1793" s="147"/>
      <c r="AN1793" s="147"/>
      <c r="AO1793" s="147"/>
      <c r="AP1793" s="147"/>
      <c r="AQ1793" s="147"/>
      <c r="AR1793" s="147"/>
      <c r="AS1793" s="147"/>
      <c r="AT1793" s="147"/>
      <c r="AU1793" s="147"/>
      <c r="AV1793" s="147"/>
      <c r="AW1793" s="147"/>
      <c r="AX1793" s="147"/>
      <c r="AY1793" s="147"/>
      <c r="AZ1793" s="147"/>
      <c r="BA1793" s="147"/>
      <c r="BB1793" s="147"/>
      <c r="BC1793" s="147"/>
      <c r="BD1793" s="147"/>
      <c r="BE1793" s="147"/>
      <c r="BF1793" s="147"/>
      <c r="BG1793" s="147"/>
      <c r="BH1793" s="147"/>
    </row>
    <row r="1794" spans="1:60" outlineLevel="1" x14ac:dyDescent="0.2">
      <c r="A1794" s="154"/>
      <c r="B1794" s="155"/>
      <c r="C1794" s="186" t="s">
        <v>1565</v>
      </c>
      <c r="D1794" s="159"/>
      <c r="E1794" s="160">
        <v>24.288</v>
      </c>
      <c r="F1794" s="157"/>
      <c r="G1794" s="157"/>
      <c r="H1794" s="157"/>
      <c r="I1794" s="157"/>
      <c r="J1794" s="157"/>
      <c r="K1794" s="157"/>
      <c r="L1794" s="157"/>
      <c r="M1794" s="157"/>
      <c r="N1794" s="157"/>
      <c r="O1794" s="157"/>
      <c r="P1794" s="157"/>
      <c r="Q1794" s="157"/>
      <c r="R1794" s="157"/>
      <c r="S1794" s="157"/>
      <c r="T1794" s="157"/>
      <c r="U1794" s="157"/>
      <c r="V1794" s="157"/>
      <c r="W1794" s="157"/>
      <c r="X1794" s="157"/>
      <c r="Y1794" s="147"/>
      <c r="Z1794" s="147"/>
      <c r="AA1794" s="147"/>
      <c r="AB1794" s="147"/>
      <c r="AC1794" s="147"/>
      <c r="AD1794" s="147"/>
      <c r="AE1794" s="147"/>
      <c r="AF1794" s="147"/>
      <c r="AG1794" s="147" t="s">
        <v>218</v>
      </c>
      <c r="AH1794" s="147">
        <v>0</v>
      </c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outlineLevel="1" x14ac:dyDescent="0.2">
      <c r="A1795" s="154"/>
      <c r="B1795" s="155"/>
      <c r="C1795" s="186" t="s">
        <v>1566</v>
      </c>
      <c r="D1795" s="159"/>
      <c r="E1795" s="160">
        <v>15.67</v>
      </c>
      <c r="F1795" s="157"/>
      <c r="G1795" s="157"/>
      <c r="H1795" s="157"/>
      <c r="I1795" s="157"/>
      <c r="J1795" s="157"/>
      <c r="K1795" s="157"/>
      <c r="L1795" s="157"/>
      <c r="M1795" s="157"/>
      <c r="N1795" s="157"/>
      <c r="O1795" s="157"/>
      <c r="P1795" s="157"/>
      <c r="Q1795" s="157"/>
      <c r="R1795" s="157"/>
      <c r="S1795" s="157"/>
      <c r="T1795" s="157"/>
      <c r="U1795" s="157"/>
      <c r="V1795" s="157"/>
      <c r="W1795" s="157"/>
      <c r="X1795" s="157"/>
      <c r="Y1795" s="147"/>
      <c r="Z1795" s="147"/>
      <c r="AA1795" s="147"/>
      <c r="AB1795" s="147"/>
      <c r="AC1795" s="147"/>
      <c r="AD1795" s="147"/>
      <c r="AE1795" s="147"/>
      <c r="AF1795" s="147"/>
      <c r="AG1795" s="147" t="s">
        <v>218</v>
      </c>
      <c r="AH1795" s="147">
        <v>0</v>
      </c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 ht="22.5" outlineLevel="1" x14ac:dyDescent="0.2">
      <c r="A1796" s="170">
        <v>364</v>
      </c>
      <c r="B1796" s="171" t="s">
        <v>1567</v>
      </c>
      <c r="C1796" s="185" t="s">
        <v>1568</v>
      </c>
      <c r="D1796" s="172" t="s">
        <v>430</v>
      </c>
      <c r="E1796" s="173">
        <v>2.335</v>
      </c>
      <c r="F1796" s="174"/>
      <c r="G1796" s="175">
        <f>ROUND(E1796*F1796,2)</f>
        <v>0</v>
      </c>
      <c r="H1796" s="158"/>
      <c r="I1796" s="157">
        <f>ROUND(E1796*H1796,2)</f>
        <v>0</v>
      </c>
      <c r="J1796" s="158"/>
      <c r="K1796" s="157">
        <f>ROUND(E1796*J1796,2)</f>
        <v>0</v>
      </c>
      <c r="L1796" s="157">
        <v>21</v>
      </c>
      <c r="M1796" s="157">
        <f>G1796*(1+L1796/100)</f>
        <v>0</v>
      </c>
      <c r="N1796" s="157">
        <v>0</v>
      </c>
      <c r="O1796" s="157">
        <f>ROUND(E1796*N1796,2)</f>
        <v>0</v>
      </c>
      <c r="P1796" s="157">
        <v>0</v>
      </c>
      <c r="Q1796" s="157">
        <f>ROUND(E1796*P1796,2)</f>
        <v>0</v>
      </c>
      <c r="R1796" s="157"/>
      <c r="S1796" s="157" t="s">
        <v>236</v>
      </c>
      <c r="T1796" s="157" t="s">
        <v>237</v>
      </c>
      <c r="U1796" s="157">
        <v>0</v>
      </c>
      <c r="V1796" s="157">
        <f>ROUND(E1796*U1796,2)</f>
        <v>0</v>
      </c>
      <c r="W1796" s="157"/>
      <c r="X1796" s="157" t="s">
        <v>215</v>
      </c>
      <c r="Y1796" s="147"/>
      <c r="Z1796" s="147"/>
      <c r="AA1796" s="147"/>
      <c r="AB1796" s="147"/>
      <c r="AC1796" s="147"/>
      <c r="AD1796" s="147"/>
      <c r="AE1796" s="147"/>
      <c r="AF1796" s="147"/>
      <c r="AG1796" s="147" t="s">
        <v>216</v>
      </c>
      <c r="AH1796" s="147"/>
      <c r="AI1796" s="147"/>
      <c r="AJ1796" s="147"/>
      <c r="AK1796" s="147"/>
      <c r="AL1796" s="147"/>
      <c r="AM1796" s="147"/>
      <c r="AN1796" s="147"/>
      <c r="AO1796" s="147"/>
      <c r="AP1796" s="147"/>
      <c r="AQ1796" s="147"/>
      <c r="AR1796" s="147"/>
      <c r="AS1796" s="147"/>
      <c r="AT1796" s="147"/>
      <c r="AU1796" s="147"/>
      <c r="AV1796" s="147"/>
      <c r="AW1796" s="147"/>
      <c r="AX1796" s="147"/>
      <c r="AY1796" s="147"/>
      <c r="AZ1796" s="147"/>
      <c r="BA1796" s="147"/>
      <c r="BB1796" s="147"/>
      <c r="BC1796" s="147"/>
      <c r="BD1796" s="147"/>
      <c r="BE1796" s="147"/>
      <c r="BF1796" s="147"/>
      <c r="BG1796" s="147"/>
      <c r="BH1796" s="147"/>
    </row>
    <row r="1797" spans="1:60" outlineLevel="1" x14ac:dyDescent="0.2">
      <c r="A1797" s="154"/>
      <c r="B1797" s="155"/>
      <c r="C1797" s="186" t="s">
        <v>1569</v>
      </c>
      <c r="D1797" s="159"/>
      <c r="E1797" s="160">
        <v>2.335</v>
      </c>
      <c r="F1797" s="157"/>
      <c r="G1797" s="157"/>
      <c r="H1797" s="157"/>
      <c r="I1797" s="157"/>
      <c r="J1797" s="157"/>
      <c r="K1797" s="157"/>
      <c r="L1797" s="157"/>
      <c r="M1797" s="157"/>
      <c r="N1797" s="157"/>
      <c r="O1797" s="157"/>
      <c r="P1797" s="157"/>
      <c r="Q1797" s="157"/>
      <c r="R1797" s="157"/>
      <c r="S1797" s="157"/>
      <c r="T1797" s="157"/>
      <c r="U1797" s="157"/>
      <c r="V1797" s="157"/>
      <c r="W1797" s="157"/>
      <c r="X1797" s="157"/>
      <c r="Y1797" s="147"/>
      <c r="Z1797" s="147"/>
      <c r="AA1797" s="147"/>
      <c r="AB1797" s="147"/>
      <c r="AC1797" s="147"/>
      <c r="AD1797" s="147"/>
      <c r="AE1797" s="147"/>
      <c r="AF1797" s="147"/>
      <c r="AG1797" s="147" t="s">
        <v>218</v>
      </c>
      <c r="AH1797" s="147">
        <v>0</v>
      </c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ht="33.75" outlineLevel="1" x14ac:dyDescent="0.2">
      <c r="A1798" s="170">
        <v>365</v>
      </c>
      <c r="B1798" s="171" t="s">
        <v>1570</v>
      </c>
      <c r="C1798" s="185" t="s">
        <v>1571</v>
      </c>
      <c r="D1798" s="172" t="s">
        <v>223</v>
      </c>
      <c r="E1798" s="173">
        <v>102.25920000000001</v>
      </c>
      <c r="F1798" s="174"/>
      <c r="G1798" s="175">
        <f>ROUND(E1798*F1798,2)</f>
        <v>0</v>
      </c>
      <c r="H1798" s="158"/>
      <c r="I1798" s="157">
        <f>ROUND(E1798*H1798,2)</f>
        <v>0</v>
      </c>
      <c r="J1798" s="158"/>
      <c r="K1798" s="157">
        <f>ROUND(E1798*J1798,2)</f>
        <v>0</v>
      </c>
      <c r="L1798" s="157">
        <v>21</v>
      </c>
      <c r="M1798" s="157">
        <f>G1798*(1+L1798/100)</f>
        <v>0</v>
      </c>
      <c r="N1798" s="157">
        <v>0</v>
      </c>
      <c r="O1798" s="157">
        <f>ROUND(E1798*N1798,2)</f>
        <v>0</v>
      </c>
      <c r="P1798" s="157">
        <v>0</v>
      </c>
      <c r="Q1798" s="157">
        <f>ROUND(E1798*P1798,2)</f>
        <v>0</v>
      </c>
      <c r="R1798" s="157"/>
      <c r="S1798" s="157" t="s">
        <v>236</v>
      </c>
      <c r="T1798" s="157" t="s">
        <v>237</v>
      </c>
      <c r="U1798" s="157">
        <v>0</v>
      </c>
      <c r="V1798" s="157">
        <f>ROUND(E1798*U1798,2)</f>
        <v>0</v>
      </c>
      <c r="W1798" s="157"/>
      <c r="X1798" s="157" t="s">
        <v>215</v>
      </c>
      <c r="Y1798" s="147"/>
      <c r="Z1798" s="147"/>
      <c r="AA1798" s="147"/>
      <c r="AB1798" s="147"/>
      <c r="AC1798" s="147"/>
      <c r="AD1798" s="147"/>
      <c r="AE1798" s="147"/>
      <c r="AF1798" s="147"/>
      <c r="AG1798" s="147" t="s">
        <v>230</v>
      </c>
      <c r="AH1798" s="147"/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outlineLevel="1" x14ac:dyDescent="0.2">
      <c r="A1799" s="154"/>
      <c r="B1799" s="155"/>
      <c r="C1799" s="188" t="s">
        <v>251</v>
      </c>
      <c r="D1799" s="161"/>
      <c r="E1799" s="162"/>
      <c r="F1799" s="157"/>
      <c r="G1799" s="157"/>
      <c r="H1799" s="157"/>
      <c r="I1799" s="157"/>
      <c r="J1799" s="157"/>
      <c r="K1799" s="157"/>
      <c r="L1799" s="157"/>
      <c r="M1799" s="157"/>
      <c r="N1799" s="157"/>
      <c r="O1799" s="157"/>
      <c r="P1799" s="157"/>
      <c r="Q1799" s="157"/>
      <c r="R1799" s="157"/>
      <c r="S1799" s="157"/>
      <c r="T1799" s="157"/>
      <c r="U1799" s="157"/>
      <c r="V1799" s="157"/>
      <c r="W1799" s="157"/>
      <c r="X1799" s="157"/>
      <c r="Y1799" s="147"/>
      <c r="Z1799" s="147"/>
      <c r="AA1799" s="147"/>
      <c r="AB1799" s="147"/>
      <c r="AC1799" s="147"/>
      <c r="AD1799" s="147"/>
      <c r="AE1799" s="147"/>
      <c r="AF1799" s="147"/>
      <c r="AG1799" s="147" t="s">
        <v>218</v>
      </c>
      <c r="AH1799" s="147"/>
      <c r="AI1799" s="147"/>
      <c r="AJ1799" s="147"/>
      <c r="AK1799" s="147"/>
      <c r="AL1799" s="147"/>
      <c r="AM1799" s="147"/>
      <c r="AN1799" s="147"/>
      <c r="AO1799" s="147"/>
      <c r="AP1799" s="147"/>
      <c r="AQ1799" s="147"/>
      <c r="AR1799" s="147"/>
      <c r="AS1799" s="147"/>
      <c r="AT1799" s="147"/>
      <c r="AU1799" s="147"/>
      <c r="AV1799" s="147"/>
      <c r="AW1799" s="147"/>
      <c r="AX1799" s="147"/>
      <c r="AY1799" s="147"/>
      <c r="AZ1799" s="147"/>
      <c r="BA1799" s="147"/>
      <c r="BB1799" s="147"/>
      <c r="BC1799" s="147"/>
      <c r="BD1799" s="147"/>
      <c r="BE1799" s="147"/>
      <c r="BF1799" s="147"/>
      <c r="BG1799" s="147"/>
      <c r="BH1799" s="147"/>
    </row>
    <row r="1800" spans="1:60" outlineLevel="1" x14ac:dyDescent="0.2">
      <c r="A1800" s="154"/>
      <c r="B1800" s="155"/>
      <c r="C1800" s="189" t="s">
        <v>1472</v>
      </c>
      <c r="D1800" s="161"/>
      <c r="E1800" s="162"/>
      <c r="F1800" s="157"/>
      <c r="G1800" s="157"/>
      <c r="H1800" s="157"/>
      <c r="I1800" s="157"/>
      <c r="J1800" s="157"/>
      <c r="K1800" s="157"/>
      <c r="L1800" s="157"/>
      <c r="M1800" s="157"/>
      <c r="N1800" s="157"/>
      <c r="O1800" s="157"/>
      <c r="P1800" s="157"/>
      <c r="Q1800" s="157"/>
      <c r="R1800" s="157"/>
      <c r="S1800" s="157"/>
      <c r="T1800" s="157"/>
      <c r="U1800" s="157"/>
      <c r="V1800" s="157"/>
      <c r="W1800" s="157"/>
      <c r="X1800" s="157"/>
      <c r="Y1800" s="147"/>
      <c r="Z1800" s="147"/>
      <c r="AA1800" s="147"/>
      <c r="AB1800" s="147"/>
      <c r="AC1800" s="147"/>
      <c r="AD1800" s="147"/>
      <c r="AE1800" s="147"/>
      <c r="AF1800" s="147"/>
      <c r="AG1800" s="147" t="s">
        <v>218</v>
      </c>
      <c r="AH1800" s="147">
        <v>2</v>
      </c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1" x14ac:dyDescent="0.2">
      <c r="A1801" s="154"/>
      <c r="B1801" s="155"/>
      <c r="C1801" s="189" t="s">
        <v>1572</v>
      </c>
      <c r="D1801" s="161"/>
      <c r="E1801" s="162">
        <v>15.288</v>
      </c>
      <c r="F1801" s="157"/>
      <c r="G1801" s="157"/>
      <c r="H1801" s="157"/>
      <c r="I1801" s="157"/>
      <c r="J1801" s="157"/>
      <c r="K1801" s="157"/>
      <c r="L1801" s="157"/>
      <c r="M1801" s="157"/>
      <c r="N1801" s="157"/>
      <c r="O1801" s="157"/>
      <c r="P1801" s="157"/>
      <c r="Q1801" s="157"/>
      <c r="R1801" s="157"/>
      <c r="S1801" s="157"/>
      <c r="T1801" s="157"/>
      <c r="U1801" s="157"/>
      <c r="V1801" s="157"/>
      <c r="W1801" s="157"/>
      <c r="X1801" s="157"/>
      <c r="Y1801" s="147"/>
      <c r="Z1801" s="147"/>
      <c r="AA1801" s="147"/>
      <c r="AB1801" s="147"/>
      <c r="AC1801" s="147"/>
      <c r="AD1801" s="147"/>
      <c r="AE1801" s="147"/>
      <c r="AF1801" s="147"/>
      <c r="AG1801" s="147" t="s">
        <v>218</v>
      </c>
      <c r="AH1801" s="147">
        <v>2</v>
      </c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 x14ac:dyDescent="0.2">
      <c r="A1802" s="154"/>
      <c r="B1802" s="155"/>
      <c r="C1802" s="189" t="s">
        <v>1474</v>
      </c>
      <c r="D1802" s="161"/>
      <c r="E1802" s="162"/>
      <c r="F1802" s="157"/>
      <c r="G1802" s="157"/>
      <c r="H1802" s="157"/>
      <c r="I1802" s="157"/>
      <c r="J1802" s="157"/>
      <c r="K1802" s="157"/>
      <c r="L1802" s="157"/>
      <c r="M1802" s="157"/>
      <c r="N1802" s="157"/>
      <c r="O1802" s="157"/>
      <c r="P1802" s="157"/>
      <c r="Q1802" s="157"/>
      <c r="R1802" s="157"/>
      <c r="S1802" s="157"/>
      <c r="T1802" s="157"/>
      <c r="U1802" s="157"/>
      <c r="V1802" s="157"/>
      <c r="W1802" s="157"/>
      <c r="X1802" s="157"/>
      <c r="Y1802" s="147"/>
      <c r="Z1802" s="147"/>
      <c r="AA1802" s="147"/>
      <c r="AB1802" s="147"/>
      <c r="AC1802" s="147"/>
      <c r="AD1802" s="147"/>
      <c r="AE1802" s="147"/>
      <c r="AF1802" s="147"/>
      <c r="AG1802" s="147" t="s">
        <v>218</v>
      </c>
      <c r="AH1802" s="147">
        <v>2</v>
      </c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1" x14ac:dyDescent="0.2">
      <c r="A1803" s="154"/>
      <c r="B1803" s="155"/>
      <c r="C1803" s="189" t="s">
        <v>1573</v>
      </c>
      <c r="D1803" s="161"/>
      <c r="E1803" s="162">
        <v>21.94</v>
      </c>
      <c r="F1803" s="157"/>
      <c r="G1803" s="157"/>
      <c r="H1803" s="157"/>
      <c r="I1803" s="157"/>
      <c r="J1803" s="157"/>
      <c r="K1803" s="157"/>
      <c r="L1803" s="157"/>
      <c r="M1803" s="157"/>
      <c r="N1803" s="157"/>
      <c r="O1803" s="157"/>
      <c r="P1803" s="157"/>
      <c r="Q1803" s="157"/>
      <c r="R1803" s="157"/>
      <c r="S1803" s="157"/>
      <c r="T1803" s="157"/>
      <c r="U1803" s="157"/>
      <c r="V1803" s="157"/>
      <c r="W1803" s="157"/>
      <c r="X1803" s="157"/>
      <c r="Y1803" s="147"/>
      <c r="Z1803" s="147"/>
      <c r="AA1803" s="147"/>
      <c r="AB1803" s="147"/>
      <c r="AC1803" s="147"/>
      <c r="AD1803" s="147"/>
      <c r="AE1803" s="147"/>
      <c r="AF1803" s="147"/>
      <c r="AG1803" s="147" t="s">
        <v>218</v>
      </c>
      <c r="AH1803" s="147">
        <v>2</v>
      </c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outlineLevel="1" x14ac:dyDescent="0.2">
      <c r="A1804" s="154"/>
      <c r="B1804" s="155"/>
      <c r="C1804" s="189" t="s">
        <v>414</v>
      </c>
      <c r="D1804" s="161"/>
      <c r="E1804" s="162"/>
      <c r="F1804" s="157"/>
      <c r="G1804" s="157"/>
      <c r="H1804" s="157"/>
      <c r="I1804" s="157"/>
      <c r="J1804" s="157"/>
      <c r="K1804" s="157"/>
      <c r="L1804" s="157"/>
      <c r="M1804" s="157"/>
      <c r="N1804" s="157"/>
      <c r="O1804" s="157"/>
      <c r="P1804" s="157"/>
      <c r="Q1804" s="157"/>
      <c r="R1804" s="157"/>
      <c r="S1804" s="157"/>
      <c r="T1804" s="157"/>
      <c r="U1804" s="157"/>
      <c r="V1804" s="157"/>
      <c r="W1804" s="157"/>
      <c r="X1804" s="157"/>
      <c r="Y1804" s="147"/>
      <c r="Z1804" s="147"/>
      <c r="AA1804" s="147"/>
      <c r="AB1804" s="147"/>
      <c r="AC1804" s="147"/>
      <c r="AD1804" s="147"/>
      <c r="AE1804" s="147"/>
      <c r="AF1804" s="147"/>
      <c r="AG1804" s="147" t="s">
        <v>218</v>
      </c>
      <c r="AH1804" s="147">
        <v>2</v>
      </c>
      <c r="AI1804" s="147"/>
      <c r="AJ1804" s="147"/>
      <c r="AK1804" s="147"/>
      <c r="AL1804" s="147"/>
      <c r="AM1804" s="147"/>
      <c r="AN1804" s="147"/>
      <c r="AO1804" s="147"/>
      <c r="AP1804" s="147"/>
      <c r="AQ1804" s="147"/>
      <c r="AR1804" s="147"/>
      <c r="AS1804" s="147"/>
      <c r="AT1804" s="147"/>
      <c r="AU1804" s="147"/>
      <c r="AV1804" s="147"/>
      <c r="AW1804" s="147"/>
      <c r="AX1804" s="147"/>
      <c r="AY1804" s="147"/>
      <c r="AZ1804" s="147"/>
      <c r="BA1804" s="147"/>
      <c r="BB1804" s="147"/>
      <c r="BC1804" s="147"/>
      <c r="BD1804" s="147"/>
      <c r="BE1804" s="147"/>
      <c r="BF1804" s="147"/>
      <c r="BG1804" s="147"/>
      <c r="BH1804" s="147"/>
    </row>
    <row r="1805" spans="1:60" outlineLevel="1" x14ac:dyDescent="0.2">
      <c r="A1805" s="154"/>
      <c r="B1805" s="155"/>
      <c r="C1805" s="189" t="s">
        <v>1574</v>
      </c>
      <c r="D1805" s="161"/>
      <c r="E1805" s="162">
        <v>8.0299999999999994</v>
      </c>
      <c r="F1805" s="157"/>
      <c r="G1805" s="157"/>
      <c r="H1805" s="157"/>
      <c r="I1805" s="157"/>
      <c r="J1805" s="157"/>
      <c r="K1805" s="157"/>
      <c r="L1805" s="157"/>
      <c r="M1805" s="157"/>
      <c r="N1805" s="157"/>
      <c r="O1805" s="157"/>
      <c r="P1805" s="157"/>
      <c r="Q1805" s="157"/>
      <c r="R1805" s="157"/>
      <c r="S1805" s="157"/>
      <c r="T1805" s="157"/>
      <c r="U1805" s="157"/>
      <c r="V1805" s="157"/>
      <c r="W1805" s="157"/>
      <c r="X1805" s="157"/>
      <c r="Y1805" s="147"/>
      <c r="Z1805" s="147"/>
      <c r="AA1805" s="147"/>
      <c r="AB1805" s="147"/>
      <c r="AC1805" s="147"/>
      <c r="AD1805" s="147"/>
      <c r="AE1805" s="147"/>
      <c r="AF1805" s="147"/>
      <c r="AG1805" s="147" t="s">
        <v>218</v>
      </c>
      <c r="AH1805" s="147">
        <v>2</v>
      </c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1" x14ac:dyDescent="0.2">
      <c r="A1806" s="154"/>
      <c r="B1806" s="155"/>
      <c r="C1806" s="189" t="s">
        <v>1575</v>
      </c>
      <c r="D1806" s="161"/>
      <c r="E1806" s="162">
        <v>24.288</v>
      </c>
      <c r="F1806" s="157"/>
      <c r="G1806" s="157"/>
      <c r="H1806" s="157"/>
      <c r="I1806" s="157"/>
      <c r="J1806" s="157"/>
      <c r="K1806" s="157"/>
      <c r="L1806" s="157"/>
      <c r="M1806" s="157"/>
      <c r="N1806" s="157"/>
      <c r="O1806" s="157"/>
      <c r="P1806" s="157"/>
      <c r="Q1806" s="157"/>
      <c r="R1806" s="157"/>
      <c r="S1806" s="157"/>
      <c r="T1806" s="157"/>
      <c r="U1806" s="157"/>
      <c r="V1806" s="157"/>
      <c r="W1806" s="157"/>
      <c r="X1806" s="157"/>
      <c r="Y1806" s="147"/>
      <c r="Z1806" s="147"/>
      <c r="AA1806" s="147"/>
      <c r="AB1806" s="147"/>
      <c r="AC1806" s="147"/>
      <c r="AD1806" s="147"/>
      <c r="AE1806" s="147"/>
      <c r="AF1806" s="147"/>
      <c r="AG1806" s="147" t="s">
        <v>218</v>
      </c>
      <c r="AH1806" s="147">
        <v>2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1" x14ac:dyDescent="0.2">
      <c r="A1807" s="154"/>
      <c r="B1807" s="155"/>
      <c r="C1807" s="189" t="s">
        <v>1576</v>
      </c>
      <c r="D1807" s="161"/>
      <c r="E1807" s="162">
        <v>15.67</v>
      </c>
      <c r="F1807" s="157"/>
      <c r="G1807" s="157"/>
      <c r="H1807" s="157"/>
      <c r="I1807" s="157"/>
      <c r="J1807" s="157"/>
      <c r="K1807" s="157"/>
      <c r="L1807" s="157"/>
      <c r="M1807" s="157"/>
      <c r="N1807" s="157"/>
      <c r="O1807" s="157"/>
      <c r="P1807" s="157"/>
      <c r="Q1807" s="157"/>
      <c r="R1807" s="157"/>
      <c r="S1807" s="157"/>
      <c r="T1807" s="157"/>
      <c r="U1807" s="157"/>
      <c r="V1807" s="157"/>
      <c r="W1807" s="157"/>
      <c r="X1807" s="157"/>
      <c r="Y1807" s="147"/>
      <c r="Z1807" s="147"/>
      <c r="AA1807" s="147"/>
      <c r="AB1807" s="147"/>
      <c r="AC1807" s="147"/>
      <c r="AD1807" s="147"/>
      <c r="AE1807" s="147"/>
      <c r="AF1807" s="147"/>
      <c r="AG1807" s="147" t="s">
        <v>218</v>
      </c>
      <c r="AH1807" s="147">
        <v>2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1" x14ac:dyDescent="0.2">
      <c r="A1808" s="154"/>
      <c r="B1808" s="155"/>
      <c r="C1808" s="188" t="s">
        <v>253</v>
      </c>
      <c r="D1808" s="161"/>
      <c r="E1808" s="162"/>
      <c r="F1808" s="157"/>
      <c r="G1808" s="157"/>
      <c r="H1808" s="157"/>
      <c r="I1808" s="157"/>
      <c r="J1808" s="157"/>
      <c r="K1808" s="157"/>
      <c r="L1808" s="157"/>
      <c r="M1808" s="157"/>
      <c r="N1808" s="157"/>
      <c r="O1808" s="157"/>
      <c r="P1808" s="157"/>
      <c r="Q1808" s="157"/>
      <c r="R1808" s="157"/>
      <c r="S1808" s="157"/>
      <c r="T1808" s="157"/>
      <c r="U1808" s="157"/>
      <c r="V1808" s="157"/>
      <c r="W1808" s="157"/>
      <c r="X1808" s="157"/>
      <c r="Y1808" s="147"/>
      <c r="Z1808" s="147"/>
      <c r="AA1808" s="147"/>
      <c r="AB1808" s="147"/>
      <c r="AC1808" s="147"/>
      <c r="AD1808" s="147"/>
      <c r="AE1808" s="147"/>
      <c r="AF1808" s="147"/>
      <c r="AG1808" s="147" t="s">
        <v>218</v>
      </c>
      <c r="AH1808" s="147"/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outlineLevel="1" x14ac:dyDescent="0.2">
      <c r="A1809" s="154"/>
      <c r="B1809" s="155"/>
      <c r="C1809" s="186" t="s">
        <v>1577</v>
      </c>
      <c r="D1809" s="159"/>
      <c r="E1809" s="160">
        <v>102.25920000000001</v>
      </c>
      <c r="F1809" s="157"/>
      <c r="G1809" s="157"/>
      <c r="H1809" s="157"/>
      <c r="I1809" s="157"/>
      <c r="J1809" s="157"/>
      <c r="K1809" s="157"/>
      <c r="L1809" s="157"/>
      <c r="M1809" s="157"/>
      <c r="N1809" s="157"/>
      <c r="O1809" s="157"/>
      <c r="P1809" s="157"/>
      <c r="Q1809" s="157"/>
      <c r="R1809" s="157"/>
      <c r="S1809" s="157"/>
      <c r="T1809" s="157"/>
      <c r="U1809" s="157"/>
      <c r="V1809" s="157"/>
      <c r="W1809" s="157"/>
      <c r="X1809" s="157"/>
      <c r="Y1809" s="147"/>
      <c r="Z1809" s="147"/>
      <c r="AA1809" s="147"/>
      <c r="AB1809" s="147"/>
      <c r="AC1809" s="147"/>
      <c r="AD1809" s="147"/>
      <c r="AE1809" s="147"/>
      <c r="AF1809" s="147"/>
      <c r="AG1809" s="147" t="s">
        <v>218</v>
      </c>
      <c r="AH1809" s="147">
        <v>0</v>
      </c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 x14ac:dyDescent="0.2">
      <c r="A1810" s="176">
        <v>366</v>
      </c>
      <c r="B1810" s="177" t="s">
        <v>1578</v>
      </c>
      <c r="C1810" s="187" t="s">
        <v>1579</v>
      </c>
      <c r="D1810" s="178" t="s">
        <v>223</v>
      </c>
      <c r="E1810" s="179">
        <v>85.215999999999994</v>
      </c>
      <c r="F1810" s="180"/>
      <c r="G1810" s="181">
        <f>ROUND(E1810*F1810,2)</f>
        <v>0</v>
      </c>
      <c r="H1810" s="158"/>
      <c r="I1810" s="157">
        <f>ROUND(E1810*H1810,2)</f>
        <v>0</v>
      </c>
      <c r="J1810" s="158"/>
      <c r="K1810" s="157">
        <f>ROUND(E1810*J1810,2)</f>
        <v>0</v>
      </c>
      <c r="L1810" s="157">
        <v>21</v>
      </c>
      <c r="M1810" s="157">
        <f>G1810*(1+L1810/100)</f>
        <v>0</v>
      </c>
      <c r="N1810" s="157">
        <v>1.6000000000000001E-4</v>
      </c>
      <c r="O1810" s="157">
        <f>ROUND(E1810*N1810,2)</f>
        <v>0.01</v>
      </c>
      <c r="P1810" s="157">
        <v>0</v>
      </c>
      <c r="Q1810" s="157">
        <f>ROUND(E1810*P1810,2)</f>
        <v>0</v>
      </c>
      <c r="R1810" s="157"/>
      <c r="S1810" s="157" t="s">
        <v>213</v>
      </c>
      <c r="T1810" s="157" t="s">
        <v>214</v>
      </c>
      <c r="U1810" s="157">
        <v>0.05</v>
      </c>
      <c r="V1810" s="157">
        <f>ROUND(E1810*U1810,2)</f>
        <v>4.26</v>
      </c>
      <c r="W1810" s="157"/>
      <c r="X1810" s="157" t="s">
        <v>215</v>
      </c>
      <c r="Y1810" s="147"/>
      <c r="Z1810" s="147"/>
      <c r="AA1810" s="147"/>
      <c r="AB1810" s="147"/>
      <c r="AC1810" s="147"/>
      <c r="AD1810" s="147"/>
      <c r="AE1810" s="147"/>
      <c r="AF1810" s="147"/>
      <c r="AG1810" s="147" t="s">
        <v>1014</v>
      </c>
      <c r="AH1810" s="147"/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1" x14ac:dyDescent="0.2">
      <c r="A1811" s="176">
        <v>367</v>
      </c>
      <c r="B1811" s="177" t="s">
        <v>1580</v>
      </c>
      <c r="C1811" s="187" t="s">
        <v>1581</v>
      </c>
      <c r="D1811" s="178" t="s">
        <v>223</v>
      </c>
      <c r="E1811" s="179">
        <v>85.215999999999994</v>
      </c>
      <c r="F1811" s="180"/>
      <c r="G1811" s="181">
        <f>ROUND(E1811*F1811,2)</f>
        <v>0</v>
      </c>
      <c r="H1811" s="158"/>
      <c r="I1811" s="157">
        <f>ROUND(E1811*H1811,2)</f>
        <v>0</v>
      </c>
      <c r="J1811" s="158"/>
      <c r="K1811" s="157">
        <f>ROUND(E1811*J1811,2)</f>
        <v>0</v>
      </c>
      <c r="L1811" s="157">
        <v>21</v>
      </c>
      <c r="M1811" s="157">
        <f>G1811*(1+L1811/100)</f>
        <v>0</v>
      </c>
      <c r="N1811" s="157">
        <v>8.9999999999999998E-4</v>
      </c>
      <c r="O1811" s="157">
        <f>ROUND(E1811*N1811,2)</f>
        <v>0.08</v>
      </c>
      <c r="P1811" s="157">
        <v>0</v>
      </c>
      <c r="Q1811" s="157">
        <f>ROUND(E1811*P1811,2)</f>
        <v>0</v>
      </c>
      <c r="R1811" s="157"/>
      <c r="S1811" s="157" t="s">
        <v>213</v>
      </c>
      <c r="T1811" s="157" t="s">
        <v>214</v>
      </c>
      <c r="U1811" s="157">
        <v>0</v>
      </c>
      <c r="V1811" s="157">
        <f>ROUND(E1811*U1811,2)</f>
        <v>0</v>
      </c>
      <c r="W1811" s="157"/>
      <c r="X1811" s="157" t="s">
        <v>215</v>
      </c>
      <c r="Y1811" s="147"/>
      <c r="Z1811" s="147"/>
      <c r="AA1811" s="147"/>
      <c r="AB1811" s="147"/>
      <c r="AC1811" s="147"/>
      <c r="AD1811" s="147"/>
      <c r="AE1811" s="147"/>
      <c r="AF1811" s="147"/>
      <c r="AG1811" s="147" t="s">
        <v>1014</v>
      </c>
      <c r="AH1811" s="147"/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1" x14ac:dyDescent="0.2">
      <c r="A1812" s="176">
        <v>368</v>
      </c>
      <c r="B1812" s="177" t="s">
        <v>1582</v>
      </c>
      <c r="C1812" s="187" t="s">
        <v>1583</v>
      </c>
      <c r="D1812" s="178" t="s">
        <v>430</v>
      </c>
      <c r="E1812" s="179">
        <v>60</v>
      </c>
      <c r="F1812" s="180"/>
      <c r="G1812" s="181">
        <f>ROUND(E1812*F1812,2)</f>
        <v>0</v>
      </c>
      <c r="H1812" s="158"/>
      <c r="I1812" s="157">
        <f>ROUND(E1812*H1812,2)</f>
        <v>0</v>
      </c>
      <c r="J1812" s="158"/>
      <c r="K1812" s="157">
        <f>ROUND(E1812*J1812,2)</f>
        <v>0</v>
      </c>
      <c r="L1812" s="157">
        <v>21</v>
      </c>
      <c r="M1812" s="157">
        <f>G1812*(1+L1812/100)</f>
        <v>0</v>
      </c>
      <c r="N1812" s="157">
        <v>0</v>
      </c>
      <c r="O1812" s="157">
        <f>ROUND(E1812*N1812,2)</f>
        <v>0</v>
      </c>
      <c r="P1812" s="157">
        <v>0</v>
      </c>
      <c r="Q1812" s="157">
        <f>ROUND(E1812*P1812,2)</f>
        <v>0</v>
      </c>
      <c r="R1812" s="157"/>
      <c r="S1812" s="157" t="s">
        <v>213</v>
      </c>
      <c r="T1812" s="157" t="s">
        <v>214</v>
      </c>
      <c r="U1812" s="157">
        <v>0.12</v>
      </c>
      <c r="V1812" s="157">
        <f>ROUND(E1812*U1812,2)</f>
        <v>7.2</v>
      </c>
      <c r="W1812" s="157"/>
      <c r="X1812" s="157" t="s">
        <v>215</v>
      </c>
      <c r="Y1812" s="147"/>
      <c r="Z1812" s="147"/>
      <c r="AA1812" s="147"/>
      <c r="AB1812" s="147"/>
      <c r="AC1812" s="147"/>
      <c r="AD1812" s="147"/>
      <c r="AE1812" s="147"/>
      <c r="AF1812" s="147"/>
      <c r="AG1812" s="147" t="s">
        <v>1014</v>
      </c>
      <c r="AH1812" s="147"/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1" x14ac:dyDescent="0.2">
      <c r="A1813" s="170">
        <v>369</v>
      </c>
      <c r="B1813" s="171" t="s">
        <v>1584</v>
      </c>
      <c r="C1813" s="185" t="s">
        <v>1585</v>
      </c>
      <c r="D1813" s="172" t="s">
        <v>430</v>
      </c>
      <c r="E1813" s="173">
        <v>66</v>
      </c>
      <c r="F1813" s="174"/>
      <c r="G1813" s="175">
        <f>ROUND(E1813*F1813,2)</f>
        <v>0</v>
      </c>
      <c r="H1813" s="158"/>
      <c r="I1813" s="157">
        <f>ROUND(E1813*H1813,2)</f>
        <v>0</v>
      </c>
      <c r="J1813" s="158"/>
      <c r="K1813" s="157">
        <f>ROUND(E1813*J1813,2)</f>
        <v>0</v>
      </c>
      <c r="L1813" s="157">
        <v>21</v>
      </c>
      <c r="M1813" s="157">
        <f>G1813*(1+L1813/100)</f>
        <v>0</v>
      </c>
      <c r="N1813" s="157">
        <v>0</v>
      </c>
      <c r="O1813" s="157">
        <f>ROUND(E1813*N1813,2)</f>
        <v>0</v>
      </c>
      <c r="P1813" s="157">
        <v>0</v>
      </c>
      <c r="Q1813" s="157">
        <f>ROUND(E1813*P1813,2)</f>
        <v>0</v>
      </c>
      <c r="R1813" s="157" t="s">
        <v>380</v>
      </c>
      <c r="S1813" s="157" t="s">
        <v>1586</v>
      </c>
      <c r="T1813" s="157" t="s">
        <v>1586</v>
      </c>
      <c r="U1813" s="157">
        <v>0</v>
      </c>
      <c r="V1813" s="157">
        <f>ROUND(E1813*U1813,2)</f>
        <v>0</v>
      </c>
      <c r="W1813" s="157"/>
      <c r="X1813" s="157" t="s">
        <v>381</v>
      </c>
      <c r="Y1813" s="147"/>
      <c r="Z1813" s="147"/>
      <c r="AA1813" s="147"/>
      <c r="AB1813" s="147"/>
      <c r="AC1813" s="147"/>
      <c r="AD1813" s="147"/>
      <c r="AE1813" s="147"/>
      <c r="AF1813" s="147"/>
      <c r="AG1813" s="147" t="s">
        <v>1184</v>
      </c>
      <c r="AH1813" s="147"/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1" x14ac:dyDescent="0.2">
      <c r="A1814" s="154"/>
      <c r="B1814" s="155"/>
      <c r="C1814" s="186" t="s">
        <v>1587</v>
      </c>
      <c r="D1814" s="159"/>
      <c r="E1814" s="160">
        <v>66</v>
      </c>
      <c r="F1814" s="157"/>
      <c r="G1814" s="157"/>
      <c r="H1814" s="157"/>
      <c r="I1814" s="157"/>
      <c r="J1814" s="157"/>
      <c r="K1814" s="157"/>
      <c r="L1814" s="157"/>
      <c r="M1814" s="157"/>
      <c r="N1814" s="157"/>
      <c r="O1814" s="157"/>
      <c r="P1814" s="157"/>
      <c r="Q1814" s="157"/>
      <c r="R1814" s="157"/>
      <c r="S1814" s="157"/>
      <c r="T1814" s="157"/>
      <c r="U1814" s="157"/>
      <c r="V1814" s="157"/>
      <c r="W1814" s="157"/>
      <c r="X1814" s="157"/>
      <c r="Y1814" s="147"/>
      <c r="Z1814" s="147"/>
      <c r="AA1814" s="147"/>
      <c r="AB1814" s="147"/>
      <c r="AC1814" s="147"/>
      <c r="AD1814" s="147"/>
      <c r="AE1814" s="147"/>
      <c r="AF1814" s="147"/>
      <c r="AG1814" s="147" t="s">
        <v>218</v>
      </c>
      <c r="AH1814" s="147">
        <v>0</v>
      </c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1" x14ac:dyDescent="0.2">
      <c r="A1815" s="154">
        <v>370</v>
      </c>
      <c r="B1815" s="155" t="s">
        <v>1588</v>
      </c>
      <c r="C1815" s="190" t="s">
        <v>1589</v>
      </c>
      <c r="D1815" s="156" t="s">
        <v>0</v>
      </c>
      <c r="E1815" s="182"/>
      <c r="F1815" s="158"/>
      <c r="G1815" s="157">
        <f>ROUND(E1815*F1815,2)</f>
        <v>0</v>
      </c>
      <c r="H1815" s="158"/>
      <c r="I1815" s="157">
        <f>ROUND(E1815*H1815,2)</f>
        <v>0</v>
      </c>
      <c r="J1815" s="158"/>
      <c r="K1815" s="157">
        <f>ROUND(E1815*J1815,2)</f>
        <v>0</v>
      </c>
      <c r="L1815" s="157">
        <v>21</v>
      </c>
      <c r="M1815" s="157">
        <f>G1815*(1+L1815/100)</f>
        <v>0</v>
      </c>
      <c r="N1815" s="157">
        <v>0</v>
      </c>
      <c r="O1815" s="157">
        <f>ROUND(E1815*N1815,2)</f>
        <v>0</v>
      </c>
      <c r="P1815" s="157">
        <v>0</v>
      </c>
      <c r="Q1815" s="157">
        <f>ROUND(E1815*P1815,2)</f>
        <v>0</v>
      </c>
      <c r="R1815" s="157"/>
      <c r="S1815" s="157" t="s">
        <v>213</v>
      </c>
      <c r="T1815" s="157" t="s">
        <v>214</v>
      </c>
      <c r="U1815" s="157">
        <v>0</v>
      </c>
      <c r="V1815" s="157">
        <f>ROUND(E1815*U1815,2)</f>
        <v>0</v>
      </c>
      <c r="W1815" s="157"/>
      <c r="X1815" s="157" t="s">
        <v>1006</v>
      </c>
      <c r="Y1815" s="147"/>
      <c r="Z1815" s="147"/>
      <c r="AA1815" s="147"/>
      <c r="AB1815" s="147"/>
      <c r="AC1815" s="147"/>
      <c r="AD1815" s="147"/>
      <c r="AE1815" s="147"/>
      <c r="AF1815" s="147"/>
      <c r="AG1815" s="147" t="s">
        <v>1007</v>
      </c>
      <c r="AH1815" s="147"/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x14ac:dyDescent="0.2">
      <c r="A1816" s="164" t="s">
        <v>208</v>
      </c>
      <c r="B1816" s="165" t="s">
        <v>163</v>
      </c>
      <c r="C1816" s="184" t="s">
        <v>164</v>
      </c>
      <c r="D1816" s="166"/>
      <c r="E1816" s="167"/>
      <c r="F1816" s="168"/>
      <c r="G1816" s="169">
        <f>SUMIF(AG1817:AG1818,"&lt;&gt;NOR",G1817:G1818)</f>
        <v>0</v>
      </c>
      <c r="H1816" s="163"/>
      <c r="I1816" s="163">
        <f>SUM(I1817:I1818)</f>
        <v>0</v>
      </c>
      <c r="J1816" s="163"/>
      <c r="K1816" s="163">
        <f>SUM(K1817:K1818)</f>
        <v>0</v>
      </c>
      <c r="L1816" s="163"/>
      <c r="M1816" s="163">
        <f>SUM(M1817:M1818)</f>
        <v>0</v>
      </c>
      <c r="N1816" s="163"/>
      <c r="O1816" s="163">
        <f>SUM(O1817:O1818)</f>
        <v>0</v>
      </c>
      <c r="P1816" s="163"/>
      <c r="Q1816" s="163">
        <f>SUM(Q1817:Q1818)</f>
        <v>0</v>
      </c>
      <c r="R1816" s="163"/>
      <c r="S1816" s="163"/>
      <c r="T1816" s="163"/>
      <c r="U1816" s="163"/>
      <c r="V1816" s="163">
        <f>SUM(V1817:V1818)</f>
        <v>0</v>
      </c>
      <c r="W1816" s="163"/>
      <c r="X1816" s="163"/>
      <c r="AG1816" t="s">
        <v>209</v>
      </c>
    </row>
    <row r="1817" spans="1:60" ht="22.5" outlineLevel="1" x14ac:dyDescent="0.2">
      <c r="A1817" s="170">
        <v>371</v>
      </c>
      <c r="B1817" s="171" t="s">
        <v>1590</v>
      </c>
      <c r="C1817" s="185" t="s">
        <v>1591</v>
      </c>
      <c r="D1817" s="172" t="s">
        <v>325</v>
      </c>
      <c r="E1817" s="173">
        <v>1</v>
      </c>
      <c r="F1817" s="174"/>
      <c r="G1817" s="175">
        <f>ROUND(E1817*F1817,2)</f>
        <v>0</v>
      </c>
      <c r="H1817" s="158"/>
      <c r="I1817" s="157">
        <f>ROUND(E1817*H1817,2)</f>
        <v>0</v>
      </c>
      <c r="J1817" s="158"/>
      <c r="K1817" s="157">
        <f>ROUND(E1817*J1817,2)</f>
        <v>0</v>
      </c>
      <c r="L1817" s="157">
        <v>21</v>
      </c>
      <c r="M1817" s="157">
        <f>G1817*(1+L1817/100)</f>
        <v>0</v>
      </c>
      <c r="N1817" s="157">
        <v>0</v>
      </c>
      <c r="O1817" s="157">
        <f>ROUND(E1817*N1817,2)</f>
        <v>0</v>
      </c>
      <c r="P1817" s="157">
        <v>0</v>
      </c>
      <c r="Q1817" s="157">
        <f>ROUND(E1817*P1817,2)</f>
        <v>0</v>
      </c>
      <c r="R1817" s="157"/>
      <c r="S1817" s="157" t="s">
        <v>236</v>
      </c>
      <c r="T1817" s="157" t="s">
        <v>237</v>
      </c>
      <c r="U1817" s="157">
        <v>0</v>
      </c>
      <c r="V1817" s="157">
        <f>ROUND(E1817*U1817,2)</f>
        <v>0</v>
      </c>
      <c r="W1817" s="157"/>
      <c r="X1817" s="157" t="s">
        <v>215</v>
      </c>
      <c r="Y1817" s="147"/>
      <c r="Z1817" s="147"/>
      <c r="AA1817" s="147"/>
      <c r="AB1817" s="147"/>
      <c r="AC1817" s="147"/>
      <c r="AD1817" s="147"/>
      <c r="AE1817" s="147"/>
      <c r="AF1817" s="147"/>
      <c r="AG1817" s="147" t="s">
        <v>216</v>
      </c>
      <c r="AH1817" s="147"/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 x14ac:dyDescent="0.2">
      <c r="A1818" s="154"/>
      <c r="B1818" s="155"/>
      <c r="C1818" s="186" t="s">
        <v>1378</v>
      </c>
      <c r="D1818" s="159"/>
      <c r="E1818" s="160">
        <v>1</v>
      </c>
      <c r="F1818" s="157"/>
      <c r="G1818" s="157"/>
      <c r="H1818" s="157"/>
      <c r="I1818" s="157"/>
      <c r="J1818" s="157"/>
      <c r="K1818" s="157"/>
      <c r="L1818" s="157"/>
      <c r="M1818" s="157"/>
      <c r="N1818" s="157"/>
      <c r="O1818" s="157"/>
      <c r="P1818" s="157"/>
      <c r="Q1818" s="157"/>
      <c r="R1818" s="157"/>
      <c r="S1818" s="157"/>
      <c r="T1818" s="157"/>
      <c r="U1818" s="157"/>
      <c r="V1818" s="157"/>
      <c r="W1818" s="157"/>
      <c r="X1818" s="157"/>
      <c r="Y1818" s="147"/>
      <c r="Z1818" s="147"/>
      <c r="AA1818" s="147"/>
      <c r="AB1818" s="147"/>
      <c r="AC1818" s="147"/>
      <c r="AD1818" s="147"/>
      <c r="AE1818" s="147"/>
      <c r="AF1818" s="147"/>
      <c r="AG1818" s="147" t="s">
        <v>218</v>
      </c>
      <c r="AH1818" s="147">
        <v>0</v>
      </c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x14ac:dyDescent="0.2">
      <c r="A1819" s="164" t="s">
        <v>208</v>
      </c>
      <c r="B1819" s="165" t="s">
        <v>165</v>
      </c>
      <c r="C1819" s="184" t="s">
        <v>166</v>
      </c>
      <c r="D1819" s="166"/>
      <c r="E1819" s="167"/>
      <c r="F1819" s="168"/>
      <c r="G1819" s="169">
        <f>SUMIF(AG1820:AG1937,"&lt;&gt;NOR",G1820:G1937)</f>
        <v>0</v>
      </c>
      <c r="H1819" s="163"/>
      <c r="I1819" s="163">
        <f>SUM(I1820:I1937)</f>
        <v>0</v>
      </c>
      <c r="J1819" s="163"/>
      <c r="K1819" s="163">
        <f>SUM(K1820:K1937)</f>
        <v>0</v>
      </c>
      <c r="L1819" s="163"/>
      <c r="M1819" s="163">
        <f>SUM(M1820:M1937)</f>
        <v>0</v>
      </c>
      <c r="N1819" s="163"/>
      <c r="O1819" s="163">
        <f>SUM(O1820:O1937)</f>
        <v>1.1100000000000001</v>
      </c>
      <c r="P1819" s="163"/>
      <c r="Q1819" s="163">
        <f>SUM(Q1820:Q1937)</f>
        <v>0</v>
      </c>
      <c r="R1819" s="163"/>
      <c r="S1819" s="163"/>
      <c r="T1819" s="163"/>
      <c r="U1819" s="163"/>
      <c r="V1819" s="163">
        <f>SUM(V1820:V1937)</f>
        <v>266.84000000000003</v>
      </c>
      <c r="W1819" s="163"/>
      <c r="X1819" s="163"/>
      <c r="AG1819" t="s">
        <v>209</v>
      </c>
    </row>
    <row r="1820" spans="1:60" outlineLevel="1" x14ac:dyDescent="0.2">
      <c r="A1820" s="170">
        <v>372</v>
      </c>
      <c r="B1820" s="171" t="s">
        <v>1592</v>
      </c>
      <c r="C1820" s="185" t="s">
        <v>1593</v>
      </c>
      <c r="D1820" s="172" t="s">
        <v>223</v>
      </c>
      <c r="E1820" s="173">
        <v>477.81025</v>
      </c>
      <c r="F1820" s="174"/>
      <c r="G1820" s="175">
        <f>ROUND(E1820*F1820,2)</f>
        <v>0</v>
      </c>
      <c r="H1820" s="158"/>
      <c r="I1820" s="157">
        <f>ROUND(E1820*H1820,2)</f>
        <v>0</v>
      </c>
      <c r="J1820" s="158"/>
      <c r="K1820" s="157">
        <f>ROUND(E1820*J1820,2)</f>
        <v>0</v>
      </c>
      <c r="L1820" s="157">
        <v>21</v>
      </c>
      <c r="M1820" s="157">
        <f>G1820*(1+L1820/100)</f>
        <v>0</v>
      </c>
      <c r="N1820" s="157">
        <v>0</v>
      </c>
      <c r="O1820" s="157">
        <f>ROUND(E1820*N1820,2)</f>
        <v>0</v>
      </c>
      <c r="P1820" s="157">
        <v>0</v>
      </c>
      <c r="Q1820" s="157">
        <f>ROUND(E1820*P1820,2)</f>
        <v>0</v>
      </c>
      <c r="R1820" s="157"/>
      <c r="S1820" s="157" t="s">
        <v>213</v>
      </c>
      <c r="T1820" s="157" t="s">
        <v>214</v>
      </c>
      <c r="U1820" s="157">
        <v>6.9709999999999994E-2</v>
      </c>
      <c r="V1820" s="157">
        <f>ROUND(E1820*U1820,2)</f>
        <v>33.31</v>
      </c>
      <c r="W1820" s="157"/>
      <c r="X1820" s="157" t="s">
        <v>215</v>
      </c>
      <c r="Y1820" s="147"/>
      <c r="Z1820" s="147"/>
      <c r="AA1820" s="147"/>
      <c r="AB1820" s="147"/>
      <c r="AC1820" s="147"/>
      <c r="AD1820" s="147"/>
      <c r="AE1820" s="147"/>
      <c r="AF1820" s="147"/>
      <c r="AG1820" s="147" t="s">
        <v>216</v>
      </c>
      <c r="AH1820" s="147"/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1" x14ac:dyDescent="0.2">
      <c r="A1821" s="154"/>
      <c r="B1821" s="155"/>
      <c r="C1821" s="186" t="s">
        <v>284</v>
      </c>
      <c r="D1821" s="159"/>
      <c r="E1821" s="160"/>
      <c r="F1821" s="157"/>
      <c r="G1821" s="157"/>
      <c r="H1821" s="157"/>
      <c r="I1821" s="157"/>
      <c r="J1821" s="157"/>
      <c r="K1821" s="157"/>
      <c r="L1821" s="157"/>
      <c r="M1821" s="157"/>
      <c r="N1821" s="157"/>
      <c r="O1821" s="157"/>
      <c r="P1821" s="157"/>
      <c r="Q1821" s="157"/>
      <c r="R1821" s="157"/>
      <c r="S1821" s="157"/>
      <c r="T1821" s="157"/>
      <c r="U1821" s="157"/>
      <c r="V1821" s="157"/>
      <c r="W1821" s="157"/>
      <c r="X1821" s="157"/>
      <c r="Y1821" s="147"/>
      <c r="Z1821" s="147"/>
      <c r="AA1821" s="147"/>
      <c r="AB1821" s="147"/>
      <c r="AC1821" s="147"/>
      <c r="AD1821" s="147"/>
      <c r="AE1821" s="147"/>
      <c r="AF1821" s="147"/>
      <c r="AG1821" s="147" t="s">
        <v>218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1" x14ac:dyDescent="0.2">
      <c r="A1822" s="154"/>
      <c r="B1822" s="155"/>
      <c r="C1822" s="186" t="s">
        <v>610</v>
      </c>
      <c r="D1822" s="159"/>
      <c r="E1822" s="160">
        <v>14.8385</v>
      </c>
      <c r="F1822" s="157"/>
      <c r="G1822" s="157"/>
      <c r="H1822" s="157"/>
      <c r="I1822" s="157"/>
      <c r="J1822" s="157"/>
      <c r="K1822" s="157"/>
      <c r="L1822" s="157"/>
      <c r="M1822" s="157"/>
      <c r="N1822" s="157"/>
      <c r="O1822" s="157"/>
      <c r="P1822" s="157"/>
      <c r="Q1822" s="157"/>
      <c r="R1822" s="157"/>
      <c r="S1822" s="157"/>
      <c r="T1822" s="157"/>
      <c r="U1822" s="157"/>
      <c r="V1822" s="157"/>
      <c r="W1822" s="157"/>
      <c r="X1822" s="157"/>
      <c r="Y1822" s="147"/>
      <c r="Z1822" s="147"/>
      <c r="AA1822" s="147"/>
      <c r="AB1822" s="147"/>
      <c r="AC1822" s="147"/>
      <c r="AD1822" s="147"/>
      <c r="AE1822" s="147"/>
      <c r="AF1822" s="147"/>
      <c r="AG1822" s="147" t="s">
        <v>218</v>
      </c>
      <c r="AH1822" s="147">
        <v>0</v>
      </c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outlineLevel="1" x14ac:dyDescent="0.2">
      <c r="A1823" s="154"/>
      <c r="B1823" s="155"/>
      <c r="C1823" s="186" t="s">
        <v>611</v>
      </c>
      <c r="D1823" s="159"/>
      <c r="E1823" s="160">
        <v>26.697500000000002</v>
      </c>
      <c r="F1823" s="157"/>
      <c r="G1823" s="157"/>
      <c r="H1823" s="157"/>
      <c r="I1823" s="157"/>
      <c r="J1823" s="157"/>
      <c r="K1823" s="157"/>
      <c r="L1823" s="157"/>
      <c r="M1823" s="157"/>
      <c r="N1823" s="157"/>
      <c r="O1823" s="157"/>
      <c r="P1823" s="157"/>
      <c r="Q1823" s="157"/>
      <c r="R1823" s="157"/>
      <c r="S1823" s="157"/>
      <c r="T1823" s="157"/>
      <c r="U1823" s="157"/>
      <c r="V1823" s="157"/>
      <c r="W1823" s="157"/>
      <c r="X1823" s="157"/>
      <c r="Y1823" s="147"/>
      <c r="Z1823" s="147"/>
      <c r="AA1823" s="147"/>
      <c r="AB1823" s="147"/>
      <c r="AC1823" s="147"/>
      <c r="AD1823" s="147"/>
      <c r="AE1823" s="147"/>
      <c r="AF1823" s="147"/>
      <c r="AG1823" s="147" t="s">
        <v>218</v>
      </c>
      <c r="AH1823" s="147">
        <v>0</v>
      </c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1" x14ac:dyDescent="0.2">
      <c r="A1824" s="154"/>
      <c r="B1824" s="155"/>
      <c r="C1824" s="186" t="s">
        <v>612</v>
      </c>
      <c r="D1824" s="159"/>
      <c r="E1824" s="160">
        <v>51.92</v>
      </c>
      <c r="F1824" s="157"/>
      <c r="G1824" s="157"/>
      <c r="H1824" s="157"/>
      <c r="I1824" s="157"/>
      <c r="J1824" s="157"/>
      <c r="K1824" s="157"/>
      <c r="L1824" s="157"/>
      <c r="M1824" s="157"/>
      <c r="N1824" s="157"/>
      <c r="O1824" s="157"/>
      <c r="P1824" s="157"/>
      <c r="Q1824" s="157"/>
      <c r="R1824" s="157"/>
      <c r="S1824" s="157"/>
      <c r="T1824" s="157"/>
      <c r="U1824" s="157"/>
      <c r="V1824" s="157"/>
      <c r="W1824" s="157"/>
      <c r="X1824" s="157"/>
      <c r="Y1824" s="147"/>
      <c r="Z1824" s="147"/>
      <c r="AA1824" s="147"/>
      <c r="AB1824" s="147"/>
      <c r="AC1824" s="147"/>
      <c r="AD1824" s="147"/>
      <c r="AE1824" s="147"/>
      <c r="AF1824" s="147"/>
      <c r="AG1824" s="147" t="s">
        <v>218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1" x14ac:dyDescent="0.2">
      <c r="A1825" s="154"/>
      <c r="B1825" s="155"/>
      <c r="C1825" s="186" t="s">
        <v>613</v>
      </c>
      <c r="D1825" s="159"/>
      <c r="E1825" s="160">
        <v>19.292999999999999</v>
      </c>
      <c r="F1825" s="157"/>
      <c r="G1825" s="157"/>
      <c r="H1825" s="157"/>
      <c r="I1825" s="157"/>
      <c r="J1825" s="157"/>
      <c r="K1825" s="157"/>
      <c r="L1825" s="157"/>
      <c r="M1825" s="157"/>
      <c r="N1825" s="157"/>
      <c r="O1825" s="157"/>
      <c r="P1825" s="157"/>
      <c r="Q1825" s="157"/>
      <c r="R1825" s="157"/>
      <c r="S1825" s="157"/>
      <c r="T1825" s="157"/>
      <c r="U1825" s="157"/>
      <c r="V1825" s="157"/>
      <c r="W1825" s="157"/>
      <c r="X1825" s="157"/>
      <c r="Y1825" s="147"/>
      <c r="Z1825" s="147"/>
      <c r="AA1825" s="147"/>
      <c r="AB1825" s="147"/>
      <c r="AC1825" s="147"/>
      <c r="AD1825" s="147"/>
      <c r="AE1825" s="147"/>
      <c r="AF1825" s="147"/>
      <c r="AG1825" s="147" t="s">
        <v>218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1" x14ac:dyDescent="0.2">
      <c r="A1826" s="154"/>
      <c r="B1826" s="155"/>
      <c r="C1826" s="186" t="s">
        <v>614</v>
      </c>
      <c r="D1826" s="159"/>
      <c r="E1826" s="160">
        <v>8.3484999999999996</v>
      </c>
      <c r="F1826" s="157"/>
      <c r="G1826" s="157"/>
      <c r="H1826" s="157"/>
      <c r="I1826" s="157"/>
      <c r="J1826" s="157"/>
      <c r="K1826" s="157"/>
      <c r="L1826" s="157"/>
      <c r="M1826" s="157"/>
      <c r="N1826" s="157"/>
      <c r="O1826" s="157"/>
      <c r="P1826" s="157"/>
      <c r="Q1826" s="157"/>
      <c r="R1826" s="157"/>
      <c r="S1826" s="157"/>
      <c r="T1826" s="157"/>
      <c r="U1826" s="157"/>
      <c r="V1826" s="157"/>
      <c r="W1826" s="157"/>
      <c r="X1826" s="157"/>
      <c r="Y1826" s="147"/>
      <c r="Z1826" s="147"/>
      <c r="AA1826" s="147"/>
      <c r="AB1826" s="147"/>
      <c r="AC1826" s="147"/>
      <c r="AD1826" s="147"/>
      <c r="AE1826" s="147"/>
      <c r="AF1826" s="147"/>
      <c r="AG1826" s="147" t="s">
        <v>218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1" x14ac:dyDescent="0.2">
      <c r="A1827" s="154"/>
      <c r="B1827" s="155"/>
      <c r="C1827" s="186" t="s">
        <v>615</v>
      </c>
      <c r="D1827" s="159"/>
      <c r="E1827" s="160">
        <v>58.3215</v>
      </c>
      <c r="F1827" s="157"/>
      <c r="G1827" s="157"/>
      <c r="H1827" s="157"/>
      <c r="I1827" s="157"/>
      <c r="J1827" s="157"/>
      <c r="K1827" s="157"/>
      <c r="L1827" s="157"/>
      <c r="M1827" s="157"/>
      <c r="N1827" s="157"/>
      <c r="O1827" s="157"/>
      <c r="P1827" s="157"/>
      <c r="Q1827" s="157"/>
      <c r="R1827" s="157"/>
      <c r="S1827" s="157"/>
      <c r="T1827" s="157"/>
      <c r="U1827" s="157"/>
      <c r="V1827" s="157"/>
      <c r="W1827" s="157"/>
      <c r="X1827" s="157"/>
      <c r="Y1827" s="147"/>
      <c r="Z1827" s="147"/>
      <c r="AA1827" s="147"/>
      <c r="AB1827" s="147"/>
      <c r="AC1827" s="147"/>
      <c r="AD1827" s="147"/>
      <c r="AE1827" s="147"/>
      <c r="AF1827" s="147"/>
      <c r="AG1827" s="147" t="s">
        <v>218</v>
      </c>
      <c r="AH1827" s="147">
        <v>0</v>
      </c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1" x14ac:dyDescent="0.2">
      <c r="A1828" s="154"/>
      <c r="B1828" s="155"/>
      <c r="C1828" s="186" t="s">
        <v>616</v>
      </c>
      <c r="D1828" s="159"/>
      <c r="E1828" s="160">
        <v>7.1094999999999997</v>
      </c>
      <c r="F1828" s="157"/>
      <c r="G1828" s="157"/>
      <c r="H1828" s="157"/>
      <c r="I1828" s="157"/>
      <c r="J1828" s="157"/>
      <c r="K1828" s="157"/>
      <c r="L1828" s="157"/>
      <c r="M1828" s="157"/>
      <c r="N1828" s="157"/>
      <c r="O1828" s="157"/>
      <c r="P1828" s="157"/>
      <c r="Q1828" s="157"/>
      <c r="R1828" s="157"/>
      <c r="S1828" s="157"/>
      <c r="T1828" s="157"/>
      <c r="U1828" s="157"/>
      <c r="V1828" s="157"/>
      <c r="W1828" s="157"/>
      <c r="X1828" s="157"/>
      <c r="Y1828" s="147"/>
      <c r="Z1828" s="147"/>
      <c r="AA1828" s="147"/>
      <c r="AB1828" s="147"/>
      <c r="AC1828" s="147"/>
      <c r="AD1828" s="147"/>
      <c r="AE1828" s="147"/>
      <c r="AF1828" s="147"/>
      <c r="AG1828" s="147" t="s">
        <v>218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1" x14ac:dyDescent="0.2">
      <c r="A1829" s="154"/>
      <c r="B1829" s="155"/>
      <c r="C1829" s="186" t="s">
        <v>617</v>
      </c>
      <c r="D1829" s="159"/>
      <c r="E1829" s="160">
        <v>30.827500000000001</v>
      </c>
      <c r="F1829" s="157"/>
      <c r="G1829" s="157"/>
      <c r="H1829" s="157"/>
      <c r="I1829" s="157"/>
      <c r="J1829" s="157"/>
      <c r="K1829" s="157"/>
      <c r="L1829" s="157"/>
      <c r="M1829" s="157"/>
      <c r="N1829" s="157"/>
      <c r="O1829" s="157"/>
      <c r="P1829" s="157"/>
      <c r="Q1829" s="157"/>
      <c r="R1829" s="157"/>
      <c r="S1829" s="157"/>
      <c r="T1829" s="157"/>
      <c r="U1829" s="157"/>
      <c r="V1829" s="157"/>
      <c r="W1829" s="157"/>
      <c r="X1829" s="157"/>
      <c r="Y1829" s="147"/>
      <c r="Z1829" s="147"/>
      <c r="AA1829" s="147"/>
      <c r="AB1829" s="147"/>
      <c r="AC1829" s="147"/>
      <c r="AD1829" s="147"/>
      <c r="AE1829" s="147"/>
      <c r="AF1829" s="147"/>
      <c r="AG1829" s="147" t="s">
        <v>218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1" x14ac:dyDescent="0.2">
      <c r="A1830" s="154"/>
      <c r="B1830" s="155"/>
      <c r="C1830" s="186" t="s">
        <v>618</v>
      </c>
      <c r="D1830" s="159"/>
      <c r="E1830" s="160"/>
      <c r="F1830" s="157"/>
      <c r="G1830" s="157"/>
      <c r="H1830" s="157"/>
      <c r="I1830" s="157"/>
      <c r="J1830" s="157"/>
      <c r="K1830" s="157"/>
      <c r="L1830" s="157"/>
      <c r="M1830" s="157"/>
      <c r="N1830" s="157"/>
      <c r="O1830" s="157"/>
      <c r="P1830" s="157"/>
      <c r="Q1830" s="157"/>
      <c r="R1830" s="157"/>
      <c r="S1830" s="157"/>
      <c r="T1830" s="157"/>
      <c r="U1830" s="157"/>
      <c r="V1830" s="157"/>
      <c r="W1830" s="157"/>
      <c r="X1830" s="157"/>
      <c r="Y1830" s="147"/>
      <c r="Z1830" s="147"/>
      <c r="AA1830" s="147"/>
      <c r="AB1830" s="147"/>
      <c r="AC1830" s="147"/>
      <c r="AD1830" s="147"/>
      <c r="AE1830" s="147"/>
      <c r="AF1830" s="147"/>
      <c r="AG1830" s="147" t="s">
        <v>218</v>
      </c>
      <c r="AH1830" s="147">
        <v>0</v>
      </c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outlineLevel="1" x14ac:dyDescent="0.2">
      <c r="A1831" s="154"/>
      <c r="B1831" s="155"/>
      <c r="C1831" s="186" t="s">
        <v>619</v>
      </c>
      <c r="D1831" s="159"/>
      <c r="E1831" s="160"/>
      <c r="F1831" s="157"/>
      <c r="G1831" s="157"/>
      <c r="H1831" s="157"/>
      <c r="I1831" s="157"/>
      <c r="J1831" s="157"/>
      <c r="K1831" s="157"/>
      <c r="L1831" s="157"/>
      <c r="M1831" s="157"/>
      <c r="N1831" s="157"/>
      <c r="O1831" s="157"/>
      <c r="P1831" s="157"/>
      <c r="Q1831" s="157"/>
      <c r="R1831" s="157"/>
      <c r="S1831" s="157"/>
      <c r="T1831" s="157"/>
      <c r="U1831" s="157"/>
      <c r="V1831" s="157"/>
      <c r="W1831" s="157"/>
      <c r="X1831" s="157"/>
      <c r="Y1831" s="147"/>
      <c r="Z1831" s="147"/>
      <c r="AA1831" s="147"/>
      <c r="AB1831" s="147"/>
      <c r="AC1831" s="147"/>
      <c r="AD1831" s="147"/>
      <c r="AE1831" s="147"/>
      <c r="AF1831" s="147"/>
      <c r="AG1831" s="147" t="s">
        <v>218</v>
      </c>
      <c r="AH1831" s="147">
        <v>0</v>
      </c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outlineLevel="1" x14ac:dyDescent="0.2">
      <c r="A1832" s="154"/>
      <c r="B1832" s="155"/>
      <c r="C1832" s="186" t="s">
        <v>620</v>
      </c>
      <c r="D1832" s="159"/>
      <c r="E1832" s="160">
        <v>7.1537499999999996</v>
      </c>
      <c r="F1832" s="157"/>
      <c r="G1832" s="157"/>
      <c r="H1832" s="157"/>
      <c r="I1832" s="157"/>
      <c r="J1832" s="157"/>
      <c r="K1832" s="157"/>
      <c r="L1832" s="157"/>
      <c r="M1832" s="157"/>
      <c r="N1832" s="157"/>
      <c r="O1832" s="157"/>
      <c r="P1832" s="157"/>
      <c r="Q1832" s="157"/>
      <c r="R1832" s="157"/>
      <c r="S1832" s="157"/>
      <c r="T1832" s="157"/>
      <c r="U1832" s="157"/>
      <c r="V1832" s="157"/>
      <c r="W1832" s="157"/>
      <c r="X1832" s="157"/>
      <c r="Y1832" s="147"/>
      <c r="Z1832" s="147"/>
      <c r="AA1832" s="147"/>
      <c r="AB1832" s="147"/>
      <c r="AC1832" s="147"/>
      <c r="AD1832" s="147"/>
      <c r="AE1832" s="147"/>
      <c r="AF1832" s="147"/>
      <c r="AG1832" s="147" t="s">
        <v>218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1" x14ac:dyDescent="0.2">
      <c r="A1833" s="154"/>
      <c r="B1833" s="155"/>
      <c r="C1833" s="186" t="s">
        <v>621</v>
      </c>
      <c r="D1833" s="159"/>
      <c r="E1833" s="160">
        <v>90.034000000000006</v>
      </c>
      <c r="F1833" s="157"/>
      <c r="G1833" s="157"/>
      <c r="H1833" s="157"/>
      <c r="I1833" s="157"/>
      <c r="J1833" s="157"/>
      <c r="K1833" s="157"/>
      <c r="L1833" s="157"/>
      <c r="M1833" s="157"/>
      <c r="N1833" s="157"/>
      <c r="O1833" s="157"/>
      <c r="P1833" s="157"/>
      <c r="Q1833" s="157"/>
      <c r="R1833" s="157"/>
      <c r="S1833" s="157"/>
      <c r="T1833" s="157"/>
      <c r="U1833" s="157"/>
      <c r="V1833" s="157"/>
      <c r="W1833" s="157"/>
      <c r="X1833" s="157"/>
      <c r="Y1833" s="147"/>
      <c r="Z1833" s="147"/>
      <c r="AA1833" s="147"/>
      <c r="AB1833" s="147"/>
      <c r="AC1833" s="147"/>
      <c r="AD1833" s="147"/>
      <c r="AE1833" s="147"/>
      <c r="AF1833" s="147"/>
      <c r="AG1833" s="147" t="s">
        <v>218</v>
      </c>
      <c r="AH1833" s="147">
        <v>0</v>
      </c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1" x14ac:dyDescent="0.2">
      <c r="A1834" s="154"/>
      <c r="B1834" s="155"/>
      <c r="C1834" s="186" t="s">
        <v>404</v>
      </c>
      <c r="D1834" s="159"/>
      <c r="E1834" s="160"/>
      <c r="F1834" s="157"/>
      <c r="G1834" s="157"/>
      <c r="H1834" s="157"/>
      <c r="I1834" s="157"/>
      <c r="J1834" s="157"/>
      <c r="K1834" s="157"/>
      <c r="L1834" s="157"/>
      <c r="M1834" s="157"/>
      <c r="N1834" s="157"/>
      <c r="O1834" s="157"/>
      <c r="P1834" s="157"/>
      <c r="Q1834" s="157"/>
      <c r="R1834" s="157"/>
      <c r="S1834" s="157"/>
      <c r="T1834" s="157"/>
      <c r="U1834" s="157"/>
      <c r="V1834" s="157"/>
      <c r="W1834" s="157"/>
      <c r="X1834" s="157"/>
      <c r="Y1834" s="147"/>
      <c r="Z1834" s="147"/>
      <c r="AA1834" s="147"/>
      <c r="AB1834" s="147"/>
      <c r="AC1834" s="147"/>
      <c r="AD1834" s="147"/>
      <c r="AE1834" s="147"/>
      <c r="AF1834" s="147"/>
      <c r="AG1834" s="147" t="s">
        <v>218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1" x14ac:dyDescent="0.2">
      <c r="A1835" s="154"/>
      <c r="B1835" s="155"/>
      <c r="C1835" s="186" t="s">
        <v>289</v>
      </c>
      <c r="D1835" s="159"/>
      <c r="E1835" s="160"/>
      <c r="F1835" s="157"/>
      <c r="G1835" s="157"/>
      <c r="H1835" s="157"/>
      <c r="I1835" s="157"/>
      <c r="J1835" s="157"/>
      <c r="K1835" s="157"/>
      <c r="L1835" s="157"/>
      <c r="M1835" s="157"/>
      <c r="N1835" s="157"/>
      <c r="O1835" s="157"/>
      <c r="P1835" s="157"/>
      <c r="Q1835" s="157"/>
      <c r="R1835" s="157"/>
      <c r="S1835" s="157"/>
      <c r="T1835" s="157"/>
      <c r="U1835" s="157"/>
      <c r="V1835" s="157"/>
      <c r="W1835" s="157"/>
      <c r="X1835" s="157"/>
      <c r="Y1835" s="147"/>
      <c r="Z1835" s="147"/>
      <c r="AA1835" s="147"/>
      <c r="AB1835" s="147"/>
      <c r="AC1835" s="147"/>
      <c r="AD1835" s="147"/>
      <c r="AE1835" s="147"/>
      <c r="AF1835" s="147"/>
      <c r="AG1835" s="147" t="s">
        <v>218</v>
      </c>
      <c r="AH1835" s="147">
        <v>0</v>
      </c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outlineLevel="1" x14ac:dyDescent="0.2">
      <c r="A1836" s="154"/>
      <c r="B1836" s="155"/>
      <c r="C1836" s="186" t="s">
        <v>622</v>
      </c>
      <c r="D1836" s="159"/>
      <c r="E1836" s="160">
        <v>47.259749999999997</v>
      </c>
      <c r="F1836" s="157"/>
      <c r="G1836" s="157"/>
      <c r="H1836" s="157"/>
      <c r="I1836" s="157"/>
      <c r="J1836" s="157"/>
      <c r="K1836" s="157"/>
      <c r="L1836" s="157"/>
      <c r="M1836" s="157"/>
      <c r="N1836" s="157"/>
      <c r="O1836" s="157"/>
      <c r="P1836" s="157"/>
      <c r="Q1836" s="157"/>
      <c r="R1836" s="157"/>
      <c r="S1836" s="157"/>
      <c r="T1836" s="157"/>
      <c r="U1836" s="157"/>
      <c r="V1836" s="157"/>
      <c r="W1836" s="157"/>
      <c r="X1836" s="157"/>
      <c r="Y1836" s="147"/>
      <c r="Z1836" s="147"/>
      <c r="AA1836" s="147"/>
      <c r="AB1836" s="147"/>
      <c r="AC1836" s="147"/>
      <c r="AD1836" s="147"/>
      <c r="AE1836" s="147"/>
      <c r="AF1836" s="147"/>
      <c r="AG1836" s="147" t="s">
        <v>218</v>
      </c>
      <c r="AH1836" s="147">
        <v>0</v>
      </c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outlineLevel="1" x14ac:dyDescent="0.2">
      <c r="A1837" s="154"/>
      <c r="B1837" s="155"/>
      <c r="C1837" s="186" t="s">
        <v>623</v>
      </c>
      <c r="D1837" s="159"/>
      <c r="E1837" s="160">
        <v>34.754750000000001</v>
      </c>
      <c r="F1837" s="157"/>
      <c r="G1837" s="157"/>
      <c r="H1837" s="157"/>
      <c r="I1837" s="157"/>
      <c r="J1837" s="157"/>
      <c r="K1837" s="157"/>
      <c r="L1837" s="157"/>
      <c r="M1837" s="157"/>
      <c r="N1837" s="157"/>
      <c r="O1837" s="157"/>
      <c r="P1837" s="157"/>
      <c r="Q1837" s="157"/>
      <c r="R1837" s="157"/>
      <c r="S1837" s="157"/>
      <c r="T1837" s="157"/>
      <c r="U1837" s="157"/>
      <c r="V1837" s="157"/>
      <c r="W1837" s="157"/>
      <c r="X1837" s="157"/>
      <c r="Y1837" s="147"/>
      <c r="Z1837" s="147"/>
      <c r="AA1837" s="147"/>
      <c r="AB1837" s="147"/>
      <c r="AC1837" s="147"/>
      <c r="AD1837" s="147"/>
      <c r="AE1837" s="147"/>
      <c r="AF1837" s="147"/>
      <c r="AG1837" s="147" t="s">
        <v>218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1" x14ac:dyDescent="0.2">
      <c r="A1838" s="154"/>
      <c r="B1838" s="155"/>
      <c r="C1838" s="186" t="s">
        <v>624</v>
      </c>
      <c r="D1838" s="159"/>
      <c r="E1838" s="160">
        <v>34.998750000000001</v>
      </c>
      <c r="F1838" s="157"/>
      <c r="G1838" s="157"/>
      <c r="H1838" s="157"/>
      <c r="I1838" s="157"/>
      <c r="J1838" s="157"/>
      <c r="K1838" s="157"/>
      <c r="L1838" s="157"/>
      <c r="M1838" s="157"/>
      <c r="N1838" s="157"/>
      <c r="O1838" s="157"/>
      <c r="P1838" s="157"/>
      <c r="Q1838" s="157"/>
      <c r="R1838" s="157"/>
      <c r="S1838" s="157"/>
      <c r="T1838" s="157"/>
      <c r="U1838" s="157"/>
      <c r="V1838" s="157"/>
      <c r="W1838" s="157"/>
      <c r="X1838" s="157"/>
      <c r="Y1838" s="147"/>
      <c r="Z1838" s="147"/>
      <c r="AA1838" s="147"/>
      <c r="AB1838" s="147"/>
      <c r="AC1838" s="147"/>
      <c r="AD1838" s="147"/>
      <c r="AE1838" s="147"/>
      <c r="AF1838" s="147"/>
      <c r="AG1838" s="147" t="s">
        <v>218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1" x14ac:dyDescent="0.2">
      <c r="A1839" s="154"/>
      <c r="B1839" s="155"/>
      <c r="C1839" s="186" t="s">
        <v>625</v>
      </c>
      <c r="D1839" s="159"/>
      <c r="E1839" s="160">
        <v>38.414749999999998</v>
      </c>
      <c r="F1839" s="157"/>
      <c r="G1839" s="157"/>
      <c r="H1839" s="157"/>
      <c r="I1839" s="157"/>
      <c r="J1839" s="157"/>
      <c r="K1839" s="157"/>
      <c r="L1839" s="157"/>
      <c r="M1839" s="157"/>
      <c r="N1839" s="157"/>
      <c r="O1839" s="157"/>
      <c r="P1839" s="157"/>
      <c r="Q1839" s="157"/>
      <c r="R1839" s="157"/>
      <c r="S1839" s="157"/>
      <c r="T1839" s="157"/>
      <c r="U1839" s="157"/>
      <c r="V1839" s="157"/>
      <c r="W1839" s="157"/>
      <c r="X1839" s="157"/>
      <c r="Y1839" s="147"/>
      <c r="Z1839" s="147"/>
      <c r="AA1839" s="147"/>
      <c r="AB1839" s="147"/>
      <c r="AC1839" s="147"/>
      <c r="AD1839" s="147"/>
      <c r="AE1839" s="147"/>
      <c r="AF1839" s="147"/>
      <c r="AG1839" s="147" t="s">
        <v>218</v>
      </c>
      <c r="AH1839" s="147">
        <v>0</v>
      </c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1" x14ac:dyDescent="0.2">
      <c r="A1840" s="154"/>
      <c r="B1840" s="155"/>
      <c r="C1840" s="186" t="s">
        <v>626</v>
      </c>
      <c r="D1840" s="159"/>
      <c r="E1840" s="160"/>
      <c r="F1840" s="157"/>
      <c r="G1840" s="157"/>
      <c r="H1840" s="157"/>
      <c r="I1840" s="157"/>
      <c r="J1840" s="157"/>
      <c r="K1840" s="157"/>
      <c r="L1840" s="157"/>
      <c r="M1840" s="157"/>
      <c r="N1840" s="157"/>
      <c r="O1840" s="157"/>
      <c r="P1840" s="157"/>
      <c r="Q1840" s="157"/>
      <c r="R1840" s="157"/>
      <c r="S1840" s="157"/>
      <c r="T1840" s="157"/>
      <c r="U1840" s="157"/>
      <c r="V1840" s="157"/>
      <c r="W1840" s="157"/>
      <c r="X1840" s="157"/>
      <c r="Y1840" s="147"/>
      <c r="Z1840" s="147"/>
      <c r="AA1840" s="147"/>
      <c r="AB1840" s="147"/>
      <c r="AC1840" s="147"/>
      <c r="AD1840" s="147"/>
      <c r="AE1840" s="147"/>
      <c r="AF1840" s="147"/>
      <c r="AG1840" s="147" t="s">
        <v>218</v>
      </c>
      <c r="AH1840" s="147">
        <v>0</v>
      </c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outlineLevel="1" x14ac:dyDescent="0.2">
      <c r="A1841" s="154"/>
      <c r="B1841" s="155"/>
      <c r="C1841" s="186" t="s">
        <v>627</v>
      </c>
      <c r="D1841" s="159"/>
      <c r="E1841" s="160">
        <v>7.8384999999999998</v>
      </c>
      <c r="F1841" s="157"/>
      <c r="G1841" s="157"/>
      <c r="H1841" s="157"/>
      <c r="I1841" s="157"/>
      <c r="J1841" s="157"/>
      <c r="K1841" s="157"/>
      <c r="L1841" s="157"/>
      <c r="M1841" s="157"/>
      <c r="N1841" s="157"/>
      <c r="O1841" s="157"/>
      <c r="P1841" s="157"/>
      <c r="Q1841" s="157"/>
      <c r="R1841" s="157"/>
      <c r="S1841" s="157"/>
      <c r="T1841" s="157"/>
      <c r="U1841" s="157"/>
      <c r="V1841" s="157"/>
      <c r="W1841" s="157"/>
      <c r="X1841" s="157"/>
      <c r="Y1841" s="147"/>
      <c r="Z1841" s="147"/>
      <c r="AA1841" s="147"/>
      <c r="AB1841" s="147"/>
      <c r="AC1841" s="147"/>
      <c r="AD1841" s="147"/>
      <c r="AE1841" s="147"/>
      <c r="AF1841" s="147"/>
      <c r="AG1841" s="147" t="s">
        <v>218</v>
      </c>
      <c r="AH1841" s="147">
        <v>0</v>
      </c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outlineLevel="1" x14ac:dyDescent="0.2">
      <c r="A1842" s="170">
        <v>373</v>
      </c>
      <c r="B1842" s="171" t="s">
        <v>1594</v>
      </c>
      <c r="C1842" s="185" t="s">
        <v>1595</v>
      </c>
      <c r="D1842" s="172" t="s">
        <v>223</v>
      </c>
      <c r="E1842" s="173">
        <v>1730.2497499999999</v>
      </c>
      <c r="F1842" s="174"/>
      <c r="G1842" s="175">
        <f>ROUND(E1842*F1842,2)</f>
        <v>0</v>
      </c>
      <c r="H1842" s="158"/>
      <c r="I1842" s="157">
        <f>ROUND(E1842*H1842,2)</f>
        <v>0</v>
      </c>
      <c r="J1842" s="158"/>
      <c r="K1842" s="157">
        <f>ROUND(E1842*J1842,2)</f>
        <v>0</v>
      </c>
      <c r="L1842" s="157">
        <v>21</v>
      </c>
      <c r="M1842" s="157">
        <f>G1842*(1+L1842/100)</f>
        <v>0</v>
      </c>
      <c r="N1842" s="157">
        <v>6.9999999999999994E-5</v>
      </c>
      <c r="O1842" s="157">
        <f>ROUND(E1842*N1842,2)</f>
        <v>0.12</v>
      </c>
      <c r="P1842" s="157">
        <v>0</v>
      </c>
      <c r="Q1842" s="157">
        <f>ROUND(E1842*P1842,2)</f>
        <v>0</v>
      </c>
      <c r="R1842" s="157"/>
      <c r="S1842" s="157" t="s">
        <v>213</v>
      </c>
      <c r="T1842" s="157" t="s">
        <v>214</v>
      </c>
      <c r="U1842" s="157">
        <v>3.2480000000000002E-2</v>
      </c>
      <c r="V1842" s="157">
        <f>ROUND(E1842*U1842,2)</f>
        <v>56.2</v>
      </c>
      <c r="W1842" s="157"/>
      <c r="X1842" s="157" t="s">
        <v>215</v>
      </c>
      <c r="Y1842" s="147"/>
      <c r="Z1842" s="147"/>
      <c r="AA1842" s="147"/>
      <c r="AB1842" s="147"/>
      <c r="AC1842" s="147"/>
      <c r="AD1842" s="147"/>
      <c r="AE1842" s="147"/>
      <c r="AF1842" s="147"/>
      <c r="AG1842" s="147" t="s">
        <v>1014</v>
      </c>
      <c r="AH1842" s="147"/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47"/>
      <c r="BB1842" s="147"/>
      <c r="BC1842" s="147"/>
      <c r="BD1842" s="147"/>
      <c r="BE1842" s="147"/>
      <c r="BF1842" s="147"/>
      <c r="BG1842" s="147"/>
      <c r="BH1842" s="147"/>
    </row>
    <row r="1843" spans="1:60" outlineLevel="1" x14ac:dyDescent="0.2">
      <c r="A1843" s="154"/>
      <c r="B1843" s="155"/>
      <c r="C1843" s="186" t="s">
        <v>1596</v>
      </c>
      <c r="D1843" s="159"/>
      <c r="E1843" s="160">
        <v>1252.4395</v>
      </c>
      <c r="F1843" s="157"/>
      <c r="G1843" s="157"/>
      <c r="H1843" s="157"/>
      <c r="I1843" s="157"/>
      <c r="J1843" s="157"/>
      <c r="K1843" s="157"/>
      <c r="L1843" s="157"/>
      <c r="M1843" s="157"/>
      <c r="N1843" s="157"/>
      <c r="O1843" s="157"/>
      <c r="P1843" s="157"/>
      <c r="Q1843" s="157"/>
      <c r="R1843" s="157"/>
      <c r="S1843" s="157"/>
      <c r="T1843" s="157"/>
      <c r="U1843" s="157"/>
      <c r="V1843" s="157"/>
      <c r="W1843" s="157"/>
      <c r="X1843" s="157"/>
      <c r="Y1843" s="147"/>
      <c r="Z1843" s="147"/>
      <c r="AA1843" s="147"/>
      <c r="AB1843" s="147"/>
      <c r="AC1843" s="147"/>
      <c r="AD1843" s="147"/>
      <c r="AE1843" s="147"/>
      <c r="AF1843" s="147"/>
      <c r="AG1843" s="147" t="s">
        <v>218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1" x14ac:dyDescent="0.2">
      <c r="A1844" s="154"/>
      <c r="B1844" s="155"/>
      <c r="C1844" s="186" t="s">
        <v>1597</v>
      </c>
      <c r="D1844" s="159"/>
      <c r="E1844" s="160">
        <v>477.81025</v>
      </c>
      <c r="F1844" s="157"/>
      <c r="G1844" s="157"/>
      <c r="H1844" s="157"/>
      <c r="I1844" s="157"/>
      <c r="J1844" s="157"/>
      <c r="K1844" s="157"/>
      <c r="L1844" s="157"/>
      <c r="M1844" s="157"/>
      <c r="N1844" s="157"/>
      <c r="O1844" s="157"/>
      <c r="P1844" s="157"/>
      <c r="Q1844" s="157"/>
      <c r="R1844" s="157"/>
      <c r="S1844" s="157"/>
      <c r="T1844" s="157"/>
      <c r="U1844" s="157"/>
      <c r="V1844" s="157"/>
      <c r="W1844" s="157"/>
      <c r="X1844" s="157"/>
      <c r="Y1844" s="147"/>
      <c r="Z1844" s="147"/>
      <c r="AA1844" s="147"/>
      <c r="AB1844" s="147"/>
      <c r="AC1844" s="147"/>
      <c r="AD1844" s="147"/>
      <c r="AE1844" s="147"/>
      <c r="AF1844" s="147"/>
      <c r="AG1844" s="147" t="s">
        <v>218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outlineLevel="1" x14ac:dyDescent="0.2">
      <c r="A1845" s="170">
        <v>374</v>
      </c>
      <c r="B1845" s="171" t="s">
        <v>1598</v>
      </c>
      <c r="C1845" s="185" t="s">
        <v>1599</v>
      </c>
      <c r="D1845" s="172" t="s">
        <v>223</v>
      </c>
      <c r="E1845" s="173">
        <v>477.81025</v>
      </c>
      <c r="F1845" s="174"/>
      <c r="G1845" s="175">
        <f>ROUND(E1845*F1845,2)</f>
        <v>0</v>
      </c>
      <c r="H1845" s="158"/>
      <c r="I1845" s="157">
        <f>ROUND(E1845*H1845,2)</f>
        <v>0</v>
      </c>
      <c r="J1845" s="158"/>
      <c r="K1845" s="157">
        <f>ROUND(E1845*J1845,2)</f>
        <v>0</v>
      </c>
      <c r="L1845" s="157">
        <v>21</v>
      </c>
      <c r="M1845" s="157">
        <f>G1845*(1+L1845/100)</f>
        <v>0</v>
      </c>
      <c r="N1845" s="157">
        <v>1.6000000000000001E-4</v>
      </c>
      <c r="O1845" s="157">
        <f>ROUND(E1845*N1845,2)</f>
        <v>0.08</v>
      </c>
      <c r="P1845" s="157">
        <v>0</v>
      </c>
      <c r="Q1845" s="157">
        <f>ROUND(E1845*P1845,2)</f>
        <v>0</v>
      </c>
      <c r="R1845" s="157"/>
      <c r="S1845" s="157" t="s">
        <v>213</v>
      </c>
      <c r="T1845" s="157" t="s">
        <v>214</v>
      </c>
      <c r="U1845" s="157">
        <v>0.10902000000000001</v>
      </c>
      <c r="V1845" s="157">
        <f>ROUND(E1845*U1845,2)</f>
        <v>52.09</v>
      </c>
      <c r="W1845" s="157"/>
      <c r="X1845" s="157" t="s">
        <v>215</v>
      </c>
      <c r="Y1845" s="147"/>
      <c r="Z1845" s="147"/>
      <c r="AA1845" s="147"/>
      <c r="AB1845" s="147"/>
      <c r="AC1845" s="147"/>
      <c r="AD1845" s="147"/>
      <c r="AE1845" s="147"/>
      <c r="AF1845" s="147"/>
      <c r="AG1845" s="147" t="s">
        <v>1014</v>
      </c>
      <c r="AH1845" s="147"/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1" x14ac:dyDescent="0.2">
      <c r="A1846" s="154"/>
      <c r="B1846" s="155"/>
      <c r="C1846" s="186" t="s">
        <v>1600</v>
      </c>
      <c r="D1846" s="159"/>
      <c r="E1846" s="160"/>
      <c r="F1846" s="157"/>
      <c r="G1846" s="157"/>
      <c r="H1846" s="157"/>
      <c r="I1846" s="157"/>
      <c r="J1846" s="157"/>
      <c r="K1846" s="157"/>
      <c r="L1846" s="157"/>
      <c r="M1846" s="157"/>
      <c r="N1846" s="157"/>
      <c r="O1846" s="157"/>
      <c r="P1846" s="157"/>
      <c r="Q1846" s="157"/>
      <c r="R1846" s="157"/>
      <c r="S1846" s="157"/>
      <c r="T1846" s="157"/>
      <c r="U1846" s="157"/>
      <c r="V1846" s="157"/>
      <c r="W1846" s="157"/>
      <c r="X1846" s="157"/>
      <c r="Y1846" s="147"/>
      <c r="Z1846" s="147"/>
      <c r="AA1846" s="147"/>
      <c r="AB1846" s="147"/>
      <c r="AC1846" s="147"/>
      <c r="AD1846" s="147"/>
      <c r="AE1846" s="147"/>
      <c r="AF1846" s="147"/>
      <c r="AG1846" s="147" t="s">
        <v>218</v>
      </c>
      <c r="AH1846" s="147">
        <v>0</v>
      </c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1" x14ac:dyDescent="0.2">
      <c r="A1847" s="154"/>
      <c r="B1847" s="155"/>
      <c r="C1847" s="186" t="s">
        <v>284</v>
      </c>
      <c r="D1847" s="159"/>
      <c r="E1847" s="160"/>
      <c r="F1847" s="157"/>
      <c r="G1847" s="157"/>
      <c r="H1847" s="157"/>
      <c r="I1847" s="157"/>
      <c r="J1847" s="157"/>
      <c r="K1847" s="157"/>
      <c r="L1847" s="157"/>
      <c r="M1847" s="157"/>
      <c r="N1847" s="157"/>
      <c r="O1847" s="157"/>
      <c r="P1847" s="157"/>
      <c r="Q1847" s="157"/>
      <c r="R1847" s="157"/>
      <c r="S1847" s="157"/>
      <c r="T1847" s="157"/>
      <c r="U1847" s="157"/>
      <c r="V1847" s="157"/>
      <c r="W1847" s="157"/>
      <c r="X1847" s="157"/>
      <c r="Y1847" s="147"/>
      <c r="Z1847" s="147"/>
      <c r="AA1847" s="147"/>
      <c r="AB1847" s="147"/>
      <c r="AC1847" s="147"/>
      <c r="AD1847" s="147"/>
      <c r="AE1847" s="147"/>
      <c r="AF1847" s="147"/>
      <c r="AG1847" s="147" t="s">
        <v>218</v>
      </c>
      <c r="AH1847" s="147">
        <v>0</v>
      </c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1" x14ac:dyDescent="0.2">
      <c r="A1848" s="154"/>
      <c r="B1848" s="155"/>
      <c r="C1848" s="186" t="s">
        <v>610</v>
      </c>
      <c r="D1848" s="159"/>
      <c r="E1848" s="160">
        <v>14.8385</v>
      </c>
      <c r="F1848" s="157"/>
      <c r="G1848" s="157"/>
      <c r="H1848" s="157"/>
      <c r="I1848" s="157"/>
      <c r="J1848" s="157"/>
      <c r="K1848" s="157"/>
      <c r="L1848" s="157"/>
      <c r="M1848" s="157"/>
      <c r="N1848" s="157"/>
      <c r="O1848" s="157"/>
      <c r="P1848" s="157"/>
      <c r="Q1848" s="157"/>
      <c r="R1848" s="157"/>
      <c r="S1848" s="157"/>
      <c r="T1848" s="157"/>
      <c r="U1848" s="157"/>
      <c r="V1848" s="157"/>
      <c r="W1848" s="157"/>
      <c r="X1848" s="157"/>
      <c r="Y1848" s="147"/>
      <c r="Z1848" s="147"/>
      <c r="AA1848" s="147"/>
      <c r="AB1848" s="147"/>
      <c r="AC1848" s="147"/>
      <c r="AD1848" s="147"/>
      <c r="AE1848" s="147"/>
      <c r="AF1848" s="147"/>
      <c r="AG1848" s="147" t="s">
        <v>218</v>
      </c>
      <c r="AH1848" s="147">
        <v>0</v>
      </c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1" x14ac:dyDescent="0.2">
      <c r="A1849" s="154"/>
      <c r="B1849" s="155"/>
      <c r="C1849" s="186" t="s">
        <v>611</v>
      </c>
      <c r="D1849" s="159"/>
      <c r="E1849" s="160">
        <v>26.697500000000002</v>
      </c>
      <c r="F1849" s="157"/>
      <c r="G1849" s="157"/>
      <c r="H1849" s="157"/>
      <c r="I1849" s="157"/>
      <c r="J1849" s="157"/>
      <c r="K1849" s="157"/>
      <c r="L1849" s="157"/>
      <c r="M1849" s="157"/>
      <c r="N1849" s="157"/>
      <c r="O1849" s="157"/>
      <c r="P1849" s="157"/>
      <c r="Q1849" s="157"/>
      <c r="R1849" s="157"/>
      <c r="S1849" s="157"/>
      <c r="T1849" s="157"/>
      <c r="U1849" s="157"/>
      <c r="V1849" s="157"/>
      <c r="W1849" s="157"/>
      <c r="X1849" s="157"/>
      <c r="Y1849" s="147"/>
      <c r="Z1849" s="147"/>
      <c r="AA1849" s="147"/>
      <c r="AB1849" s="147"/>
      <c r="AC1849" s="147"/>
      <c r="AD1849" s="147"/>
      <c r="AE1849" s="147"/>
      <c r="AF1849" s="147"/>
      <c r="AG1849" s="147" t="s">
        <v>218</v>
      </c>
      <c r="AH1849" s="147">
        <v>0</v>
      </c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 outlineLevel="1" x14ac:dyDescent="0.2">
      <c r="A1850" s="154"/>
      <c r="B1850" s="155"/>
      <c r="C1850" s="186" t="s">
        <v>612</v>
      </c>
      <c r="D1850" s="159"/>
      <c r="E1850" s="160">
        <v>51.92</v>
      </c>
      <c r="F1850" s="157"/>
      <c r="G1850" s="157"/>
      <c r="H1850" s="157"/>
      <c r="I1850" s="157"/>
      <c r="J1850" s="157"/>
      <c r="K1850" s="157"/>
      <c r="L1850" s="157"/>
      <c r="M1850" s="157"/>
      <c r="N1850" s="157"/>
      <c r="O1850" s="157"/>
      <c r="P1850" s="157"/>
      <c r="Q1850" s="157"/>
      <c r="R1850" s="157"/>
      <c r="S1850" s="157"/>
      <c r="T1850" s="157"/>
      <c r="U1850" s="157"/>
      <c r="V1850" s="157"/>
      <c r="W1850" s="157"/>
      <c r="X1850" s="157"/>
      <c r="Y1850" s="147"/>
      <c r="Z1850" s="147"/>
      <c r="AA1850" s="147"/>
      <c r="AB1850" s="147"/>
      <c r="AC1850" s="147"/>
      <c r="AD1850" s="147"/>
      <c r="AE1850" s="147"/>
      <c r="AF1850" s="147"/>
      <c r="AG1850" s="147" t="s">
        <v>218</v>
      </c>
      <c r="AH1850" s="147">
        <v>0</v>
      </c>
      <c r="AI1850" s="147"/>
      <c r="AJ1850" s="147"/>
      <c r="AK1850" s="147"/>
      <c r="AL1850" s="147"/>
      <c r="AM1850" s="147"/>
      <c r="AN1850" s="147"/>
      <c r="AO1850" s="147"/>
      <c r="AP1850" s="147"/>
      <c r="AQ1850" s="147"/>
      <c r="AR1850" s="147"/>
      <c r="AS1850" s="147"/>
      <c r="AT1850" s="147"/>
      <c r="AU1850" s="147"/>
      <c r="AV1850" s="147"/>
      <c r="AW1850" s="147"/>
      <c r="AX1850" s="147"/>
      <c r="AY1850" s="147"/>
      <c r="AZ1850" s="147"/>
      <c r="BA1850" s="147"/>
      <c r="BB1850" s="147"/>
      <c r="BC1850" s="147"/>
      <c r="BD1850" s="147"/>
      <c r="BE1850" s="147"/>
      <c r="BF1850" s="147"/>
      <c r="BG1850" s="147"/>
      <c r="BH1850" s="147"/>
    </row>
    <row r="1851" spans="1:60" outlineLevel="1" x14ac:dyDescent="0.2">
      <c r="A1851" s="154"/>
      <c r="B1851" s="155"/>
      <c r="C1851" s="186" t="s">
        <v>613</v>
      </c>
      <c r="D1851" s="159"/>
      <c r="E1851" s="160">
        <v>19.292999999999999</v>
      </c>
      <c r="F1851" s="157"/>
      <c r="G1851" s="157"/>
      <c r="H1851" s="157"/>
      <c r="I1851" s="157"/>
      <c r="J1851" s="157"/>
      <c r="K1851" s="157"/>
      <c r="L1851" s="157"/>
      <c r="M1851" s="157"/>
      <c r="N1851" s="157"/>
      <c r="O1851" s="157"/>
      <c r="P1851" s="157"/>
      <c r="Q1851" s="157"/>
      <c r="R1851" s="157"/>
      <c r="S1851" s="157"/>
      <c r="T1851" s="157"/>
      <c r="U1851" s="157"/>
      <c r="V1851" s="157"/>
      <c r="W1851" s="157"/>
      <c r="X1851" s="157"/>
      <c r="Y1851" s="147"/>
      <c r="Z1851" s="147"/>
      <c r="AA1851" s="147"/>
      <c r="AB1851" s="147"/>
      <c r="AC1851" s="147"/>
      <c r="AD1851" s="147"/>
      <c r="AE1851" s="147"/>
      <c r="AF1851" s="147"/>
      <c r="AG1851" s="147" t="s">
        <v>218</v>
      </c>
      <c r="AH1851" s="147">
        <v>0</v>
      </c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1" x14ac:dyDescent="0.2">
      <c r="A1852" s="154"/>
      <c r="B1852" s="155"/>
      <c r="C1852" s="186" t="s">
        <v>614</v>
      </c>
      <c r="D1852" s="159"/>
      <c r="E1852" s="160">
        <v>8.3484999999999996</v>
      </c>
      <c r="F1852" s="157"/>
      <c r="G1852" s="157"/>
      <c r="H1852" s="157"/>
      <c r="I1852" s="157"/>
      <c r="J1852" s="157"/>
      <c r="K1852" s="157"/>
      <c r="L1852" s="157"/>
      <c r="M1852" s="157"/>
      <c r="N1852" s="157"/>
      <c r="O1852" s="157"/>
      <c r="P1852" s="157"/>
      <c r="Q1852" s="157"/>
      <c r="R1852" s="157"/>
      <c r="S1852" s="157"/>
      <c r="T1852" s="157"/>
      <c r="U1852" s="157"/>
      <c r="V1852" s="157"/>
      <c r="W1852" s="157"/>
      <c r="X1852" s="157"/>
      <c r="Y1852" s="147"/>
      <c r="Z1852" s="147"/>
      <c r="AA1852" s="147"/>
      <c r="AB1852" s="147"/>
      <c r="AC1852" s="147"/>
      <c r="AD1852" s="147"/>
      <c r="AE1852" s="147"/>
      <c r="AF1852" s="147"/>
      <c r="AG1852" s="147" t="s">
        <v>218</v>
      </c>
      <c r="AH1852" s="147">
        <v>0</v>
      </c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1" x14ac:dyDescent="0.2">
      <c r="A1853" s="154"/>
      <c r="B1853" s="155"/>
      <c r="C1853" s="186" t="s">
        <v>615</v>
      </c>
      <c r="D1853" s="159"/>
      <c r="E1853" s="160">
        <v>58.3215</v>
      </c>
      <c r="F1853" s="157"/>
      <c r="G1853" s="157"/>
      <c r="H1853" s="157"/>
      <c r="I1853" s="157"/>
      <c r="J1853" s="157"/>
      <c r="K1853" s="157"/>
      <c r="L1853" s="157"/>
      <c r="M1853" s="157"/>
      <c r="N1853" s="157"/>
      <c r="O1853" s="157"/>
      <c r="P1853" s="157"/>
      <c r="Q1853" s="157"/>
      <c r="R1853" s="157"/>
      <c r="S1853" s="157"/>
      <c r="T1853" s="157"/>
      <c r="U1853" s="157"/>
      <c r="V1853" s="157"/>
      <c r="W1853" s="157"/>
      <c r="X1853" s="157"/>
      <c r="Y1853" s="147"/>
      <c r="Z1853" s="147"/>
      <c r="AA1853" s="147"/>
      <c r="AB1853" s="147"/>
      <c r="AC1853" s="147"/>
      <c r="AD1853" s="147"/>
      <c r="AE1853" s="147"/>
      <c r="AF1853" s="147"/>
      <c r="AG1853" s="147" t="s">
        <v>218</v>
      </c>
      <c r="AH1853" s="147">
        <v>0</v>
      </c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1" x14ac:dyDescent="0.2">
      <c r="A1854" s="154"/>
      <c r="B1854" s="155"/>
      <c r="C1854" s="186" t="s">
        <v>616</v>
      </c>
      <c r="D1854" s="159"/>
      <c r="E1854" s="160">
        <v>7.1094999999999997</v>
      </c>
      <c r="F1854" s="157"/>
      <c r="G1854" s="157"/>
      <c r="H1854" s="157"/>
      <c r="I1854" s="157"/>
      <c r="J1854" s="157"/>
      <c r="K1854" s="157"/>
      <c r="L1854" s="157"/>
      <c r="M1854" s="157"/>
      <c r="N1854" s="157"/>
      <c r="O1854" s="157"/>
      <c r="P1854" s="157"/>
      <c r="Q1854" s="157"/>
      <c r="R1854" s="157"/>
      <c r="S1854" s="157"/>
      <c r="T1854" s="157"/>
      <c r="U1854" s="157"/>
      <c r="V1854" s="157"/>
      <c r="W1854" s="157"/>
      <c r="X1854" s="157"/>
      <c r="Y1854" s="147"/>
      <c r="Z1854" s="147"/>
      <c r="AA1854" s="147"/>
      <c r="AB1854" s="147"/>
      <c r="AC1854" s="147"/>
      <c r="AD1854" s="147"/>
      <c r="AE1854" s="147"/>
      <c r="AF1854" s="147"/>
      <c r="AG1854" s="147" t="s">
        <v>218</v>
      </c>
      <c r="AH1854" s="147">
        <v>0</v>
      </c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 x14ac:dyDescent="0.2">
      <c r="A1855" s="154"/>
      <c r="B1855" s="155"/>
      <c r="C1855" s="186" t="s">
        <v>617</v>
      </c>
      <c r="D1855" s="159"/>
      <c r="E1855" s="160">
        <v>30.827500000000001</v>
      </c>
      <c r="F1855" s="157"/>
      <c r="G1855" s="157"/>
      <c r="H1855" s="157"/>
      <c r="I1855" s="157"/>
      <c r="J1855" s="157"/>
      <c r="K1855" s="157"/>
      <c r="L1855" s="157"/>
      <c r="M1855" s="157"/>
      <c r="N1855" s="157"/>
      <c r="O1855" s="157"/>
      <c r="P1855" s="157"/>
      <c r="Q1855" s="157"/>
      <c r="R1855" s="157"/>
      <c r="S1855" s="157"/>
      <c r="T1855" s="157"/>
      <c r="U1855" s="157"/>
      <c r="V1855" s="157"/>
      <c r="W1855" s="157"/>
      <c r="X1855" s="157"/>
      <c r="Y1855" s="147"/>
      <c r="Z1855" s="147"/>
      <c r="AA1855" s="147"/>
      <c r="AB1855" s="147"/>
      <c r="AC1855" s="147"/>
      <c r="AD1855" s="147"/>
      <c r="AE1855" s="147"/>
      <c r="AF1855" s="147"/>
      <c r="AG1855" s="147" t="s">
        <v>218</v>
      </c>
      <c r="AH1855" s="147">
        <v>0</v>
      </c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1" x14ac:dyDescent="0.2">
      <c r="A1856" s="154"/>
      <c r="B1856" s="155"/>
      <c r="C1856" s="186" t="s">
        <v>618</v>
      </c>
      <c r="D1856" s="159"/>
      <c r="E1856" s="160"/>
      <c r="F1856" s="157"/>
      <c r="G1856" s="157"/>
      <c r="H1856" s="157"/>
      <c r="I1856" s="157"/>
      <c r="J1856" s="157"/>
      <c r="K1856" s="157"/>
      <c r="L1856" s="157"/>
      <c r="M1856" s="157"/>
      <c r="N1856" s="157"/>
      <c r="O1856" s="157"/>
      <c r="P1856" s="157"/>
      <c r="Q1856" s="157"/>
      <c r="R1856" s="157"/>
      <c r="S1856" s="157"/>
      <c r="T1856" s="157"/>
      <c r="U1856" s="157"/>
      <c r="V1856" s="157"/>
      <c r="W1856" s="157"/>
      <c r="X1856" s="157"/>
      <c r="Y1856" s="147"/>
      <c r="Z1856" s="147"/>
      <c r="AA1856" s="147"/>
      <c r="AB1856" s="147"/>
      <c r="AC1856" s="147"/>
      <c r="AD1856" s="147"/>
      <c r="AE1856" s="147"/>
      <c r="AF1856" s="147"/>
      <c r="AG1856" s="147" t="s">
        <v>218</v>
      </c>
      <c r="AH1856" s="147">
        <v>0</v>
      </c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1" x14ac:dyDescent="0.2">
      <c r="A1857" s="154"/>
      <c r="B1857" s="155"/>
      <c r="C1857" s="186" t="s">
        <v>619</v>
      </c>
      <c r="D1857" s="159"/>
      <c r="E1857" s="160"/>
      <c r="F1857" s="157"/>
      <c r="G1857" s="157"/>
      <c r="H1857" s="157"/>
      <c r="I1857" s="157"/>
      <c r="J1857" s="157"/>
      <c r="K1857" s="157"/>
      <c r="L1857" s="157"/>
      <c r="M1857" s="157"/>
      <c r="N1857" s="157"/>
      <c r="O1857" s="157"/>
      <c r="P1857" s="157"/>
      <c r="Q1857" s="157"/>
      <c r="R1857" s="157"/>
      <c r="S1857" s="157"/>
      <c r="T1857" s="157"/>
      <c r="U1857" s="157"/>
      <c r="V1857" s="157"/>
      <c r="W1857" s="157"/>
      <c r="X1857" s="157"/>
      <c r="Y1857" s="147"/>
      <c r="Z1857" s="147"/>
      <c r="AA1857" s="147"/>
      <c r="AB1857" s="147"/>
      <c r="AC1857" s="147"/>
      <c r="AD1857" s="147"/>
      <c r="AE1857" s="147"/>
      <c r="AF1857" s="147"/>
      <c r="AG1857" s="147" t="s">
        <v>218</v>
      </c>
      <c r="AH1857" s="147">
        <v>0</v>
      </c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outlineLevel="1" x14ac:dyDescent="0.2">
      <c r="A1858" s="154"/>
      <c r="B1858" s="155"/>
      <c r="C1858" s="186" t="s">
        <v>620</v>
      </c>
      <c r="D1858" s="159"/>
      <c r="E1858" s="160">
        <v>7.1537499999999996</v>
      </c>
      <c r="F1858" s="157"/>
      <c r="G1858" s="157"/>
      <c r="H1858" s="157"/>
      <c r="I1858" s="157"/>
      <c r="J1858" s="157"/>
      <c r="K1858" s="157"/>
      <c r="L1858" s="157"/>
      <c r="M1858" s="157"/>
      <c r="N1858" s="157"/>
      <c r="O1858" s="157"/>
      <c r="P1858" s="157"/>
      <c r="Q1858" s="157"/>
      <c r="R1858" s="157"/>
      <c r="S1858" s="157"/>
      <c r="T1858" s="157"/>
      <c r="U1858" s="157"/>
      <c r="V1858" s="157"/>
      <c r="W1858" s="157"/>
      <c r="X1858" s="157"/>
      <c r="Y1858" s="147"/>
      <c r="Z1858" s="147"/>
      <c r="AA1858" s="147"/>
      <c r="AB1858" s="147"/>
      <c r="AC1858" s="147"/>
      <c r="AD1858" s="147"/>
      <c r="AE1858" s="147"/>
      <c r="AF1858" s="147"/>
      <c r="AG1858" s="147" t="s">
        <v>218</v>
      </c>
      <c r="AH1858" s="147">
        <v>0</v>
      </c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47"/>
      <c r="BB1858" s="147"/>
      <c r="BC1858" s="147"/>
      <c r="BD1858" s="147"/>
      <c r="BE1858" s="147"/>
      <c r="BF1858" s="147"/>
      <c r="BG1858" s="147"/>
      <c r="BH1858" s="147"/>
    </row>
    <row r="1859" spans="1:60" outlineLevel="1" x14ac:dyDescent="0.2">
      <c r="A1859" s="154"/>
      <c r="B1859" s="155"/>
      <c r="C1859" s="186" t="s">
        <v>621</v>
      </c>
      <c r="D1859" s="159"/>
      <c r="E1859" s="160">
        <v>90.034000000000006</v>
      </c>
      <c r="F1859" s="157"/>
      <c r="G1859" s="157"/>
      <c r="H1859" s="157"/>
      <c r="I1859" s="157"/>
      <c r="J1859" s="157"/>
      <c r="K1859" s="157"/>
      <c r="L1859" s="157"/>
      <c r="M1859" s="157"/>
      <c r="N1859" s="157"/>
      <c r="O1859" s="157"/>
      <c r="P1859" s="157"/>
      <c r="Q1859" s="157"/>
      <c r="R1859" s="157"/>
      <c r="S1859" s="157"/>
      <c r="T1859" s="157"/>
      <c r="U1859" s="157"/>
      <c r="V1859" s="157"/>
      <c r="W1859" s="157"/>
      <c r="X1859" s="157"/>
      <c r="Y1859" s="147"/>
      <c r="Z1859" s="147"/>
      <c r="AA1859" s="147"/>
      <c r="AB1859" s="147"/>
      <c r="AC1859" s="147"/>
      <c r="AD1859" s="147"/>
      <c r="AE1859" s="147"/>
      <c r="AF1859" s="147"/>
      <c r="AG1859" s="147" t="s">
        <v>218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1" x14ac:dyDescent="0.2">
      <c r="A1860" s="154"/>
      <c r="B1860" s="155"/>
      <c r="C1860" s="186" t="s">
        <v>404</v>
      </c>
      <c r="D1860" s="159"/>
      <c r="E1860" s="160"/>
      <c r="F1860" s="157"/>
      <c r="G1860" s="157"/>
      <c r="H1860" s="157"/>
      <c r="I1860" s="157"/>
      <c r="J1860" s="157"/>
      <c r="K1860" s="157"/>
      <c r="L1860" s="157"/>
      <c r="M1860" s="157"/>
      <c r="N1860" s="157"/>
      <c r="O1860" s="157"/>
      <c r="P1860" s="157"/>
      <c r="Q1860" s="157"/>
      <c r="R1860" s="157"/>
      <c r="S1860" s="157"/>
      <c r="T1860" s="157"/>
      <c r="U1860" s="157"/>
      <c r="V1860" s="157"/>
      <c r="W1860" s="157"/>
      <c r="X1860" s="157"/>
      <c r="Y1860" s="147"/>
      <c r="Z1860" s="147"/>
      <c r="AA1860" s="147"/>
      <c r="AB1860" s="147"/>
      <c r="AC1860" s="147"/>
      <c r="AD1860" s="147"/>
      <c r="AE1860" s="147"/>
      <c r="AF1860" s="147"/>
      <c r="AG1860" s="147" t="s">
        <v>218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1" x14ac:dyDescent="0.2">
      <c r="A1861" s="154"/>
      <c r="B1861" s="155"/>
      <c r="C1861" s="186" t="s">
        <v>289</v>
      </c>
      <c r="D1861" s="159"/>
      <c r="E1861" s="160"/>
      <c r="F1861" s="157"/>
      <c r="G1861" s="157"/>
      <c r="H1861" s="157"/>
      <c r="I1861" s="157"/>
      <c r="J1861" s="157"/>
      <c r="K1861" s="157"/>
      <c r="L1861" s="157"/>
      <c r="M1861" s="157"/>
      <c r="N1861" s="157"/>
      <c r="O1861" s="157"/>
      <c r="P1861" s="157"/>
      <c r="Q1861" s="157"/>
      <c r="R1861" s="157"/>
      <c r="S1861" s="157"/>
      <c r="T1861" s="157"/>
      <c r="U1861" s="157"/>
      <c r="V1861" s="157"/>
      <c r="W1861" s="157"/>
      <c r="X1861" s="157"/>
      <c r="Y1861" s="147"/>
      <c r="Z1861" s="147"/>
      <c r="AA1861" s="147"/>
      <c r="AB1861" s="147"/>
      <c r="AC1861" s="147"/>
      <c r="AD1861" s="147"/>
      <c r="AE1861" s="147"/>
      <c r="AF1861" s="147"/>
      <c r="AG1861" s="147" t="s">
        <v>218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1" x14ac:dyDescent="0.2">
      <c r="A1862" s="154"/>
      <c r="B1862" s="155"/>
      <c r="C1862" s="186" t="s">
        <v>622</v>
      </c>
      <c r="D1862" s="159"/>
      <c r="E1862" s="160">
        <v>47.259749999999997</v>
      </c>
      <c r="F1862" s="157"/>
      <c r="G1862" s="157"/>
      <c r="H1862" s="157"/>
      <c r="I1862" s="157"/>
      <c r="J1862" s="157"/>
      <c r="K1862" s="157"/>
      <c r="L1862" s="157"/>
      <c r="M1862" s="157"/>
      <c r="N1862" s="157"/>
      <c r="O1862" s="157"/>
      <c r="P1862" s="157"/>
      <c r="Q1862" s="157"/>
      <c r="R1862" s="157"/>
      <c r="S1862" s="157"/>
      <c r="T1862" s="157"/>
      <c r="U1862" s="157"/>
      <c r="V1862" s="157"/>
      <c r="W1862" s="157"/>
      <c r="X1862" s="157"/>
      <c r="Y1862" s="147"/>
      <c r="Z1862" s="147"/>
      <c r="AA1862" s="147"/>
      <c r="AB1862" s="147"/>
      <c r="AC1862" s="147"/>
      <c r="AD1862" s="147"/>
      <c r="AE1862" s="147"/>
      <c r="AF1862" s="147"/>
      <c r="AG1862" s="147" t="s">
        <v>218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1" x14ac:dyDescent="0.2">
      <c r="A1863" s="154"/>
      <c r="B1863" s="155"/>
      <c r="C1863" s="186" t="s">
        <v>623</v>
      </c>
      <c r="D1863" s="159"/>
      <c r="E1863" s="160">
        <v>34.754750000000001</v>
      </c>
      <c r="F1863" s="157"/>
      <c r="G1863" s="157"/>
      <c r="H1863" s="157"/>
      <c r="I1863" s="157"/>
      <c r="J1863" s="157"/>
      <c r="K1863" s="157"/>
      <c r="L1863" s="157"/>
      <c r="M1863" s="157"/>
      <c r="N1863" s="157"/>
      <c r="O1863" s="157"/>
      <c r="P1863" s="157"/>
      <c r="Q1863" s="157"/>
      <c r="R1863" s="157"/>
      <c r="S1863" s="157"/>
      <c r="T1863" s="157"/>
      <c r="U1863" s="157"/>
      <c r="V1863" s="157"/>
      <c r="W1863" s="157"/>
      <c r="X1863" s="157"/>
      <c r="Y1863" s="147"/>
      <c r="Z1863" s="147"/>
      <c r="AA1863" s="147"/>
      <c r="AB1863" s="147"/>
      <c r="AC1863" s="147"/>
      <c r="AD1863" s="147"/>
      <c r="AE1863" s="147"/>
      <c r="AF1863" s="147"/>
      <c r="AG1863" s="147" t="s">
        <v>218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1" x14ac:dyDescent="0.2">
      <c r="A1864" s="154"/>
      <c r="B1864" s="155"/>
      <c r="C1864" s="186" t="s">
        <v>624</v>
      </c>
      <c r="D1864" s="159"/>
      <c r="E1864" s="160">
        <v>34.998750000000001</v>
      </c>
      <c r="F1864" s="157"/>
      <c r="G1864" s="157"/>
      <c r="H1864" s="157"/>
      <c r="I1864" s="157"/>
      <c r="J1864" s="157"/>
      <c r="K1864" s="157"/>
      <c r="L1864" s="157"/>
      <c r="M1864" s="157"/>
      <c r="N1864" s="157"/>
      <c r="O1864" s="157"/>
      <c r="P1864" s="157"/>
      <c r="Q1864" s="157"/>
      <c r="R1864" s="157"/>
      <c r="S1864" s="157"/>
      <c r="T1864" s="157"/>
      <c r="U1864" s="157"/>
      <c r="V1864" s="157"/>
      <c r="W1864" s="157"/>
      <c r="X1864" s="157"/>
      <c r="Y1864" s="147"/>
      <c r="Z1864" s="147"/>
      <c r="AA1864" s="147"/>
      <c r="AB1864" s="147"/>
      <c r="AC1864" s="147"/>
      <c r="AD1864" s="147"/>
      <c r="AE1864" s="147"/>
      <c r="AF1864" s="147"/>
      <c r="AG1864" s="147" t="s">
        <v>218</v>
      </c>
      <c r="AH1864" s="147">
        <v>0</v>
      </c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1" x14ac:dyDescent="0.2">
      <c r="A1865" s="154"/>
      <c r="B1865" s="155"/>
      <c r="C1865" s="186" t="s">
        <v>625</v>
      </c>
      <c r="D1865" s="159"/>
      <c r="E1865" s="160">
        <v>38.414749999999998</v>
      </c>
      <c r="F1865" s="157"/>
      <c r="G1865" s="157"/>
      <c r="H1865" s="157"/>
      <c r="I1865" s="157"/>
      <c r="J1865" s="157"/>
      <c r="K1865" s="157"/>
      <c r="L1865" s="157"/>
      <c r="M1865" s="157"/>
      <c r="N1865" s="157"/>
      <c r="O1865" s="157"/>
      <c r="P1865" s="157"/>
      <c r="Q1865" s="157"/>
      <c r="R1865" s="157"/>
      <c r="S1865" s="157"/>
      <c r="T1865" s="157"/>
      <c r="U1865" s="157"/>
      <c r="V1865" s="157"/>
      <c r="W1865" s="157"/>
      <c r="X1865" s="157"/>
      <c r="Y1865" s="147"/>
      <c r="Z1865" s="147"/>
      <c r="AA1865" s="147"/>
      <c r="AB1865" s="147"/>
      <c r="AC1865" s="147"/>
      <c r="AD1865" s="147"/>
      <c r="AE1865" s="147"/>
      <c r="AF1865" s="147"/>
      <c r="AG1865" s="147" t="s">
        <v>218</v>
      </c>
      <c r="AH1865" s="147">
        <v>0</v>
      </c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outlineLevel="1" x14ac:dyDescent="0.2">
      <c r="A1866" s="154"/>
      <c r="B1866" s="155"/>
      <c r="C1866" s="186" t="s">
        <v>626</v>
      </c>
      <c r="D1866" s="159"/>
      <c r="E1866" s="160"/>
      <c r="F1866" s="157"/>
      <c r="G1866" s="157"/>
      <c r="H1866" s="157"/>
      <c r="I1866" s="157"/>
      <c r="J1866" s="157"/>
      <c r="K1866" s="157"/>
      <c r="L1866" s="157"/>
      <c r="M1866" s="157"/>
      <c r="N1866" s="157"/>
      <c r="O1866" s="157"/>
      <c r="P1866" s="157"/>
      <c r="Q1866" s="157"/>
      <c r="R1866" s="157"/>
      <c r="S1866" s="157"/>
      <c r="T1866" s="157"/>
      <c r="U1866" s="157"/>
      <c r="V1866" s="157"/>
      <c r="W1866" s="157"/>
      <c r="X1866" s="157"/>
      <c r="Y1866" s="147"/>
      <c r="Z1866" s="147"/>
      <c r="AA1866" s="147"/>
      <c r="AB1866" s="147"/>
      <c r="AC1866" s="147"/>
      <c r="AD1866" s="147"/>
      <c r="AE1866" s="147"/>
      <c r="AF1866" s="147"/>
      <c r="AG1866" s="147" t="s">
        <v>218</v>
      </c>
      <c r="AH1866" s="147">
        <v>0</v>
      </c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outlineLevel="1" x14ac:dyDescent="0.2">
      <c r="A1867" s="154"/>
      <c r="B1867" s="155"/>
      <c r="C1867" s="186" t="s">
        <v>627</v>
      </c>
      <c r="D1867" s="159"/>
      <c r="E1867" s="160">
        <v>7.8384999999999998</v>
      </c>
      <c r="F1867" s="157"/>
      <c r="G1867" s="157"/>
      <c r="H1867" s="157"/>
      <c r="I1867" s="157"/>
      <c r="J1867" s="157"/>
      <c r="K1867" s="157"/>
      <c r="L1867" s="157"/>
      <c r="M1867" s="157"/>
      <c r="N1867" s="157"/>
      <c r="O1867" s="157"/>
      <c r="P1867" s="157"/>
      <c r="Q1867" s="157"/>
      <c r="R1867" s="157"/>
      <c r="S1867" s="157"/>
      <c r="T1867" s="157"/>
      <c r="U1867" s="157"/>
      <c r="V1867" s="157"/>
      <c r="W1867" s="157"/>
      <c r="X1867" s="157"/>
      <c r="Y1867" s="147"/>
      <c r="Z1867" s="147"/>
      <c r="AA1867" s="147"/>
      <c r="AB1867" s="147"/>
      <c r="AC1867" s="147"/>
      <c r="AD1867" s="147"/>
      <c r="AE1867" s="147"/>
      <c r="AF1867" s="147"/>
      <c r="AG1867" s="147" t="s">
        <v>218</v>
      </c>
      <c r="AH1867" s="147">
        <v>0</v>
      </c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47"/>
      <c r="BB1867" s="147"/>
      <c r="BC1867" s="147"/>
      <c r="BD1867" s="147"/>
      <c r="BE1867" s="147"/>
      <c r="BF1867" s="147"/>
      <c r="BG1867" s="147"/>
      <c r="BH1867" s="147"/>
    </row>
    <row r="1868" spans="1:60" outlineLevel="1" x14ac:dyDescent="0.2">
      <c r="A1868" s="170">
        <v>375</v>
      </c>
      <c r="B1868" s="171" t="s">
        <v>1601</v>
      </c>
      <c r="C1868" s="185" t="s">
        <v>1602</v>
      </c>
      <c r="D1868" s="172" t="s">
        <v>223</v>
      </c>
      <c r="E1868" s="173">
        <v>1252.4395</v>
      </c>
      <c r="F1868" s="174"/>
      <c r="G1868" s="175">
        <f>ROUND(E1868*F1868,2)</f>
        <v>0</v>
      </c>
      <c r="H1868" s="158"/>
      <c r="I1868" s="157">
        <f>ROUND(E1868*H1868,2)</f>
        <v>0</v>
      </c>
      <c r="J1868" s="158"/>
      <c r="K1868" s="157">
        <f>ROUND(E1868*J1868,2)</f>
        <v>0</v>
      </c>
      <c r="L1868" s="157">
        <v>21</v>
      </c>
      <c r="M1868" s="157">
        <f>G1868*(1+L1868/100)</f>
        <v>0</v>
      </c>
      <c r="N1868" s="157">
        <v>7.2999999999999996E-4</v>
      </c>
      <c r="O1868" s="157">
        <f>ROUND(E1868*N1868,2)</f>
        <v>0.91</v>
      </c>
      <c r="P1868" s="157">
        <v>0</v>
      </c>
      <c r="Q1868" s="157">
        <f>ROUND(E1868*P1868,2)</f>
        <v>0</v>
      </c>
      <c r="R1868" s="157"/>
      <c r="S1868" s="157" t="s">
        <v>1603</v>
      </c>
      <c r="T1868" s="157" t="s">
        <v>1603</v>
      </c>
      <c r="U1868" s="157">
        <v>0.1</v>
      </c>
      <c r="V1868" s="157">
        <f>ROUND(E1868*U1868,2)</f>
        <v>125.24</v>
      </c>
      <c r="W1868" s="157"/>
      <c r="X1868" s="157" t="s">
        <v>215</v>
      </c>
      <c r="Y1868" s="147"/>
      <c r="Z1868" s="147"/>
      <c r="AA1868" s="147"/>
      <c r="AB1868" s="147"/>
      <c r="AC1868" s="147"/>
      <c r="AD1868" s="147"/>
      <c r="AE1868" s="147"/>
      <c r="AF1868" s="147"/>
      <c r="AG1868" s="147" t="s">
        <v>1014</v>
      </c>
      <c r="AH1868" s="147"/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1" x14ac:dyDescent="0.2">
      <c r="A1869" s="154"/>
      <c r="B1869" s="155"/>
      <c r="C1869" s="186" t="s">
        <v>1604</v>
      </c>
      <c r="D1869" s="159"/>
      <c r="E1869" s="160"/>
      <c r="F1869" s="157"/>
      <c r="G1869" s="157"/>
      <c r="H1869" s="157"/>
      <c r="I1869" s="157"/>
      <c r="J1869" s="157"/>
      <c r="K1869" s="157"/>
      <c r="L1869" s="157"/>
      <c r="M1869" s="157"/>
      <c r="N1869" s="157"/>
      <c r="O1869" s="157"/>
      <c r="P1869" s="157"/>
      <c r="Q1869" s="157"/>
      <c r="R1869" s="157"/>
      <c r="S1869" s="157"/>
      <c r="T1869" s="157"/>
      <c r="U1869" s="157"/>
      <c r="V1869" s="157"/>
      <c r="W1869" s="157"/>
      <c r="X1869" s="157"/>
      <c r="Y1869" s="147"/>
      <c r="Z1869" s="147"/>
      <c r="AA1869" s="147"/>
      <c r="AB1869" s="147"/>
      <c r="AC1869" s="147"/>
      <c r="AD1869" s="147"/>
      <c r="AE1869" s="147"/>
      <c r="AF1869" s="147"/>
      <c r="AG1869" s="147" t="s">
        <v>218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1" x14ac:dyDescent="0.2">
      <c r="A1870" s="154"/>
      <c r="B1870" s="155"/>
      <c r="C1870" s="186" t="s">
        <v>284</v>
      </c>
      <c r="D1870" s="159"/>
      <c r="E1870" s="160"/>
      <c r="F1870" s="157"/>
      <c r="G1870" s="157"/>
      <c r="H1870" s="157"/>
      <c r="I1870" s="157"/>
      <c r="J1870" s="157"/>
      <c r="K1870" s="157"/>
      <c r="L1870" s="157"/>
      <c r="M1870" s="157"/>
      <c r="N1870" s="157"/>
      <c r="O1870" s="157"/>
      <c r="P1870" s="157"/>
      <c r="Q1870" s="157"/>
      <c r="R1870" s="157"/>
      <c r="S1870" s="157"/>
      <c r="T1870" s="157"/>
      <c r="U1870" s="157"/>
      <c r="V1870" s="157"/>
      <c r="W1870" s="157"/>
      <c r="X1870" s="157"/>
      <c r="Y1870" s="147"/>
      <c r="Z1870" s="147"/>
      <c r="AA1870" s="147"/>
      <c r="AB1870" s="147"/>
      <c r="AC1870" s="147"/>
      <c r="AD1870" s="147"/>
      <c r="AE1870" s="147"/>
      <c r="AF1870" s="147"/>
      <c r="AG1870" s="147" t="s">
        <v>218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1" x14ac:dyDescent="0.2">
      <c r="A1871" s="154"/>
      <c r="B1871" s="155"/>
      <c r="C1871" s="186" t="s">
        <v>306</v>
      </c>
      <c r="D1871" s="159"/>
      <c r="E1871" s="160">
        <v>11.4</v>
      </c>
      <c r="F1871" s="157"/>
      <c r="G1871" s="157"/>
      <c r="H1871" s="157"/>
      <c r="I1871" s="157"/>
      <c r="J1871" s="157"/>
      <c r="K1871" s="157"/>
      <c r="L1871" s="157"/>
      <c r="M1871" s="157"/>
      <c r="N1871" s="157"/>
      <c r="O1871" s="157"/>
      <c r="P1871" s="157"/>
      <c r="Q1871" s="157"/>
      <c r="R1871" s="157"/>
      <c r="S1871" s="157"/>
      <c r="T1871" s="157"/>
      <c r="U1871" s="157"/>
      <c r="V1871" s="157"/>
      <c r="W1871" s="157"/>
      <c r="X1871" s="157"/>
      <c r="Y1871" s="147"/>
      <c r="Z1871" s="147"/>
      <c r="AA1871" s="147"/>
      <c r="AB1871" s="147"/>
      <c r="AC1871" s="147"/>
      <c r="AD1871" s="147"/>
      <c r="AE1871" s="147"/>
      <c r="AF1871" s="147"/>
      <c r="AG1871" s="147" t="s">
        <v>218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1" x14ac:dyDescent="0.2">
      <c r="A1872" s="154"/>
      <c r="B1872" s="155"/>
      <c r="C1872" s="186" t="s">
        <v>307</v>
      </c>
      <c r="D1872" s="159"/>
      <c r="E1872" s="160">
        <v>16.239999999999998</v>
      </c>
      <c r="F1872" s="157"/>
      <c r="G1872" s="157"/>
      <c r="H1872" s="157"/>
      <c r="I1872" s="157"/>
      <c r="J1872" s="157"/>
      <c r="K1872" s="157"/>
      <c r="L1872" s="157"/>
      <c r="M1872" s="157"/>
      <c r="N1872" s="157"/>
      <c r="O1872" s="157"/>
      <c r="P1872" s="157"/>
      <c r="Q1872" s="157"/>
      <c r="R1872" s="157"/>
      <c r="S1872" s="157"/>
      <c r="T1872" s="157"/>
      <c r="U1872" s="157"/>
      <c r="V1872" s="157"/>
      <c r="W1872" s="157"/>
      <c r="X1872" s="157"/>
      <c r="Y1872" s="147"/>
      <c r="Z1872" s="147"/>
      <c r="AA1872" s="147"/>
      <c r="AB1872" s="147"/>
      <c r="AC1872" s="147"/>
      <c r="AD1872" s="147"/>
      <c r="AE1872" s="147"/>
      <c r="AF1872" s="147"/>
      <c r="AG1872" s="147" t="s">
        <v>218</v>
      </c>
      <c r="AH1872" s="147">
        <v>0</v>
      </c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outlineLevel="1" x14ac:dyDescent="0.2">
      <c r="A1873" s="154"/>
      <c r="B1873" s="155"/>
      <c r="C1873" s="186" t="s">
        <v>289</v>
      </c>
      <c r="D1873" s="159"/>
      <c r="E1873" s="160"/>
      <c r="F1873" s="157"/>
      <c r="G1873" s="157"/>
      <c r="H1873" s="157"/>
      <c r="I1873" s="157"/>
      <c r="J1873" s="157"/>
      <c r="K1873" s="157"/>
      <c r="L1873" s="157"/>
      <c r="M1873" s="157"/>
      <c r="N1873" s="157"/>
      <c r="O1873" s="157"/>
      <c r="P1873" s="157"/>
      <c r="Q1873" s="157"/>
      <c r="R1873" s="157"/>
      <c r="S1873" s="157"/>
      <c r="T1873" s="157"/>
      <c r="U1873" s="157"/>
      <c r="V1873" s="157"/>
      <c r="W1873" s="157"/>
      <c r="X1873" s="157"/>
      <c r="Y1873" s="147"/>
      <c r="Z1873" s="147"/>
      <c r="AA1873" s="147"/>
      <c r="AB1873" s="147"/>
      <c r="AC1873" s="147"/>
      <c r="AD1873" s="147"/>
      <c r="AE1873" s="147"/>
      <c r="AF1873" s="147"/>
      <c r="AG1873" s="147" t="s">
        <v>218</v>
      </c>
      <c r="AH1873" s="147">
        <v>0</v>
      </c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outlineLevel="1" x14ac:dyDescent="0.2">
      <c r="A1874" s="154"/>
      <c r="B1874" s="155"/>
      <c r="C1874" s="186" t="s">
        <v>308</v>
      </c>
      <c r="D1874" s="159"/>
      <c r="E1874" s="160">
        <v>5.9</v>
      </c>
      <c r="F1874" s="157"/>
      <c r="G1874" s="157"/>
      <c r="H1874" s="157"/>
      <c r="I1874" s="157"/>
      <c r="J1874" s="157"/>
      <c r="K1874" s="157"/>
      <c r="L1874" s="157"/>
      <c r="M1874" s="157"/>
      <c r="N1874" s="157"/>
      <c r="O1874" s="157"/>
      <c r="P1874" s="157"/>
      <c r="Q1874" s="157"/>
      <c r="R1874" s="157"/>
      <c r="S1874" s="157"/>
      <c r="T1874" s="157"/>
      <c r="U1874" s="157"/>
      <c r="V1874" s="157"/>
      <c r="W1874" s="157"/>
      <c r="X1874" s="157"/>
      <c r="Y1874" s="147"/>
      <c r="Z1874" s="147"/>
      <c r="AA1874" s="147"/>
      <c r="AB1874" s="147"/>
      <c r="AC1874" s="147"/>
      <c r="AD1874" s="147"/>
      <c r="AE1874" s="147"/>
      <c r="AF1874" s="147"/>
      <c r="AG1874" s="147" t="s">
        <v>218</v>
      </c>
      <c r="AH1874" s="147">
        <v>0</v>
      </c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47"/>
      <c r="BB1874" s="147"/>
      <c r="BC1874" s="147"/>
      <c r="BD1874" s="147"/>
      <c r="BE1874" s="147"/>
      <c r="BF1874" s="147"/>
      <c r="BG1874" s="147"/>
      <c r="BH1874" s="147"/>
    </row>
    <row r="1875" spans="1:60" outlineLevel="1" x14ac:dyDescent="0.2">
      <c r="A1875" s="154"/>
      <c r="B1875" s="155"/>
      <c r="C1875" s="186" t="s">
        <v>309</v>
      </c>
      <c r="D1875" s="159"/>
      <c r="E1875" s="160">
        <v>12.26</v>
      </c>
      <c r="F1875" s="157"/>
      <c r="G1875" s="157"/>
      <c r="H1875" s="157"/>
      <c r="I1875" s="157"/>
      <c r="J1875" s="157"/>
      <c r="K1875" s="157"/>
      <c r="L1875" s="157"/>
      <c r="M1875" s="157"/>
      <c r="N1875" s="157"/>
      <c r="O1875" s="157"/>
      <c r="P1875" s="157"/>
      <c r="Q1875" s="157"/>
      <c r="R1875" s="157"/>
      <c r="S1875" s="157"/>
      <c r="T1875" s="157"/>
      <c r="U1875" s="157"/>
      <c r="V1875" s="157"/>
      <c r="W1875" s="157"/>
      <c r="X1875" s="157"/>
      <c r="Y1875" s="147"/>
      <c r="Z1875" s="147"/>
      <c r="AA1875" s="147"/>
      <c r="AB1875" s="147"/>
      <c r="AC1875" s="147"/>
      <c r="AD1875" s="147"/>
      <c r="AE1875" s="147"/>
      <c r="AF1875" s="147"/>
      <c r="AG1875" s="147" t="s">
        <v>218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1" x14ac:dyDescent="0.2">
      <c r="A1876" s="154"/>
      <c r="B1876" s="155"/>
      <c r="C1876" s="186" t="s">
        <v>310</v>
      </c>
      <c r="D1876" s="159"/>
      <c r="E1876" s="160">
        <v>7.5</v>
      </c>
      <c r="F1876" s="157"/>
      <c r="G1876" s="157"/>
      <c r="H1876" s="157"/>
      <c r="I1876" s="157"/>
      <c r="J1876" s="157"/>
      <c r="K1876" s="157"/>
      <c r="L1876" s="157"/>
      <c r="M1876" s="157"/>
      <c r="N1876" s="157"/>
      <c r="O1876" s="157"/>
      <c r="P1876" s="157"/>
      <c r="Q1876" s="157"/>
      <c r="R1876" s="157"/>
      <c r="S1876" s="157"/>
      <c r="T1876" s="157"/>
      <c r="U1876" s="157"/>
      <c r="V1876" s="157"/>
      <c r="W1876" s="157"/>
      <c r="X1876" s="157"/>
      <c r="Y1876" s="147"/>
      <c r="Z1876" s="147"/>
      <c r="AA1876" s="147"/>
      <c r="AB1876" s="147"/>
      <c r="AC1876" s="147"/>
      <c r="AD1876" s="147"/>
      <c r="AE1876" s="147"/>
      <c r="AF1876" s="147"/>
      <c r="AG1876" s="147" t="s">
        <v>218</v>
      </c>
      <c r="AH1876" s="147">
        <v>0</v>
      </c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 x14ac:dyDescent="0.2">
      <c r="A1877" s="154"/>
      <c r="B1877" s="155"/>
      <c r="C1877" s="186" t="s">
        <v>311</v>
      </c>
      <c r="D1877" s="159"/>
      <c r="E1877" s="160">
        <v>6.5</v>
      </c>
      <c r="F1877" s="157"/>
      <c r="G1877" s="157"/>
      <c r="H1877" s="157"/>
      <c r="I1877" s="157"/>
      <c r="J1877" s="157"/>
      <c r="K1877" s="157"/>
      <c r="L1877" s="157"/>
      <c r="M1877" s="157"/>
      <c r="N1877" s="157"/>
      <c r="O1877" s="157"/>
      <c r="P1877" s="157"/>
      <c r="Q1877" s="157"/>
      <c r="R1877" s="157"/>
      <c r="S1877" s="157"/>
      <c r="T1877" s="157"/>
      <c r="U1877" s="157"/>
      <c r="V1877" s="157"/>
      <c r="W1877" s="157"/>
      <c r="X1877" s="157"/>
      <c r="Y1877" s="147"/>
      <c r="Z1877" s="147"/>
      <c r="AA1877" s="147"/>
      <c r="AB1877" s="147"/>
      <c r="AC1877" s="147"/>
      <c r="AD1877" s="147"/>
      <c r="AE1877" s="147"/>
      <c r="AF1877" s="147"/>
      <c r="AG1877" s="147" t="s">
        <v>218</v>
      </c>
      <c r="AH1877" s="147">
        <v>0</v>
      </c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outlineLevel="1" x14ac:dyDescent="0.2">
      <c r="A1878" s="154"/>
      <c r="B1878" s="155"/>
      <c r="C1878" s="186" t="s">
        <v>312</v>
      </c>
      <c r="D1878" s="159"/>
      <c r="E1878" s="160">
        <v>7.8</v>
      </c>
      <c r="F1878" s="157"/>
      <c r="G1878" s="157"/>
      <c r="H1878" s="157"/>
      <c r="I1878" s="157"/>
      <c r="J1878" s="157"/>
      <c r="K1878" s="157"/>
      <c r="L1878" s="157"/>
      <c r="M1878" s="157"/>
      <c r="N1878" s="157"/>
      <c r="O1878" s="157"/>
      <c r="P1878" s="157"/>
      <c r="Q1878" s="157"/>
      <c r="R1878" s="157"/>
      <c r="S1878" s="157"/>
      <c r="T1878" s="157"/>
      <c r="U1878" s="157"/>
      <c r="V1878" s="157"/>
      <c r="W1878" s="157"/>
      <c r="X1878" s="157"/>
      <c r="Y1878" s="147"/>
      <c r="Z1878" s="147"/>
      <c r="AA1878" s="147"/>
      <c r="AB1878" s="147"/>
      <c r="AC1878" s="147"/>
      <c r="AD1878" s="147"/>
      <c r="AE1878" s="147"/>
      <c r="AF1878" s="147"/>
      <c r="AG1878" s="147" t="s">
        <v>218</v>
      </c>
      <c r="AH1878" s="147">
        <v>0</v>
      </c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1" x14ac:dyDescent="0.2">
      <c r="A1879" s="154"/>
      <c r="B1879" s="155"/>
      <c r="C1879" s="186" t="s">
        <v>313</v>
      </c>
      <c r="D1879" s="159"/>
      <c r="E1879" s="160">
        <v>4.7</v>
      </c>
      <c r="F1879" s="157"/>
      <c r="G1879" s="157"/>
      <c r="H1879" s="157"/>
      <c r="I1879" s="157"/>
      <c r="J1879" s="157"/>
      <c r="K1879" s="157"/>
      <c r="L1879" s="157"/>
      <c r="M1879" s="157"/>
      <c r="N1879" s="157"/>
      <c r="O1879" s="157"/>
      <c r="P1879" s="157"/>
      <c r="Q1879" s="157"/>
      <c r="R1879" s="157"/>
      <c r="S1879" s="157"/>
      <c r="T1879" s="157"/>
      <c r="U1879" s="157"/>
      <c r="V1879" s="157"/>
      <c r="W1879" s="157"/>
      <c r="X1879" s="157"/>
      <c r="Y1879" s="147"/>
      <c r="Z1879" s="147"/>
      <c r="AA1879" s="147"/>
      <c r="AB1879" s="147"/>
      <c r="AC1879" s="147"/>
      <c r="AD1879" s="147"/>
      <c r="AE1879" s="147"/>
      <c r="AF1879" s="147"/>
      <c r="AG1879" s="147" t="s">
        <v>218</v>
      </c>
      <c r="AH1879" s="147">
        <v>0</v>
      </c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outlineLevel="1" x14ac:dyDescent="0.2">
      <c r="A1880" s="154"/>
      <c r="B1880" s="155"/>
      <c r="C1880" s="186" t="s">
        <v>292</v>
      </c>
      <c r="D1880" s="159"/>
      <c r="E1880" s="160"/>
      <c r="F1880" s="157"/>
      <c r="G1880" s="157"/>
      <c r="H1880" s="157"/>
      <c r="I1880" s="157"/>
      <c r="J1880" s="157"/>
      <c r="K1880" s="157"/>
      <c r="L1880" s="157"/>
      <c r="M1880" s="157"/>
      <c r="N1880" s="157"/>
      <c r="O1880" s="157"/>
      <c r="P1880" s="157"/>
      <c r="Q1880" s="157"/>
      <c r="R1880" s="157"/>
      <c r="S1880" s="157"/>
      <c r="T1880" s="157"/>
      <c r="U1880" s="157"/>
      <c r="V1880" s="157"/>
      <c r="W1880" s="157"/>
      <c r="X1880" s="157"/>
      <c r="Y1880" s="147"/>
      <c r="Z1880" s="147"/>
      <c r="AA1880" s="147"/>
      <c r="AB1880" s="147"/>
      <c r="AC1880" s="147"/>
      <c r="AD1880" s="147"/>
      <c r="AE1880" s="147"/>
      <c r="AF1880" s="147"/>
      <c r="AG1880" s="147" t="s">
        <v>218</v>
      </c>
      <c r="AH1880" s="147">
        <v>0</v>
      </c>
      <c r="AI1880" s="147"/>
      <c r="AJ1880" s="147"/>
      <c r="AK1880" s="147"/>
      <c r="AL1880" s="147"/>
      <c r="AM1880" s="147"/>
      <c r="AN1880" s="147"/>
      <c r="AO1880" s="147"/>
      <c r="AP1880" s="147"/>
      <c r="AQ1880" s="147"/>
      <c r="AR1880" s="147"/>
      <c r="AS1880" s="147"/>
      <c r="AT1880" s="147"/>
      <c r="AU1880" s="147"/>
      <c r="AV1880" s="147"/>
      <c r="AW1880" s="147"/>
      <c r="AX1880" s="147"/>
      <c r="AY1880" s="147"/>
      <c r="AZ1880" s="147"/>
      <c r="BA1880" s="147"/>
      <c r="BB1880" s="147"/>
      <c r="BC1880" s="147"/>
      <c r="BD1880" s="147"/>
      <c r="BE1880" s="147"/>
      <c r="BF1880" s="147"/>
      <c r="BG1880" s="147"/>
      <c r="BH1880" s="147"/>
    </row>
    <row r="1881" spans="1:60" outlineLevel="1" x14ac:dyDescent="0.2">
      <c r="A1881" s="154"/>
      <c r="B1881" s="155"/>
      <c r="C1881" s="186" t="s">
        <v>314</v>
      </c>
      <c r="D1881" s="159"/>
      <c r="E1881" s="160">
        <v>7.9</v>
      </c>
      <c r="F1881" s="157"/>
      <c r="G1881" s="157"/>
      <c r="H1881" s="157"/>
      <c r="I1881" s="157"/>
      <c r="J1881" s="157"/>
      <c r="K1881" s="157"/>
      <c r="L1881" s="157"/>
      <c r="M1881" s="157"/>
      <c r="N1881" s="157"/>
      <c r="O1881" s="157"/>
      <c r="P1881" s="157"/>
      <c r="Q1881" s="157"/>
      <c r="R1881" s="157"/>
      <c r="S1881" s="157"/>
      <c r="T1881" s="157"/>
      <c r="U1881" s="157"/>
      <c r="V1881" s="157"/>
      <c r="W1881" s="157"/>
      <c r="X1881" s="157"/>
      <c r="Y1881" s="147"/>
      <c r="Z1881" s="147"/>
      <c r="AA1881" s="147"/>
      <c r="AB1881" s="147"/>
      <c r="AC1881" s="147"/>
      <c r="AD1881" s="147"/>
      <c r="AE1881" s="147"/>
      <c r="AF1881" s="147"/>
      <c r="AG1881" s="147" t="s">
        <v>218</v>
      </c>
      <c r="AH1881" s="147">
        <v>0</v>
      </c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1" x14ac:dyDescent="0.2">
      <c r="A1882" s="154"/>
      <c r="B1882" s="155"/>
      <c r="C1882" s="186" t="s">
        <v>315</v>
      </c>
      <c r="D1882" s="159"/>
      <c r="E1882" s="160">
        <v>21.4</v>
      </c>
      <c r="F1882" s="157"/>
      <c r="G1882" s="157"/>
      <c r="H1882" s="157"/>
      <c r="I1882" s="157"/>
      <c r="J1882" s="157"/>
      <c r="K1882" s="157"/>
      <c r="L1882" s="157"/>
      <c r="M1882" s="157"/>
      <c r="N1882" s="157"/>
      <c r="O1882" s="157"/>
      <c r="P1882" s="157"/>
      <c r="Q1882" s="157"/>
      <c r="R1882" s="157"/>
      <c r="S1882" s="157"/>
      <c r="T1882" s="157"/>
      <c r="U1882" s="157"/>
      <c r="V1882" s="157"/>
      <c r="W1882" s="157"/>
      <c r="X1882" s="157"/>
      <c r="Y1882" s="147"/>
      <c r="Z1882" s="147"/>
      <c r="AA1882" s="147"/>
      <c r="AB1882" s="147"/>
      <c r="AC1882" s="147"/>
      <c r="AD1882" s="147"/>
      <c r="AE1882" s="147"/>
      <c r="AF1882" s="147"/>
      <c r="AG1882" s="147" t="s">
        <v>218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1" x14ac:dyDescent="0.2">
      <c r="A1883" s="154"/>
      <c r="B1883" s="155"/>
      <c r="C1883" s="186" t="s">
        <v>316</v>
      </c>
      <c r="D1883" s="159"/>
      <c r="E1883" s="160">
        <v>2</v>
      </c>
      <c r="F1883" s="157"/>
      <c r="G1883" s="157"/>
      <c r="H1883" s="157"/>
      <c r="I1883" s="157"/>
      <c r="J1883" s="157"/>
      <c r="K1883" s="157"/>
      <c r="L1883" s="157"/>
      <c r="M1883" s="157"/>
      <c r="N1883" s="157"/>
      <c r="O1883" s="157"/>
      <c r="P1883" s="157"/>
      <c r="Q1883" s="157"/>
      <c r="R1883" s="157"/>
      <c r="S1883" s="157"/>
      <c r="T1883" s="157"/>
      <c r="U1883" s="157"/>
      <c r="V1883" s="157"/>
      <c r="W1883" s="157"/>
      <c r="X1883" s="157"/>
      <c r="Y1883" s="147"/>
      <c r="Z1883" s="147"/>
      <c r="AA1883" s="147"/>
      <c r="AB1883" s="147"/>
      <c r="AC1883" s="147"/>
      <c r="AD1883" s="147"/>
      <c r="AE1883" s="147"/>
      <c r="AF1883" s="147"/>
      <c r="AG1883" s="147" t="s">
        <v>218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outlineLevel="1" x14ac:dyDescent="0.2">
      <c r="A1884" s="154"/>
      <c r="B1884" s="155"/>
      <c r="C1884" s="186" t="s">
        <v>319</v>
      </c>
      <c r="D1884" s="159"/>
      <c r="E1884" s="160">
        <v>8.6</v>
      </c>
      <c r="F1884" s="157"/>
      <c r="G1884" s="157"/>
      <c r="H1884" s="157"/>
      <c r="I1884" s="157"/>
      <c r="J1884" s="157"/>
      <c r="K1884" s="157"/>
      <c r="L1884" s="157"/>
      <c r="M1884" s="157"/>
      <c r="N1884" s="157"/>
      <c r="O1884" s="157"/>
      <c r="P1884" s="157"/>
      <c r="Q1884" s="157"/>
      <c r="R1884" s="157"/>
      <c r="S1884" s="157"/>
      <c r="T1884" s="157"/>
      <c r="U1884" s="157"/>
      <c r="V1884" s="157"/>
      <c r="W1884" s="157"/>
      <c r="X1884" s="157"/>
      <c r="Y1884" s="147"/>
      <c r="Z1884" s="147"/>
      <c r="AA1884" s="147"/>
      <c r="AB1884" s="147"/>
      <c r="AC1884" s="147"/>
      <c r="AD1884" s="147"/>
      <c r="AE1884" s="147"/>
      <c r="AF1884" s="147"/>
      <c r="AG1884" s="147" t="s">
        <v>218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1" x14ac:dyDescent="0.2">
      <c r="A1885" s="154"/>
      <c r="B1885" s="155"/>
      <c r="C1885" s="186" t="s">
        <v>320</v>
      </c>
      <c r="D1885" s="159"/>
      <c r="E1885" s="160">
        <v>3.7</v>
      </c>
      <c r="F1885" s="157"/>
      <c r="G1885" s="157"/>
      <c r="H1885" s="157"/>
      <c r="I1885" s="157"/>
      <c r="J1885" s="157"/>
      <c r="K1885" s="157"/>
      <c r="L1885" s="157"/>
      <c r="M1885" s="157"/>
      <c r="N1885" s="157"/>
      <c r="O1885" s="157"/>
      <c r="P1885" s="157"/>
      <c r="Q1885" s="157"/>
      <c r="R1885" s="157"/>
      <c r="S1885" s="157"/>
      <c r="T1885" s="157"/>
      <c r="U1885" s="157"/>
      <c r="V1885" s="157"/>
      <c r="W1885" s="157"/>
      <c r="X1885" s="157"/>
      <c r="Y1885" s="147"/>
      <c r="Z1885" s="147"/>
      <c r="AA1885" s="147"/>
      <c r="AB1885" s="147"/>
      <c r="AC1885" s="147"/>
      <c r="AD1885" s="147"/>
      <c r="AE1885" s="147"/>
      <c r="AF1885" s="147"/>
      <c r="AG1885" s="147" t="s">
        <v>218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1" x14ac:dyDescent="0.2">
      <c r="A1886" s="154"/>
      <c r="B1886" s="155"/>
      <c r="C1886" s="186" t="s">
        <v>404</v>
      </c>
      <c r="D1886" s="159"/>
      <c r="E1886" s="160"/>
      <c r="F1886" s="157"/>
      <c r="G1886" s="157"/>
      <c r="H1886" s="157"/>
      <c r="I1886" s="157"/>
      <c r="J1886" s="157"/>
      <c r="K1886" s="157"/>
      <c r="L1886" s="157"/>
      <c r="M1886" s="157"/>
      <c r="N1886" s="157"/>
      <c r="O1886" s="157"/>
      <c r="P1886" s="157"/>
      <c r="Q1886" s="157"/>
      <c r="R1886" s="157"/>
      <c r="S1886" s="157"/>
      <c r="T1886" s="157"/>
      <c r="U1886" s="157"/>
      <c r="V1886" s="157"/>
      <c r="W1886" s="157"/>
      <c r="X1886" s="157"/>
      <c r="Y1886" s="147"/>
      <c r="Z1886" s="147"/>
      <c r="AA1886" s="147"/>
      <c r="AB1886" s="147"/>
      <c r="AC1886" s="147"/>
      <c r="AD1886" s="147"/>
      <c r="AE1886" s="147"/>
      <c r="AF1886" s="147"/>
      <c r="AG1886" s="147" t="s">
        <v>218</v>
      </c>
      <c r="AH1886" s="147">
        <v>0</v>
      </c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outlineLevel="1" x14ac:dyDescent="0.2">
      <c r="A1887" s="154"/>
      <c r="B1887" s="155"/>
      <c r="C1887" s="186" t="s">
        <v>1600</v>
      </c>
      <c r="D1887" s="159"/>
      <c r="E1887" s="160"/>
      <c r="F1887" s="157"/>
      <c r="G1887" s="157"/>
      <c r="H1887" s="157"/>
      <c r="I1887" s="157"/>
      <c r="J1887" s="157"/>
      <c r="K1887" s="157"/>
      <c r="L1887" s="157"/>
      <c r="M1887" s="157"/>
      <c r="N1887" s="157"/>
      <c r="O1887" s="157"/>
      <c r="P1887" s="157"/>
      <c r="Q1887" s="157"/>
      <c r="R1887" s="157"/>
      <c r="S1887" s="157"/>
      <c r="T1887" s="157"/>
      <c r="U1887" s="157"/>
      <c r="V1887" s="157"/>
      <c r="W1887" s="157"/>
      <c r="X1887" s="157"/>
      <c r="Y1887" s="147"/>
      <c r="Z1887" s="147"/>
      <c r="AA1887" s="147"/>
      <c r="AB1887" s="147"/>
      <c r="AC1887" s="147"/>
      <c r="AD1887" s="147"/>
      <c r="AE1887" s="147"/>
      <c r="AF1887" s="147"/>
      <c r="AG1887" s="147" t="s">
        <v>218</v>
      </c>
      <c r="AH1887" s="147">
        <v>0</v>
      </c>
      <c r="AI1887" s="147"/>
      <c r="AJ1887" s="147"/>
      <c r="AK1887" s="147"/>
      <c r="AL1887" s="147"/>
      <c r="AM1887" s="147"/>
      <c r="AN1887" s="147"/>
      <c r="AO1887" s="147"/>
      <c r="AP1887" s="147"/>
      <c r="AQ1887" s="147"/>
      <c r="AR1887" s="147"/>
      <c r="AS1887" s="147"/>
      <c r="AT1887" s="147"/>
      <c r="AU1887" s="147"/>
      <c r="AV1887" s="147"/>
      <c r="AW1887" s="147"/>
      <c r="AX1887" s="147"/>
      <c r="AY1887" s="147"/>
      <c r="AZ1887" s="147"/>
      <c r="BA1887" s="147"/>
      <c r="BB1887" s="147"/>
      <c r="BC1887" s="147"/>
      <c r="BD1887" s="147"/>
      <c r="BE1887" s="147"/>
      <c r="BF1887" s="147"/>
      <c r="BG1887" s="147"/>
      <c r="BH1887" s="147"/>
    </row>
    <row r="1888" spans="1:60" outlineLevel="1" x14ac:dyDescent="0.2">
      <c r="A1888" s="154"/>
      <c r="B1888" s="155"/>
      <c r="C1888" s="186" t="s">
        <v>292</v>
      </c>
      <c r="D1888" s="159"/>
      <c r="E1888" s="160"/>
      <c r="F1888" s="157"/>
      <c r="G1888" s="157"/>
      <c r="H1888" s="157"/>
      <c r="I1888" s="157"/>
      <c r="J1888" s="157"/>
      <c r="K1888" s="157"/>
      <c r="L1888" s="157"/>
      <c r="M1888" s="157"/>
      <c r="N1888" s="157"/>
      <c r="O1888" s="157"/>
      <c r="P1888" s="157"/>
      <c r="Q1888" s="157"/>
      <c r="R1888" s="157"/>
      <c r="S1888" s="157"/>
      <c r="T1888" s="157"/>
      <c r="U1888" s="157"/>
      <c r="V1888" s="157"/>
      <c r="W1888" s="157"/>
      <c r="X1888" s="157"/>
      <c r="Y1888" s="147"/>
      <c r="Z1888" s="147"/>
      <c r="AA1888" s="147"/>
      <c r="AB1888" s="147"/>
      <c r="AC1888" s="147"/>
      <c r="AD1888" s="147"/>
      <c r="AE1888" s="147"/>
      <c r="AF1888" s="147"/>
      <c r="AG1888" s="147" t="s">
        <v>218</v>
      </c>
      <c r="AH1888" s="147">
        <v>0</v>
      </c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47"/>
      <c r="BB1888" s="147"/>
      <c r="BC1888" s="147"/>
      <c r="BD1888" s="147"/>
      <c r="BE1888" s="147"/>
      <c r="BF1888" s="147"/>
      <c r="BG1888" s="147"/>
      <c r="BH1888" s="147"/>
    </row>
    <row r="1889" spans="1:60" outlineLevel="1" x14ac:dyDescent="0.2">
      <c r="A1889" s="154"/>
      <c r="B1889" s="155"/>
      <c r="C1889" s="186" t="s">
        <v>1605</v>
      </c>
      <c r="D1889" s="159"/>
      <c r="E1889" s="160">
        <v>96.57</v>
      </c>
      <c r="F1889" s="157"/>
      <c r="G1889" s="157"/>
      <c r="H1889" s="157"/>
      <c r="I1889" s="157"/>
      <c r="J1889" s="157"/>
      <c r="K1889" s="157"/>
      <c r="L1889" s="157"/>
      <c r="M1889" s="157"/>
      <c r="N1889" s="157"/>
      <c r="O1889" s="157"/>
      <c r="P1889" s="157"/>
      <c r="Q1889" s="157"/>
      <c r="R1889" s="157"/>
      <c r="S1889" s="157"/>
      <c r="T1889" s="157"/>
      <c r="U1889" s="157"/>
      <c r="V1889" s="157"/>
      <c r="W1889" s="157"/>
      <c r="X1889" s="157"/>
      <c r="Y1889" s="147"/>
      <c r="Z1889" s="147"/>
      <c r="AA1889" s="147"/>
      <c r="AB1889" s="147"/>
      <c r="AC1889" s="147"/>
      <c r="AD1889" s="147"/>
      <c r="AE1889" s="147"/>
      <c r="AF1889" s="147"/>
      <c r="AG1889" s="147" t="s">
        <v>218</v>
      </c>
      <c r="AH1889" s="147">
        <v>0</v>
      </c>
      <c r="AI1889" s="147"/>
      <c r="AJ1889" s="147"/>
      <c r="AK1889" s="147"/>
      <c r="AL1889" s="147"/>
      <c r="AM1889" s="147"/>
      <c r="AN1889" s="147"/>
      <c r="AO1889" s="147"/>
      <c r="AP1889" s="147"/>
      <c r="AQ1889" s="147"/>
      <c r="AR1889" s="147"/>
      <c r="AS1889" s="147"/>
      <c r="AT1889" s="147"/>
      <c r="AU1889" s="147"/>
      <c r="AV1889" s="147"/>
      <c r="AW1889" s="147"/>
      <c r="AX1889" s="147"/>
      <c r="AY1889" s="147"/>
      <c r="AZ1889" s="147"/>
      <c r="BA1889" s="147"/>
      <c r="BB1889" s="147"/>
      <c r="BC1889" s="147"/>
      <c r="BD1889" s="147"/>
      <c r="BE1889" s="147"/>
      <c r="BF1889" s="147"/>
      <c r="BG1889" s="147"/>
      <c r="BH1889" s="147"/>
    </row>
    <row r="1890" spans="1:60" outlineLevel="1" x14ac:dyDescent="0.2">
      <c r="A1890" s="154"/>
      <c r="B1890" s="155"/>
      <c r="C1890" s="186" t="s">
        <v>1606</v>
      </c>
      <c r="D1890" s="159"/>
      <c r="E1890" s="160">
        <v>127.13200000000001</v>
      </c>
      <c r="F1890" s="157"/>
      <c r="G1890" s="157"/>
      <c r="H1890" s="157"/>
      <c r="I1890" s="157"/>
      <c r="J1890" s="157"/>
      <c r="K1890" s="157"/>
      <c r="L1890" s="157"/>
      <c r="M1890" s="157"/>
      <c r="N1890" s="157"/>
      <c r="O1890" s="157"/>
      <c r="P1890" s="157"/>
      <c r="Q1890" s="157"/>
      <c r="R1890" s="157"/>
      <c r="S1890" s="157"/>
      <c r="T1890" s="157"/>
      <c r="U1890" s="157"/>
      <c r="V1890" s="157"/>
      <c r="W1890" s="157"/>
      <c r="X1890" s="157"/>
      <c r="Y1890" s="147"/>
      <c r="Z1890" s="147"/>
      <c r="AA1890" s="147"/>
      <c r="AB1890" s="147"/>
      <c r="AC1890" s="147"/>
      <c r="AD1890" s="147"/>
      <c r="AE1890" s="147"/>
      <c r="AF1890" s="147"/>
      <c r="AG1890" s="147" t="s">
        <v>218</v>
      </c>
      <c r="AH1890" s="147">
        <v>0</v>
      </c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1" x14ac:dyDescent="0.2">
      <c r="A1891" s="154"/>
      <c r="B1891" s="155"/>
      <c r="C1891" s="186" t="s">
        <v>1607</v>
      </c>
      <c r="D1891" s="159"/>
      <c r="E1891" s="160">
        <v>75.628</v>
      </c>
      <c r="F1891" s="157"/>
      <c r="G1891" s="157"/>
      <c r="H1891" s="157"/>
      <c r="I1891" s="157"/>
      <c r="J1891" s="157"/>
      <c r="K1891" s="157"/>
      <c r="L1891" s="157"/>
      <c r="M1891" s="157"/>
      <c r="N1891" s="157"/>
      <c r="O1891" s="157"/>
      <c r="P1891" s="157"/>
      <c r="Q1891" s="157"/>
      <c r="R1891" s="157"/>
      <c r="S1891" s="157"/>
      <c r="T1891" s="157"/>
      <c r="U1891" s="157"/>
      <c r="V1891" s="157"/>
      <c r="W1891" s="157"/>
      <c r="X1891" s="157"/>
      <c r="Y1891" s="147"/>
      <c r="Z1891" s="147"/>
      <c r="AA1891" s="147"/>
      <c r="AB1891" s="147"/>
      <c r="AC1891" s="147"/>
      <c r="AD1891" s="147"/>
      <c r="AE1891" s="147"/>
      <c r="AF1891" s="147"/>
      <c r="AG1891" s="147" t="s">
        <v>218</v>
      </c>
      <c r="AH1891" s="147">
        <v>0</v>
      </c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1" x14ac:dyDescent="0.2">
      <c r="A1892" s="154"/>
      <c r="B1892" s="155"/>
      <c r="C1892" s="186" t="s">
        <v>1608</v>
      </c>
      <c r="D1892" s="159"/>
      <c r="E1892" s="160">
        <v>72.704999999999998</v>
      </c>
      <c r="F1892" s="157"/>
      <c r="G1892" s="157"/>
      <c r="H1892" s="157"/>
      <c r="I1892" s="157"/>
      <c r="J1892" s="157"/>
      <c r="K1892" s="157"/>
      <c r="L1892" s="157"/>
      <c r="M1892" s="157"/>
      <c r="N1892" s="157"/>
      <c r="O1892" s="157"/>
      <c r="P1892" s="157"/>
      <c r="Q1892" s="157"/>
      <c r="R1892" s="157"/>
      <c r="S1892" s="157"/>
      <c r="T1892" s="157"/>
      <c r="U1892" s="157"/>
      <c r="V1892" s="157"/>
      <c r="W1892" s="157"/>
      <c r="X1892" s="157"/>
      <c r="Y1892" s="147"/>
      <c r="Z1892" s="147"/>
      <c r="AA1892" s="147"/>
      <c r="AB1892" s="147"/>
      <c r="AC1892" s="147"/>
      <c r="AD1892" s="147"/>
      <c r="AE1892" s="147"/>
      <c r="AF1892" s="147"/>
      <c r="AG1892" s="147" t="s">
        <v>218</v>
      </c>
      <c r="AH1892" s="147">
        <v>0</v>
      </c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outlineLevel="1" x14ac:dyDescent="0.2">
      <c r="A1893" s="154"/>
      <c r="B1893" s="155"/>
      <c r="C1893" s="186" t="s">
        <v>1609</v>
      </c>
      <c r="D1893" s="159"/>
      <c r="E1893" s="160">
        <v>73.334000000000003</v>
      </c>
      <c r="F1893" s="157"/>
      <c r="G1893" s="157"/>
      <c r="H1893" s="157"/>
      <c r="I1893" s="157"/>
      <c r="J1893" s="157"/>
      <c r="K1893" s="157"/>
      <c r="L1893" s="157"/>
      <c r="M1893" s="157"/>
      <c r="N1893" s="157"/>
      <c r="O1893" s="157"/>
      <c r="P1893" s="157"/>
      <c r="Q1893" s="157"/>
      <c r="R1893" s="157"/>
      <c r="S1893" s="157"/>
      <c r="T1893" s="157"/>
      <c r="U1893" s="157"/>
      <c r="V1893" s="157"/>
      <c r="W1893" s="157"/>
      <c r="X1893" s="157"/>
      <c r="Y1893" s="147"/>
      <c r="Z1893" s="147"/>
      <c r="AA1893" s="147"/>
      <c r="AB1893" s="147"/>
      <c r="AC1893" s="147"/>
      <c r="AD1893" s="147"/>
      <c r="AE1893" s="147"/>
      <c r="AF1893" s="147"/>
      <c r="AG1893" s="147" t="s">
        <v>218</v>
      </c>
      <c r="AH1893" s="147">
        <v>0</v>
      </c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47"/>
      <c r="BB1893" s="147"/>
      <c r="BC1893" s="147"/>
      <c r="BD1893" s="147"/>
      <c r="BE1893" s="147"/>
      <c r="BF1893" s="147"/>
      <c r="BG1893" s="147"/>
      <c r="BH1893" s="147"/>
    </row>
    <row r="1894" spans="1:60" outlineLevel="1" x14ac:dyDescent="0.2">
      <c r="A1894" s="154"/>
      <c r="B1894" s="155"/>
      <c r="C1894" s="186" t="s">
        <v>1610</v>
      </c>
      <c r="D1894" s="159"/>
      <c r="E1894" s="160">
        <v>73.778000000000006</v>
      </c>
      <c r="F1894" s="157"/>
      <c r="G1894" s="157"/>
      <c r="H1894" s="157"/>
      <c r="I1894" s="157"/>
      <c r="J1894" s="157"/>
      <c r="K1894" s="157"/>
      <c r="L1894" s="157"/>
      <c r="M1894" s="157"/>
      <c r="N1894" s="157"/>
      <c r="O1894" s="157"/>
      <c r="P1894" s="157"/>
      <c r="Q1894" s="157"/>
      <c r="R1894" s="157"/>
      <c r="S1894" s="157"/>
      <c r="T1894" s="157"/>
      <c r="U1894" s="157"/>
      <c r="V1894" s="157"/>
      <c r="W1894" s="157"/>
      <c r="X1894" s="157"/>
      <c r="Y1894" s="147"/>
      <c r="Z1894" s="147"/>
      <c r="AA1894" s="147"/>
      <c r="AB1894" s="147"/>
      <c r="AC1894" s="147"/>
      <c r="AD1894" s="147"/>
      <c r="AE1894" s="147"/>
      <c r="AF1894" s="147"/>
      <c r="AG1894" s="147" t="s">
        <v>218</v>
      </c>
      <c r="AH1894" s="147">
        <v>0</v>
      </c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outlineLevel="1" x14ac:dyDescent="0.2">
      <c r="A1895" s="154"/>
      <c r="B1895" s="155"/>
      <c r="C1895" s="186" t="s">
        <v>1611</v>
      </c>
      <c r="D1895" s="159"/>
      <c r="E1895" s="160">
        <v>68.006</v>
      </c>
      <c r="F1895" s="157"/>
      <c r="G1895" s="157"/>
      <c r="H1895" s="157"/>
      <c r="I1895" s="157"/>
      <c r="J1895" s="157"/>
      <c r="K1895" s="157"/>
      <c r="L1895" s="157"/>
      <c r="M1895" s="157"/>
      <c r="N1895" s="157"/>
      <c r="O1895" s="157"/>
      <c r="P1895" s="157"/>
      <c r="Q1895" s="157"/>
      <c r="R1895" s="157"/>
      <c r="S1895" s="157"/>
      <c r="T1895" s="157"/>
      <c r="U1895" s="157"/>
      <c r="V1895" s="157"/>
      <c r="W1895" s="157"/>
      <c r="X1895" s="157"/>
      <c r="Y1895" s="147"/>
      <c r="Z1895" s="147"/>
      <c r="AA1895" s="147"/>
      <c r="AB1895" s="147"/>
      <c r="AC1895" s="147"/>
      <c r="AD1895" s="147"/>
      <c r="AE1895" s="147"/>
      <c r="AF1895" s="147"/>
      <c r="AG1895" s="147" t="s">
        <v>218</v>
      </c>
      <c r="AH1895" s="147">
        <v>0</v>
      </c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1" x14ac:dyDescent="0.2">
      <c r="A1896" s="154"/>
      <c r="B1896" s="155"/>
      <c r="C1896" s="186" t="s">
        <v>1612</v>
      </c>
      <c r="D1896" s="159"/>
      <c r="E1896" s="160">
        <v>67.561999999999998</v>
      </c>
      <c r="F1896" s="157"/>
      <c r="G1896" s="157"/>
      <c r="H1896" s="157"/>
      <c r="I1896" s="157"/>
      <c r="J1896" s="157"/>
      <c r="K1896" s="157"/>
      <c r="L1896" s="157"/>
      <c r="M1896" s="157"/>
      <c r="N1896" s="157"/>
      <c r="O1896" s="157"/>
      <c r="P1896" s="157"/>
      <c r="Q1896" s="157"/>
      <c r="R1896" s="157"/>
      <c r="S1896" s="157"/>
      <c r="T1896" s="157"/>
      <c r="U1896" s="157"/>
      <c r="V1896" s="157"/>
      <c r="W1896" s="157"/>
      <c r="X1896" s="157"/>
      <c r="Y1896" s="147"/>
      <c r="Z1896" s="147"/>
      <c r="AA1896" s="147"/>
      <c r="AB1896" s="147"/>
      <c r="AC1896" s="147"/>
      <c r="AD1896" s="147"/>
      <c r="AE1896" s="147"/>
      <c r="AF1896" s="147"/>
      <c r="AG1896" s="147" t="s">
        <v>218</v>
      </c>
      <c r="AH1896" s="147">
        <v>0</v>
      </c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outlineLevel="1" x14ac:dyDescent="0.2">
      <c r="A1897" s="154"/>
      <c r="B1897" s="155"/>
      <c r="C1897" s="186" t="s">
        <v>1613</v>
      </c>
      <c r="D1897" s="159"/>
      <c r="E1897" s="160">
        <v>63.417999999999999</v>
      </c>
      <c r="F1897" s="157"/>
      <c r="G1897" s="157"/>
      <c r="H1897" s="157"/>
      <c r="I1897" s="157"/>
      <c r="J1897" s="157"/>
      <c r="K1897" s="157"/>
      <c r="L1897" s="157"/>
      <c r="M1897" s="157"/>
      <c r="N1897" s="157"/>
      <c r="O1897" s="157"/>
      <c r="P1897" s="157"/>
      <c r="Q1897" s="157"/>
      <c r="R1897" s="157"/>
      <c r="S1897" s="157"/>
      <c r="T1897" s="157"/>
      <c r="U1897" s="157"/>
      <c r="V1897" s="157"/>
      <c r="W1897" s="157"/>
      <c r="X1897" s="157"/>
      <c r="Y1897" s="147"/>
      <c r="Z1897" s="147"/>
      <c r="AA1897" s="147"/>
      <c r="AB1897" s="147"/>
      <c r="AC1897" s="147"/>
      <c r="AD1897" s="147"/>
      <c r="AE1897" s="147"/>
      <c r="AF1897" s="147"/>
      <c r="AG1897" s="147" t="s">
        <v>218</v>
      </c>
      <c r="AH1897" s="147">
        <v>0</v>
      </c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1" x14ac:dyDescent="0.2">
      <c r="A1898" s="154"/>
      <c r="B1898" s="155"/>
      <c r="C1898" s="186" t="s">
        <v>1614</v>
      </c>
      <c r="D1898" s="159"/>
      <c r="E1898" s="160">
        <v>25.574999999999999</v>
      </c>
      <c r="F1898" s="157"/>
      <c r="G1898" s="157"/>
      <c r="H1898" s="157"/>
      <c r="I1898" s="157"/>
      <c r="J1898" s="157"/>
      <c r="K1898" s="157"/>
      <c r="L1898" s="157"/>
      <c r="M1898" s="157"/>
      <c r="N1898" s="157"/>
      <c r="O1898" s="157"/>
      <c r="P1898" s="157"/>
      <c r="Q1898" s="157"/>
      <c r="R1898" s="157"/>
      <c r="S1898" s="157"/>
      <c r="T1898" s="157"/>
      <c r="U1898" s="157"/>
      <c r="V1898" s="157"/>
      <c r="W1898" s="157"/>
      <c r="X1898" s="157"/>
      <c r="Y1898" s="147"/>
      <c r="Z1898" s="147"/>
      <c r="AA1898" s="147"/>
      <c r="AB1898" s="147"/>
      <c r="AC1898" s="147"/>
      <c r="AD1898" s="147"/>
      <c r="AE1898" s="147"/>
      <c r="AF1898" s="147"/>
      <c r="AG1898" s="147" t="s">
        <v>218</v>
      </c>
      <c r="AH1898" s="147">
        <v>0</v>
      </c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outlineLevel="1" x14ac:dyDescent="0.2">
      <c r="A1899" s="154"/>
      <c r="B1899" s="155"/>
      <c r="C1899" s="186" t="s">
        <v>1615</v>
      </c>
      <c r="D1899" s="159"/>
      <c r="E1899" s="160">
        <v>11.775</v>
      </c>
      <c r="F1899" s="157"/>
      <c r="G1899" s="157"/>
      <c r="H1899" s="157"/>
      <c r="I1899" s="157"/>
      <c r="J1899" s="157"/>
      <c r="K1899" s="157"/>
      <c r="L1899" s="157"/>
      <c r="M1899" s="157"/>
      <c r="N1899" s="157"/>
      <c r="O1899" s="157"/>
      <c r="P1899" s="157"/>
      <c r="Q1899" s="157"/>
      <c r="R1899" s="157"/>
      <c r="S1899" s="157"/>
      <c r="T1899" s="157"/>
      <c r="U1899" s="157"/>
      <c r="V1899" s="157"/>
      <c r="W1899" s="157"/>
      <c r="X1899" s="157"/>
      <c r="Y1899" s="147"/>
      <c r="Z1899" s="147"/>
      <c r="AA1899" s="147"/>
      <c r="AB1899" s="147"/>
      <c r="AC1899" s="147"/>
      <c r="AD1899" s="147"/>
      <c r="AE1899" s="147"/>
      <c r="AF1899" s="147"/>
      <c r="AG1899" s="147" t="s">
        <v>218</v>
      </c>
      <c r="AH1899" s="147">
        <v>0</v>
      </c>
      <c r="AI1899" s="147"/>
      <c r="AJ1899" s="147"/>
      <c r="AK1899" s="147"/>
      <c r="AL1899" s="147"/>
      <c r="AM1899" s="147"/>
      <c r="AN1899" s="147"/>
      <c r="AO1899" s="147"/>
      <c r="AP1899" s="147"/>
      <c r="AQ1899" s="147"/>
      <c r="AR1899" s="147"/>
      <c r="AS1899" s="147"/>
      <c r="AT1899" s="147"/>
      <c r="AU1899" s="147"/>
      <c r="AV1899" s="147"/>
      <c r="AW1899" s="147"/>
      <c r="AX1899" s="147"/>
      <c r="AY1899" s="147"/>
      <c r="AZ1899" s="147"/>
      <c r="BA1899" s="147"/>
      <c r="BB1899" s="147"/>
      <c r="BC1899" s="147"/>
      <c r="BD1899" s="147"/>
      <c r="BE1899" s="147"/>
      <c r="BF1899" s="147"/>
      <c r="BG1899" s="147"/>
      <c r="BH1899" s="147"/>
    </row>
    <row r="1900" spans="1:60" outlineLevel="1" x14ac:dyDescent="0.2">
      <c r="A1900" s="154"/>
      <c r="B1900" s="155"/>
      <c r="C1900" s="186" t="s">
        <v>1616</v>
      </c>
      <c r="D1900" s="159"/>
      <c r="E1900" s="160">
        <v>129.315</v>
      </c>
      <c r="F1900" s="157"/>
      <c r="G1900" s="157"/>
      <c r="H1900" s="157"/>
      <c r="I1900" s="157"/>
      <c r="J1900" s="157"/>
      <c r="K1900" s="157"/>
      <c r="L1900" s="157"/>
      <c r="M1900" s="157"/>
      <c r="N1900" s="157"/>
      <c r="O1900" s="157"/>
      <c r="P1900" s="157"/>
      <c r="Q1900" s="157"/>
      <c r="R1900" s="157"/>
      <c r="S1900" s="157"/>
      <c r="T1900" s="157"/>
      <c r="U1900" s="157"/>
      <c r="V1900" s="157"/>
      <c r="W1900" s="157"/>
      <c r="X1900" s="157"/>
      <c r="Y1900" s="147"/>
      <c r="Z1900" s="147"/>
      <c r="AA1900" s="147"/>
      <c r="AB1900" s="147"/>
      <c r="AC1900" s="147"/>
      <c r="AD1900" s="147"/>
      <c r="AE1900" s="147"/>
      <c r="AF1900" s="147"/>
      <c r="AG1900" s="147" t="s">
        <v>218</v>
      </c>
      <c r="AH1900" s="147">
        <v>0</v>
      </c>
      <c r="AI1900" s="147"/>
      <c r="AJ1900" s="147"/>
      <c r="AK1900" s="147"/>
      <c r="AL1900" s="147"/>
      <c r="AM1900" s="147"/>
      <c r="AN1900" s="147"/>
      <c r="AO1900" s="147"/>
      <c r="AP1900" s="147"/>
      <c r="AQ1900" s="147"/>
      <c r="AR1900" s="147"/>
      <c r="AS1900" s="147"/>
      <c r="AT1900" s="147"/>
      <c r="AU1900" s="147"/>
      <c r="AV1900" s="147"/>
      <c r="AW1900" s="147"/>
      <c r="AX1900" s="147"/>
      <c r="AY1900" s="147"/>
      <c r="AZ1900" s="147"/>
      <c r="BA1900" s="147"/>
      <c r="BB1900" s="147"/>
      <c r="BC1900" s="147"/>
      <c r="BD1900" s="147"/>
      <c r="BE1900" s="147"/>
      <c r="BF1900" s="147"/>
      <c r="BG1900" s="147"/>
      <c r="BH1900" s="147"/>
    </row>
    <row r="1901" spans="1:60" outlineLevel="1" x14ac:dyDescent="0.2">
      <c r="A1901" s="154"/>
      <c r="B1901" s="155"/>
      <c r="C1901" s="186" t="s">
        <v>404</v>
      </c>
      <c r="D1901" s="159"/>
      <c r="E1901" s="160"/>
      <c r="F1901" s="157"/>
      <c r="G1901" s="157"/>
      <c r="H1901" s="157"/>
      <c r="I1901" s="157"/>
      <c r="J1901" s="157"/>
      <c r="K1901" s="157"/>
      <c r="L1901" s="157"/>
      <c r="M1901" s="157"/>
      <c r="N1901" s="157"/>
      <c r="O1901" s="157"/>
      <c r="P1901" s="157"/>
      <c r="Q1901" s="157"/>
      <c r="R1901" s="157"/>
      <c r="S1901" s="157"/>
      <c r="T1901" s="157"/>
      <c r="U1901" s="157"/>
      <c r="V1901" s="157"/>
      <c r="W1901" s="157"/>
      <c r="X1901" s="157"/>
      <c r="Y1901" s="147"/>
      <c r="Z1901" s="147"/>
      <c r="AA1901" s="147"/>
      <c r="AB1901" s="147"/>
      <c r="AC1901" s="147"/>
      <c r="AD1901" s="147"/>
      <c r="AE1901" s="147"/>
      <c r="AF1901" s="147"/>
      <c r="AG1901" s="147" t="s">
        <v>218</v>
      </c>
      <c r="AH1901" s="147">
        <v>0</v>
      </c>
      <c r="AI1901" s="147"/>
      <c r="AJ1901" s="147"/>
      <c r="AK1901" s="147"/>
      <c r="AL1901" s="147"/>
      <c r="AM1901" s="147"/>
      <c r="AN1901" s="147"/>
      <c r="AO1901" s="147"/>
      <c r="AP1901" s="147"/>
      <c r="AQ1901" s="147"/>
      <c r="AR1901" s="147"/>
      <c r="AS1901" s="147"/>
      <c r="AT1901" s="147"/>
      <c r="AU1901" s="147"/>
      <c r="AV1901" s="147"/>
      <c r="AW1901" s="147"/>
      <c r="AX1901" s="147"/>
      <c r="AY1901" s="147"/>
      <c r="AZ1901" s="147"/>
      <c r="BA1901" s="147"/>
      <c r="BB1901" s="147"/>
      <c r="BC1901" s="147"/>
      <c r="BD1901" s="147"/>
      <c r="BE1901" s="147"/>
      <c r="BF1901" s="147"/>
      <c r="BG1901" s="147"/>
      <c r="BH1901" s="147"/>
    </row>
    <row r="1902" spans="1:60" outlineLevel="1" x14ac:dyDescent="0.2">
      <c r="A1902" s="154"/>
      <c r="B1902" s="155"/>
      <c r="C1902" s="188" t="s">
        <v>251</v>
      </c>
      <c r="D1902" s="161"/>
      <c r="E1902" s="162"/>
      <c r="F1902" s="157"/>
      <c r="G1902" s="157"/>
      <c r="H1902" s="157"/>
      <c r="I1902" s="157"/>
      <c r="J1902" s="157"/>
      <c r="K1902" s="157"/>
      <c r="L1902" s="157"/>
      <c r="M1902" s="157"/>
      <c r="N1902" s="157"/>
      <c r="O1902" s="157"/>
      <c r="P1902" s="157"/>
      <c r="Q1902" s="157"/>
      <c r="R1902" s="157"/>
      <c r="S1902" s="157"/>
      <c r="T1902" s="157"/>
      <c r="U1902" s="157"/>
      <c r="V1902" s="157"/>
      <c r="W1902" s="157"/>
      <c r="X1902" s="157"/>
      <c r="Y1902" s="147"/>
      <c r="Z1902" s="147"/>
      <c r="AA1902" s="147"/>
      <c r="AB1902" s="147"/>
      <c r="AC1902" s="147"/>
      <c r="AD1902" s="147"/>
      <c r="AE1902" s="147"/>
      <c r="AF1902" s="147"/>
      <c r="AG1902" s="147" t="s">
        <v>218</v>
      </c>
      <c r="AH1902" s="147"/>
      <c r="AI1902" s="147"/>
      <c r="AJ1902" s="147"/>
      <c r="AK1902" s="147"/>
      <c r="AL1902" s="147"/>
      <c r="AM1902" s="147"/>
      <c r="AN1902" s="147"/>
      <c r="AO1902" s="147"/>
      <c r="AP1902" s="147"/>
      <c r="AQ1902" s="147"/>
      <c r="AR1902" s="147"/>
      <c r="AS1902" s="147"/>
      <c r="AT1902" s="147"/>
      <c r="AU1902" s="147"/>
      <c r="AV1902" s="147"/>
      <c r="AW1902" s="147"/>
      <c r="AX1902" s="147"/>
      <c r="AY1902" s="147"/>
      <c r="AZ1902" s="147"/>
      <c r="BA1902" s="147"/>
      <c r="BB1902" s="147"/>
      <c r="BC1902" s="147"/>
      <c r="BD1902" s="147"/>
      <c r="BE1902" s="147"/>
      <c r="BF1902" s="147"/>
      <c r="BG1902" s="147"/>
      <c r="BH1902" s="147"/>
    </row>
    <row r="1903" spans="1:60" outlineLevel="1" x14ac:dyDescent="0.2">
      <c r="A1903" s="154"/>
      <c r="B1903" s="155"/>
      <c r="C1903" s="189" t="s">
        <v>1472</v>
      </c>
      <c r="D1903" s="161"/>
      <c r="E1903" s="162"/>
      <c r="F1903" s="157"/>
      <c r="G1903" s="157"/>
      <c r="H1903" s="157"/>
      <c r="I1903" s="157"/>
      <c r="J1903" s="157"/>
      <c r="K1903" s="157"/>
      <c r="L1903" s="157"/>
      <c r="M1903" s="157"/>
      <c r="N1903" s="157"/>
      <c r="O1903" s="157"/>
      <c r="P1903" s="157"/>
      <c r="Q1903" s="157"/>
      <c r="R1903" s="157"/>
      <c r="S1903" s="157"/>
      <c r="T1903" s="157"/>
      <c r="U1903" s="157"/>
      <c r="V1903" s="157"/>
      <c r="W1903" s="157"/>
      <c r="X1903" s="157"/>
      <c r="Y1903" s="147"/>
      <c r="Z1903" s="147"/>
      <c r="AA1903" s="147"/>
      <c r="AB1903" s="147"/>
      <c r="AC1903" s="147"/>
      <c r="AD1903" s="147"/>
      <c r="AE1903" s="147"/>
      <c r="AF1903" s="147"/>
      <c r="AG1903" s="147" t="s">
        <v>218</v>
      </c>
      <c r="AH1903" s="147">
        <v>2</v>
      </c>
      <c r="AI1903" s="147"/>
      <c r="AJ1903" s="147"/>
      <c r="AK1903" s="147"/>
      <c r="AL1903" s="147"/>
      <c r="AM1903" s="147"/>
      <c r="AN1903" s="147"/>
      <c r="AO1903" s="147"/>
      <c r="AP1903" s="147"/>
      <c r="AQ1903" s="147"/>
      <c r="AR1903" s="147"/>
      <c r="AS1903" s="147"/>
      <c r="AT1903" s="147"/>
      <c r="AU1903" s="147"/>
      <c r="AV1903" s="147"/>
      <c r="AW1903" s="147"/>
      <c r="AX1903" s="147"/>
      <c r="AY1903" s="147"/>
      <c r="AZ1903" s="147"/>
      <c r="BA1903" s="147"/>
      <c r="BB1903" s="147"/>
      <c r="BC1903" s="147"/>
      <c r="BD1903" s="147"/>
      <c r="BE1903" s="147"/>
      <c r="BF1903" s="147"/>
      <c r="BG1903" s="147"/>
      <c r="BH1903" s="147"/>
    </row>
    <row r="1904" spans="1:60" outlineLevel="1" x14ac:dyDescent="0.2">
      <c r="A1904" s="154"/>
      <c r="B1904" s="155"/>
      <c r="C1904" s="189" t="s">
        <v>1617</v>
      </c>
      <c r="D1904" s="161"/>
      <c r="E1904" s="162">
        <v>13.95</v>
      </c>
      <c r="F1904" s="157"/>
      <c r="G1904" s="157"/>
      <c r="H1904" s="157"/>
      <c r="I1904" s="157"/>
      <c r="J1904" s="157"/>
      <c r="K1904" s="157"/>
      <c r="L1904" s="157"/>
      <c r="M1904" s="157"/>
      <c r="N1904" s="157"/>
      <c r="O1904" s="157"/>
      <c r="P1904" s="157"/>
      <c r="Q1904" s="157"/>
      <c r="R1904" s="157"/>
      <c r="S1904" s="157"/>
      <c r="T1904" s="157"/>
      <c r="U1904" s="157"/>
      <c r="V1904" s="157"/>
      <c r="W1904" s="157"/>
      <c r="X1904" s="157"/>
      <c r="Y1904" s="147"/>
      <c r="Z1904" s="147"/>
      <c r="AA1904" s="147"/>
      <c r="AB1904" s="147"/>
      <c r="AC1904" s="147"/>
      <c r="AD1904" s="147"/>
      <c r="AE1904" s="147"/>
      <c r="AF1904" s="147"/>
      <c r="AG1904" s="147" t="s">
        <v>218</v>
      </c>
      <c r="AH1904" s="147">
        <v>2</v>
      </c>
      <c r="AI1904" s="147"/>
      <c r="AJ1904" s="147"/>
      <c r="AK1904" s="147"/>
      <c r="AL1904" s="147"/>
      <c r="AM1904" s="147"/>
      <c r="AN1904" s="147"/>
      <c r="AO1904" s="147"/>
      <c r="AP1904" s="147"/>
      <c r="AQ1904" s="147"/>
      <c r="AR1904" s="147"/>
      <c r="AS1904" s="147"/>
      <c r="AT1904" s="147"/>
      <c r="AU1904" s="147"/>
      <c r="AV1904" s="147"/>
      <c r="AW1904" s="147"/>
      <c r="AX1904" s="147"/>
      <c r="AY1904" s="147"/>
      <c r="AZ1904" s="147"/>
      <c r="BA1904" s="147"/>
      <c r="BB1904" s="147"/>
      <c r="BC1904" s="147"/>
      <c r="BD1904" s="147"/>
      <c r="BE1904" s="147"/>
      <c r="BF1904" s="147"/>
      <c r="BG1904" s="147"/>
      <c r="BH1904" s="147"/>
    </row>
    <row r="1905" spans="1:60" outlineLevel="1" x14ac:dyDescent="0.2">
      <c r="A1905" s="154"/>
      <c r="B1905" s="155"/>
      <c r="C1905" s="189" t="s">
        <v>1618</v>
      </c>
      <c r="D1905" s="161"/>
      <c r="E1905" s="162">
        <v>5.2220000000000004</v>
      </c>
      <c r="F1905" s="157"/>
      <c r="G1905" s="157"/>
      <c r="H1905" s="157"/>
      <c r="I1905" s="157"/>
      <c r="J1905" s="157"/>
      <c r="K1905" s="157"/>
      <c r="L1905" s="157"/>
      <c r="M1905" s="157"/>
      <c r="N1905" s="157"/>
      <c r="O1905" s="157"/>
      <c r="P1905" s="157"/>
      <c r="Q1905" s="157"/>
      <c r="R1905" s="157"/>
      <c r="S1905" s="157"/>
      <c r="T1905" s="157"/>
      <c r="U1905" s="157"/>
      <c r="V1905" s="157"/>
      <c r="W1905" s="157"/>
      <c r="X1905" s="157"/>
      <c r="Y1905" s="147"/>
      <c r="Z1905" s="147"/>
      <c r="AA1905" s="147"/>
      <c r="AB1905" s="147"/>
      <c r="AC1905" s="147"/>
      <c r="AD1905" s="147"/>
      <c r="AE1905" s="147"/>
      <c r="AF1905" s="147"/>
      <c r="AG1905" s="147" t="s">
        <v>218</v>
      </c>
      <c r="AH1905" s="147">
        <v>2</v>
      </c>
      <c r="AI1905" s="147"/>
      <c r="AJ1905" s="147"/>
      <c r="AK1905" s="147"/>
      <c r="AL1905" s="147"/>
      <c r="AM1905" s="147"/>
      <c r="AN1905" s="147"/>
      <c r="AO1905" s="147"/>
      <c r="AP1905" s="147"/>
      <c r="AQ1905" s="147"/>
      <c r="AR1905" s="147"/>
      <c r="AS1905" s="147"/>
      <c r="AT1905" s="147"/>
      <c r="AU1905" s="147"/>
      <c r="AV1905" s="147"/>
      <c r="AW1905" s="147"/>
      <c r="AX1905" s="147"/>
      <c r="AY1905" s="147"/>
      <c r="AZ1905" s="147"/>
      <c r="BA1905" s="147"/>
      <c r="BB1905" s="147"/>
      <c r="BC1905" s="147"/>
      <c r="BD1905" s="147"/>
      <c r="BE1905" s="147"/>
      <c r="BF1905" s="147"/>
      <c r="BG1905" s="147"/>
      <c r="BH1905" s="147"/>
    </row>
    <row r="1906" spans="1:60" outlineLevel="1" x14ac:dyDescent="0.2">
      <c r="A1906" s="154"/>
      <c r="B1906" s="155"/>
      <c r="C1906" s="189" t="s">
        <v>1619</v>
      </c>
      <c r="D1906" s="161"/>
      <c r="E1906" s="162">
        <v>6.2930000000000001</v>
      </c>
      <c r="F1906" s="157"/>
      <c r="G1906" s="157"/>
      <c r="H1906" s="157"/>
      <c r="I1906" s="157"/>
      <c r="J1906" s="157"/>
      <c r="K1906" s="157"/>
      <c r="L1906" s="157"/>
      <c r="M1906" s="157"/>
      <c r="N1906" s="157"/>
      <c r="O1906" s="157"/>
      <c r="P1906" s="157"/>
      <c r="Q1906" s="157"/>
      <c r="R1906" s="157"/>
      <c r="S1906" s="157"/>
      <c r="T1906" s="157"/>
      <c r="U1906" s="157"/>
      <c r="V1906" s="157"/>
      <c r="W1906" s="157"/>
      <c r="X1906" s="157"/>
      <c r="Y1906" s="147"/>
      <c r="Z1906" s="147"/>
      <c r="AA1906" s="147"/>
      <c r="AB1906" s="147"/>
      <c r="AC1906" s="147"/>
      <c r="AD1906" s="147"/>
      <c r="AE1906" s="147"/>
      <c r="AF1906" s="147"/>
      <c r="AG1906" s="147" t="s">
        <v>218</v>
      </c>
      <c r="AH1906" s="147">
        <v>2</v>
      </c>
      <c r="AI1906" s="147"/>
      <c r="AJ1906" s="147"/>
      <c r="AK1906" s="147"/>
      <c r="AL1906" s="147"/>
      <c r="AM1906" s="147"/>
      <c r="AN1906" s="147"/>
      <c r="AO1906" s="147"/>
      <c r="AP1906" s="147"/>
      <c r="AQ1906" s="147"/>
      <c r="AR1906" s="147"/>
      <c r="AS1906" s="147"/>
      <c r="AT1906" s="147"/>
      <c r="AU1906" s="147"/>
      <c r="AV1906" s="147"/>
      <c r="AW1906" s="147"/>
      <c r="AX1906" s="147"/>
      <c r="AY1906" s="147"/>
      <c r="AZ1906" s="147"/>
      <c r="BA1906" s="147"/>
      <c r="BB1906" s="147"/>
      <c r="BC1906" s="147"/>
      <c r="BD1906" s="147"/>
      <c r="BE1906" s="147"/>
      <c r="BF1906" s="147"/>
      <c r="BG1906" s="147"/>
      <c r="BH1906" s="147"/>
    </row>
    <row r="1907" spans="1:60" outlineLevel="1" x14ac:dyDescent="0.2">
      <c r="A1907" s="154"/>
      <c r="B1907" s="155"/>
      <c r="C1907" s="189" t="s">
        <v>1620</v>
      </c>
      <c r="D1907" s="161"/>
      <c r="E1907" s="162">
        <v>11.842000000000001</v>
      </c>
      <c r="F1907" s="157"/>
      <c r="G1907" s="157"/>
      <c r="H1907" s="157"/>
      <c r="I1907" s="157"/>
      <c r="J1907" s="157"/>
      <c r="K1907" s="157"/>
      <c r="L1907" s="157"/>
      <c r="M1907" s="157"/>
      <c r="N1907" s="157"/>
      <c r="O1907" s="157"/>
      <c r="P1907" s="157"/>
      <c r="Q1907" s="157"/>
      <c r="R1907" s="157"/>
      <c r="S1907" s="157"/>
      <c r="T1907" s="157"/>
      <c r="U1907" s="157"/>
      <c r="V1907" s="157"/>
      <c r="W1907" s="157"/>
      <c r="X1907" s="157"/>
      <c r="Y1907" s="147"/>
      <c r="Z1907" s="147"/>
      <c r="AA1907" s="147"/>
      <c r="AB1907" s="147"/>
      <c r="AC1907" s="147"/>
      <c r="AD1907" s="147"/>
      <c r="AE1907" s="147"/>
      <c r="AF1907" s="147"/>
      <c r="AG1907" s="147" t="s">
        <v>218</v>
      </c>
      <c r="AH1907" s="147">
        <v>2</v>
      </c>
      <c r="AI1907" s="147"/>
      <c r="AJ1907" s="147"/>
      <c r="AK1907" s="147"/>
      <c r="AL1907" s="147"/>
      <c r="AM1907" s="147"/>
      <c r="AN1907" s="147"/>
      <c r="AO1907" s="147"/>
      <c r="AP1907" s="147"/>
      <c r="AQ1907" s="147"/>
      <c r="AR1907" s="147"/>
      <c r="AS1907" s="147"/>
      <c r="AT1907" s="147"/>
      <c r="AU1907" s="147"/>
      <c r="AV1907" s="147"/>
      <c r="AW1907" s="147"/>
      <c r="AX1907" s="147"/>
      <c r="AY1907" s="147"/>
      <c r="AZ1907" s="147"/>
      <c r="BA1907" s="147"/>
      <c r="BB1907" s="147"/>
      <c r="BC1907" s="147"/>
      <c r="BD1907" s="147"/>
      <c r="BE1907" s="147"/>
      <c r="BF1907" s="147"/>
      <c r="BG1907" s="147"/>
      <c r="BH1907" s="147"/>
    </row>
    <row r="1908" spans="1:60" outlineLevel="1" x14ac:dyDescent="0.2">
      <c r="A1908" s="154"/>
      <c r="B1908" s="155"/>
      <c r="C1908" s="189" t="s">
        <v>1474</v>
      </c>
      <c r="D1908" s="161"/>
      <c r="E1908" s="162"/>
      <c r="F1908" s="157"/>
      <c r="G1908" s="157"/>
      <c r="H1908" s="157"/>
      <c r="I1908" s="157"/>
      <c r="J1908" s="157"/>
      <c r="K1908" s="157"/>
      <c r="L1908" s="157"/>
      <c r="M1908" s="157"/>
      <c r="N1908" s="157"/>
      <c r="O1908" s="157"/>
      <c r="P1908" s="157"/>
      <c r="Q1908" s="157"/>
      <c r="R1908" s="157"/>
      <c r="S1908" s="157"/>
      <c r="T1908" s="157"/>
      <c r="U1908" s="157"/>
      <c r="V1908" s="157"/>
      <c r="W1908" s="157"/>
      <c r="X1908" s="157"/>
      <c r="Y1908" s="147"/>
      <c r="Z1908" s="147"/>
      <c r="AA1908" s="147"/>
      <c r="AB1908" s="147"/>
      <c r="AC1908" s="147"/>
      <c r="AD1908" s="147"/>
      <c r="AE1908" s="147"/>
      <c r="AF1908" s="147"/>
      <c r="AG1908" s="147" t="s">
        <v>218</v>
      </c>
      <c r="AH1908" s="147">
        <v>2</v>
      </c>
      <c r="AI1908" s="147"/>
      <c r="AJ1908" s="147"/>
      <c r="AK1908" s="147"/>
      <c r="AL1908" s="147"/>
      <c r="AM1908" s="147"/>
      <c r="AN1908" s="147"/>
      <c r="AO1908" s="147"/>
      <c r="AP1908" s="147"/>
      <c r="AQ1908" s="147"/>
      <c r="AR1908" s="147"/>
      <c r="AS1908" s="147"/>
      <c r="AT1908" s="147"/>
      <c r="AU1908" s="147"/>
      <c r="AV1908" s="147"/>
      <c r="AW1908" s="147"/>
      <c r="AX1908" s="147"/>
      <c r="AY1908" s="147"/>
      <c r="AZ1908" s="147"/>
      <c r="BA1908" s="147"/>
      <c r="BB1908" s="147"/>
      <c r="BC1908" s="147"/>
      <c r="BD1908" s="147"/>
      <c r="BE1908" s="147"/>
      <c r="BF1908" s="147"/>
      <c r="BG1908" s="147"/>
      <c r="BH1908" s="147"/>
    </row>
    <row r="1909" spans="1:60" outlineLevel="1" x14ac:dyDescent="0.2">
      <c r="A1909" s="154"/>
      <c r="B1909" s="155"/>
      <c r="C1909" s="189" t="s">
        <v>1621</v>
      </c>
      <c r="D1909" s="161"/>
      <c r="E1909" s="162">
        <v>11.445499999999999</v>
      </c>
      <c r="F1909" s="157"/>
      <c r="G1909" s="157"/>
      <c r="H1909" s="157"/>
      <c r="I1909" s="157"/>
      <c r="J1909" s="157"/>
      <c r="K1909" s="157"/>
      <c r="L1909" s="157"/>
      <c r="M1909" s="157"/>
      <c r="N1909" s="157"/>
      <c r="O1909" s="157"/>
      <c r="P1909" s="157"/>
      <c r="Q1909" s="157"/>
      <c r="R1909" s="157"/>
      <c r="S1909" s="157"/>
      <c r="T1909" s="157"/>
      <c r="U1909" s="157"/>
      <c r="V1909" s="157"/>
      <c r="W1909" s="157"/>
      <c r="X1909" s="157"/>
      <c r="Y1909" s="147"/>
      <c r="Z1909" s="147"/>
      <c r="AA1909" s="147"/>
      <c r="AB1909" s="147"/>
      <c r="AC1909" s="147"/>
      <c r="AD1909" s="147"/>
      <c r="AE1909" s="147"/>
      <c r="AF1909" s="147"/>
      <c r="AG1909" s="147" t="s">
        <v>218</v>
      </c>
      <c r="AH1909" s="147">
        <v>2</v>
      </c>
      <c r="AI1909" s="147"/>
      <c r="AJ1909" s="147"/>
      <c r="AK1909" s="147"/>
      <c r="AL1909" s="147"/>
      <c r="AM1909" s="147"/>
      <c r="AN1909" s="147"/>
      <c r="AO1909" s="147"/>
      <c r="AP1909" s="147"/>
      <c r="AQ1909" s="147"/>
      <c r="AR1909" s="147"/>
      <c r="AS1909" s="147"/>
      <c r="AT1909" s="147"/>
      <c r="AU1909" s="147"/>
      <c r="AV1909" s="147"/>
      <c r="AW1909" s="147"/>
      <c r="AX1909" s="147"/>
      <c r="AY1909" s="147"/>
      <c r="AZ1909" s="147"/>
      <c r="BA1909" s="147"/>
      <c r="BB1909" s="147"/>
      <c r="BC1909" s="147"/>
      <c r="BD1909" s="147"/>
      <c r="BE1909" s="147"/>
      <c r="BF1909" s="147"/>
      <c r="BG1909" s="147"/>
      <c r="BH1909" s="147"/>
    </row>
    <row r="1910" spans="1:60" outlineLevel="1" x14ac:dyDescent="0.2">
      <c r="A1910" s="154"/>
      <c r="B1910" s="155"/>
      <c r="C1910" s="189" t="s">
        <v>1622</v>
      </c>
      <c r="D1910" s="161"/>
      <c r="E1910" s="162">
        <v>12.6</v>
      </c>
      <c r="F1910" s="157"/>
      <c r="G1910" s="157"/>
      <c r="H1910" s="157"/>
      <c r="I1910" s="157"/>
      <c r="J1910" s="157"/>
      <c r="K1910" s="157"/>
      <c r="L1910" s="157"/>
      <c r="M1910" s="157"/>
      <c r="N1910" s="157"/>
      <c r="O1910" s="157"/>
      <c r="P1910" s="157"/>
      <c r="Q1910" s="157"/>
      <c r="R1910" s="157"/>
      <c r="S1910" s="157"/>
      <c r="T1910" s="157"/>
      <c r="U1910" s="157"/>
      <c r="V1910" s="157"/>
      <c r="W1910" s="157"/>
      <c r="X1910" s="157"/>
      <c r="Y1910" s="147"/>
      <c r="Z1910" s="147"/>
      <c r="AA1910" s="147"/>
      <c r="AB1910" s="147"/>
      <c r="AC1910" s="147"/>
      <c r="AD1910" s="147"/>
      <c r="AE1910" s="147"/>
      <c r="AF1910" s="147"/>
      <c r="AG1910" s="147" t="s">
        <v>218</v>
      </c>
      <c r="AH1910" s="147">
        <v>2</v>
      </c>
      <c r="AI1910" s="147"/>
      <c r="AJ1910" s="147"/>
      <c r="AK1910" s="147"/>
      <c r="AL1910" s="147"/>
      <c r="AM1910" s="147"/>
      <c r="AN1910" s="147"/>
      <c r="AO1910" s="147"/>
      <c r="AP1910" s="147"/>
      <c r="AQ1910" s="147"/>
      <c r="AR1910" s="147"/>
      <c r="AS1910" s="147"/>
      <c r="AT1910" s="147"/>
      <c r="AU1910" s="147"/>
      <c r="AV1910" s="147"/>
      <c r="AW1910" s="147"/>
      <c r="AX1910" s="147"/>
      <c r="AY1910" s="147"/>
      <c r="AZ1910" s="147"/>
      <c r="BA1910" s="147"/>
      <c r="BB1910" s="147"/>
      <c r="BC1910" s="147"/>
      <c r="BD1910" s="147"/>
      <c r="BE1910" s="147"/>
      <c r="BF1910" s="147"/>
      <c r="BG1910" s="147"/>
      <c r="BH1910" s="147"/>
    </row>
    <row r="1911" spans="1:60" outlineLevel="1" x14ac:dyDescent="0.2">
      <c r="A1911" s="154"/>
      <c r="B1911" s="155"/>
      <c r="C1911" s="188" t="s">
        <v>253</v>
      </c>
      <c r="D1911" s="161"/>
      <c r="E1911" s="162"/>
      <c r="F1911" s="157"/>
      <c r="G1911" s="157"/>
      <c r="H1911" s="157"/>
      <c r="I1911" s="157"/>
      <c r="J1911" s="157"/>
      <c r="K1911" s="157"/>
      <c r="L1911" s="157"/>
      <c r="M1911" s="157"/>
      <c r="N1911" s="157"/>
      <c r="O1911" s="157"/>
      <c r="P1911" s="157"/>
      <c r="Q1911" s="157"/>
      <c r="R1911" s="157"/>
      <c r="S1911" s="157"/>
      <c r="T1911" s="157"/>
      <c r="U1911" s="157"/>
      <c r="V1911" s="157"/>
      <c r="W1911" s="157"/>
      <c r="X1911" s="157"/>
      <c r="Y1911" s="147"/>
      <c r="Z1911" s="147"/>
      <c r="AA1911" s="147"/>
      <c r="AB1911" s="147"/>
      <c r="AC1911" s="147"/>
      <c r="AD1911" s="147"/>
      <c r="AE1911" s="147"/>
      <c r="AF1911" s="147"/>
      <c r="AG1911" s="147" t="s">
        <v>218</v>
      </c>
      <c r="AH1911" s="147"/>
      <c r="AI1911" s="147"/>
      <c r="AJ1911" s="147"/>
      <c r="AK1911" s="147"/>
      <c r="AL1911" s="147"/>
      <c r="AM1911" s="147"/>
      <c r="AN1911" s="147"/>
      <c r="AO1911" s="147"/>
      <c r="AP1911" s="147"/>
      <c r="AQ1911" s="147"/>
      <c r="AR1911" s="147"/>
      <c r="AS1911" s="147"/>
      <c r="AT1911" s="147"/>
      <c r="AU1911" s="147"/>
      <c r="AV1911" s="147"/>
      <c r="AW1911" s="147"/>
      <c r="AX1911" s="147"/>
      <c r="AY1911" s="147"/>
      <c r="AZ1911" s="147"/>
      <c r="BA1911" s="147"/>
      <c r="BB1911" s="147"/>
      <c r="BC1911" s="147"/>
      <c r="BD1911" s="147"/>
      <c r="BE1911" s="147"/>
      <c r="BF1911" s="147"/>
      <c r="BG1911" s="147"/>
      <c r="BH1911" s="147"/>
    </row>
    <row r="1912" spans="1:60" outlineLevel="1" x14ac:dyDescent="0.2">
      <c r="A1912" s="154"/>
      <c r="B1912" s="155"/>
      <c r="C1912" s="186" t="s">
        <v>1623</v>
      </c>
      <c r="D1912" s="159"/>
      <c r="E1912" s="160">
        <v>122.705</v>
      </c>
      <c r="F1912" s="157"/>
      <c r="G1912" s="157"/>
      <c r="H1912" s="157"/>
      <c r="I1912" s="157"/>
      <c r="J1912" s="157"/>
      <c r="K1912" s="157"/>
      <c r="L1912" s="157"/>
      <c r="M1912" s="157"/>
      <c r="N1912" s="157"/>
      <c r="O1912" s="157"/>
      <c r="P1912" s="157"/>
      <c r="Q1912" s="157"/>
      <c r="R1912" s="157"/>
      <c r="S1912" s="157"/>
      <c r="T1912" s="157"/>
      <c r="U1912" s="157"/>
      <c r="V1912" s="157"/>
      <c r="W1912" s="157"/>
      <c r="X1912" s="157"/>
      <c r="Y1912" s="147"/>
      <c r="Z1912" s="147"/>
      <c r="AA1912" s="147"/>
      <c r="AB1912" s="147"/>
      <c r="AC1912" s="147"/>
      <c r="AD1912" s="147"/>
      <c r="AE1912" s="147"/>
      <c r="AF1912" s="147"/>
      <c r="AG1912" s="147" t="s">
        <v>218</v>
      </c>
      <c r="AH1912" s="147">
        <v>0</v>
      </c>
      <c r="AI1912" s="147"/>
      <c r="AJ1912" s="147"/>
      <c r="AK1912" s="147"/>
      <c r="AL1912" s="147"/>
      <c r="AM1912" s="147"/>
      <c r="AN1912" s="147"/>
      <c r="AO1912" s="147"/>
      <c r="AP1912" s="147"/>
      <c r="AQ1912" s="147"/>
      <c r="AR1912" s="147"/>
      <c r="AS1912" s="147"/>
      <c r="AT1912" s="147"/>
      <c r="AU1912" s="147"/>
      <c r="AV1912" s="147"/>
      <c r="AW1912" s="147"/>
      <c r="AX1912" s="147"/>
      <c r="AY1912" s="147"/>
      <c r="AZ1912" s="147"/>
      <c r="BA1912" s="147"/>
      <c r="BB1912" s="147"/>
      <c r="BC1912" s="147"/>
      <c r="BD1912" s="147"/>
      <c r="BE1912" s="147"/>
      <c r="BF1912" s="147"/>
      <c r="BG1912" s="147"/>
      <c r="BH1912" s="147"/>
    </row>
    <row r="1913" spans="1:60" outlineLevel="1" x14ac:dyDescent="0.2">
      <c r="A1913" s="154"/>
      <c r="B1913" s="155"/>
      <c r="C1913" s="186" t="s">
        <v>404</v>
      </c>
      <c r="D1913" s="159"/>
      <c r="E1913" s="160"/>
      <c r="F1913" s="157"/>
      <c r="G1913" s="157"/>
      <c r="H1913" s="157"/>
      <c r="I1913" s="157"/>
      <c r="J1913" s="157"/>
      <c r="K1913" s="157"/>
      <c r="L1913" s="157"/>
      <c r="M1913" s="157"/>
      <c r="N1913" s="157"/>
      <c r="O1913" s="157"/>
      <c r="P1913" s="157"/>
      <c r="Q1913" s="157"/>
      <c r="R1913" s="157"/>
      <c r="S1913" s="157"/>
      <c r="T1913" s="157"/>
      <c r="U1913" s="157"/>
      <c r="V1913" s="157"/>
      <c r="W1913" s="157"/>
      <c r="X1913" s="157"/>
      <c r="Y1913" s="147"/>
      <c r="Z1913" s="147"/>
      <c r="AA1913" s="147"/>
      <c r="AB1913" s="147"/>
      <c r="AC1913" s="147"/>
      <c r="AD1913" s="147"/>
      <c r="AE1913" s="147"/>
      <c r="AF1913" s="147"/>
      <c r="AG1913" s="147" t="s">
        <v>218</v>
      </c>
      <c r="AH1913" s="147">
        <v>0</v>
      </c>
      <c r="AI1913" s="147"/>
      <c r="AJ1913" s="147"/>
      <c r="AK1913" s="147"/>
      <c r="AL1913" s="147"/>
      <c r="AM1913" s="147"/>
      <c r="AN1913" s="147"/>
      <c r="AO1913" s="147"/>
      <c r="AP1913" s="147"/>
      <c r="AQ1913" s="147"/>
      <c r="AR1913" s="147"/>
      <c r="AS1913" s="147"/>
      <c r="AT1913" s="147"/>
      <c r="AU1913" s="147"/>
      <c r="AV1913" s="147"/>
      <c r="AW1913" s="147"/>
      <c r="AX1913" s="147"/>
      <c r="AY1913" s="147"/>
      <c r="AZ1913" s="147"/>
      <c r="BA1913" s="147"/>
      <c r="BB1913" s="147"/>
      <c r="BC1913" s="147"/>
      <c r="BD1913" s="147"/>
      <c r="BE1913" s="147"/>
      <c r="BF1913" s="147"/>
      <c r="BG1913" s="147"/>
      <c r="BH1913" s="147"/>
    </row>
    <row r="1914" spans="1:60" outlineLevel="1" x14ac:dyDescent="0.2">
      <c r="A1914" s="154"/>
      <c r="B1914" s="155"/>
      <c r="C1914" s="188" t="s">
        <v>251</v>
      </c>
      <c r="D1914" s="161"/>
      <c r="E1914" s="162"/>
      <c r="F1914" s="157"/>
      <c r="G1914" s="157"/>
      <c r="H1914" s="157"/>
      <c r="I1914" s="157"/>
      <c r="J1914" s="157"/>
      <c r="K1914" s="157"/>
      <c r="L1914" s="157"/>
      <c r="M1914" s="157"/>
      <c r="N1914" s="157"/>
      <c r="O1914" s="157"/>
      <c r="P1914" s="157"/>
      <c r="Q1914" s="157"/>
      <c r="R1914" s="157"/>
      <c r="S1914" s="157"/>
      <c r="T1914" s="157"/>
      <c r="U1914" s="157"/>
      <c r="V1914" s="157"/>
      <c r="W1914" s="157"/>
      <c r="X1914" s="157"/>
      <c r="Y1914" s="147"/>
      <c r="Z1914" s="147"/>
      <c r="AA1914" s="147"/>
      <c r="AB1914" s="147"/>
      <c r="AC1914" s="147"/>
      <c r="AD1914" s="147"/>
      <c r="AE1914" s="147"/>
      <c r="AF1914" s="147"/>
      <c r="AG1914" s="147" t="s">
        <v>218</v>
      </c>
      <c r="AH1914" s="147"/>
      <c r="AI1914" s="147"/>
      <c r="AJ1914" s="147"/>
      <c r="AK1914" s="147"/>
      <c r="AL1914" s="147"/>
      <c r="AM1914" s="147"/>
      <c r="AN1914" s="147"/>
      <c r="AO1914" s="147"/>
      <c r="AP1914" s="147"/>
      <c r="AQ1914" s="147"/>
      <c r="AR1914" s="147"/>
      <c r="AS1914" s="147"/>
      <c r="AT1914" s="147"/>
      <c r="AU1914" s="147"/>
      <c r="AV1914" s="147"/>
      <c r="AW1914" s="147"/>
      <c r="AX1914" s="147"/>
      <c r="AY1914" s="147"/>
      <c r="AZ1914" s="147"/>
      <c r="BA1914" s="147"/>
      <c r="BB1914" s="147"/>
      <c r="BC1914" s="147"/>
      <c r="BD1914" s="147"/>
      <c r="BE1914" s="147"/>
      <c r="BF1914" s="147"/>
      <c r="BG1914" s="147"/>
      <c r="BH1914" s="147"/>
    </row>
    <row r="1915" spans="1:60" outlineLevel="1" x14ac:dyDescent="0.2">
      <c r="A1915" s="154"/>
      <c r="B1915" s="155"/>
      <c r="C1915" s="189" t="s">
        <v>1474</v>
      </c>
      <c r="D1915" s="161"/>
      <c r="E1915" s="162"/>
      <c r="F1915" s="157"/>
      <c r="G1915" s="157"/>
      <c r="H1915" s="157"/>
      <c r="I1915" s="157"/>
      <c r="J1915" s="157"/>
      <c r="K1915" s="157"/>
      <c r="L1915" s="157"/>
      <c r="M1915" s="157"/>
      <c r="N1915" s="157"/>
      <c r="O1915" s="157"/>
      <c r="P1915" s="157"/>
      <c r="Q1915" s="157"/>
      <c r="R1915" s="157"/>
      <c r="S1915" s="157"/>
      <c r="T1915" s="157"/>
      <c r="U1915" s="157"/>
      <c r="V1915" s="157"/>
      <c r="W1915" s="157"/>
      <c r="X1915" s="157"/>
      <c r="Y1915" s="147"/>
      <c r="Z1915" s="147"/>
      <c r="AA1915" s="147"/>
      <c r="AB1915" s="147"/>
      <c r="AC1915" s="147"/>
      <c r="AD1915" s="147"/>
      <c r="AE1915" s="147"/>
      <c r="AF1915" s="147"/>
      <c r="AG1915" s="147" t="s">
        <v>218</v>
      </c>
      <c r="AH1915" s="147">
        <v>2</v>
      </c>
      <c r="AI1915" s="147"/>
      <c r="AJ1915" s="147"/>
      <c r="AK1915" s="147"/>
      <c r="AL1915" s="147"/>
      <c r="AM1915" s="147"/>
      <c r="AN1915" s="147"/>
      <c r="AO1915" s="147"/>
      <c r="AP1915" s="147"/>
      <c r="AQ1915" s="147"/>
      <c r="AR1915" s="147"/>
      <c r="AS1915" s="147"/>
      <c r="AT1915" s="147"/>
      <c r="AU1915" s="147"/>
      <c r="AV1915" s="147"/>
      <c r="AW1915" s="147"/>
      <c r="AX1915" s="147"/>
      <c r="AY1915" s="147"/>
      <c r="AZ1915" s="147"/>
      <c r="BA1915" s="147"/>
      <c r="BB1915" s="147"/>
      <c r="BC1915" s="147"/>
      <c r="BD1915" s="147"/>
      <c r="BE1915" s="147"/>
      <c r="BF1915" s="147"/>
      <c r="BG1915" s="147"/>
      <c r="BH1915" s="147"/>
    </row>
    <row r="1916" spans="1:60" outlineLevel="1" x14ac:dyDescent="0.2">
      <c r="A1916" s="154"/>
      <c r="B1916" s="155"/>
      <c r="C1916" s="189" t="s">
        <v>1624</v>
      </c>
      <c r="D1916" s="161"/>
      <c r="E1916" s="162">
        <v>6.51</v>
      </c>
      <c r="F1916" s="157"/>
      <c r="G1916" s="157"/>
      <c r="H1916" s="157"/>
      <c r="I1916" s="157"/>
      <c r="J1916" s="157"/>
      <c r="K1916" s="157"/>
      <c r="L1916" s="157"/>
      <c r="M1916" s="157"/>
      <c r="N1916" s="157"/>
      <c r="O1916" s="157"/>
      <c r="P1916" s="157"/>
      <c r="Q1916" s="157"/>
      <c r="R1916" s="157"/>
      <c r="S1916" s="157"/>
      <c r="T1916" s="157"/>
      <c r="U1916" s="157"/>
      <c r="V1916" s="157"/>
      <c r="W1916" s="157"/>
      <c r="X1916" s="157"/>
      <c r="Y1916" s="147"/>
      <c r="Z1916" s="147"/>
      <c r="AA1916" s="147"/>
      <c r="AB1916" s="147"/>
      <c r="AC1916" s="147"/>
      <c r="AD1916" s="147"/>
      <c r="AE1916" s="147"/>
      <c r="AF1916" s="147"/>
      <c r="AG1916" s="147" t="s">
        <v>218</v>
      </c>
      <c r="AH1916" s="147">
        <v>2</v>
      </c>
      <c r="AI1916" s="147"/>
      <c r="AJ1916" s="147"/>
      <c r="AK1916" s="147"/>
      <c r="AL1916" s="147"/>
      <c r="AM1916" s="147"/>
      <c r="AN1916" s="147"/>
      <c r="AO1916" s="147"/>
      <c r="AP1916" s="147"/>
      <c r="AQ1916" s="147"/>
      <c r="AR1916" s="147"/>
      <c r="AS1916" s="147"/>
      <c r="AT1916" s="147"/>
      <c r="AU1916" s="147"/>
      <c r="AV1916" s="147"/>
      <c r="AW1916" s="147"/>
      <c r="AX1916" s="147"/>
      <c r="AY1916" s="147"/>
      <c r="AZ1916" s="147"/>
      <c r="BA1916" s="147"/>
      <c r="BB1916" s="147"/>
      <c r="BC1916" s="147"/>
      <c r="BD1916" s="147"/>
      <c r="BE1916" s="147"/>
      <c r="BF1916" s="147"/>
      <c r="BG1916" s="147"/>
      <c r="BH1916" s="147"/>
    </row>
    <row r="1917" spans="1:60" outlineLevel="1" x14ac:dyDescent="0.2">
      <c r="A1917" s="154"/>
      <c r="B1917" s="155"/>
      <c r="C1917" s="189" t="s">
        <v>414</v>
      </c>
      <c r="D1917" s="161"/>
      <c r="E1917" s="162"/>
      <c r="F1917" s="157"/>
      <c r="G1917" s="157"/>
      <c r="H1917" s="157"/>
      <c r="I1917" s="157"/>
      <c r="J1917" s="157"/>
      <c r="K1917" s="157"/>
      <c r="L1917" s="157"/>
      <c r="M1917" s="157"/>
      <c r="N1917" s="157"/>
      <c r="O1917" s="157"/>
      <c r="P1917" s="157"/>
      <c r="Q1917" s="157"/>
      <c r="R1917" s="157"/>
      <c r="S1917" s="157"/>
      <c r="T1917" s="157"/>
      <c r="U1917" s="157"/>
      <c r="V1917" s="157"/>
      <c r="W1917" s="157"/>
      <c r="X1917" s="157"/>
      <c r="Y1917" s="147"/>
      <c r="Z1917" s="147"/>
      <c r="AA1917" s="147"/>
      <c r="AB1917" s="147"/>
      <c r="AC1917" s="147"/>
      <c r="AD1917" s="147"/>
      <c r="AE1917" s="147"/>
      <c r="AF1917" s="147"/>
      <c r="AG1917" s="147" t="s">
        <v>218</v>
      </c>
      <c r="AH1917" s="147">
        <v>2</v>
      </c>
      <c r="AI1917" s="147"/>
      <c r="AJ1917" s="147"/>
      <c r="AK1917" s="147"/>
      <c r="AL1917" s="147"/>
      <c r="AM1917" s="147"/>
      <c r="AN1917" s="147"/>
      <c r="AO1917" s="147"/>
      <c r="AP1917" s="147"/>
      <c r="AQ1917" s="147"/>
      <c r="AR1917" s="147"/>
      <c r="AS1917" s="147"/>
      <c r="AT1917" s="147"/>
      <c r="AU1917" s="147"/>
      <c r="AV1917" s="147"/>
      <c r="AW1917" s="147"/>
      <c r="AX1917" s="147"/>
      <c r="AY1917" s="147"/>
      <c r="AZ1917" s="147"/>
      <c r="BA1917" s="147"/>
      <c r="BB1917" s="147"/>
      <c r="BC1917" s="147"/>
      <c r="BD1917" s="147"/>
      <c r="BE1917" s="147"/>
      <c r="BF1917" s="147"/>
      <c r="BG1917" s="147"/>
      <c r="BH1917" s="147"/>
    </row>
    <row r="1918" spans="1:60" outlineLevel="1" x14ac:dyDescent="0.2">
      <c r="A1918" s="154"/>
      <c r="B1918" s="155"/>
      <c r="C1918" s="189" t="s">
        <v>1625</v>
      </c>
      <c r="D1918" s="161"/>
      <c r="E1918" s="162">
        <v>16.5945</v>
      </c>
      <c r="F1918" s="157"/>
      <c r="G1918" s="157"/>
      <c r="H1918" s="157"/>
      <c r="I1918" s="157"/>
      <c r="J1918" s="157"/>
      <c r="K1918" s="157"/>
      <c r="L1918" s="157"/>
      <c r="M1918" s="157"/>
      <c r="N1918" s="157"/>
      <c r="O1918" s="157"/>
      <c r="P1918" s="157"/>
      <c r="Q1918" s="157"/>
      <c r="R1918" s="157"/>
      <c r="S1918" s="157"/>
      <c r="T1918" s="157"/>
      <c r="U1918" s="157"/>
      <c r="V1918" s="157"/>
      <c r="W1918" s="157"/>
      <c r="X1918" s="157"/>
      <c r="Y1918" s="147"/>
      <c r="Z1918" s="147"/>
      <c r="AA1918" s="147"/>
      <c r="AB1918" s="147"/>
      <c r="AC1918" s="147"/>
      <c r="AD1918" s="147"/>
      <c r="AE1918" s="147"/>
      <c r="AF1918" s="147"/>
      <c r="AG1918" s="147" t="s">
        <v>218</v>
      </c>
      <c r="AH1918" s="147">
        <v>2</v>
      </c>
      <c r="AI1918" s="147"/>
      <c r="AJ1918" s="147"/>
      <c r="AK1918" s="147"/>
      <c r="AL1918" s="147"/>
      <c r="AM1918" s="147"/>
      <c r="AN1918" s="147"/>
      <c r="AO1918" s="147"/>
      <c r="AP1918" s="147"/>
      <c r="AQ1918" s="147"/>
      <c r="AR1918" s="147"/>
      <c r="AS1918" s="147"/>
      <c r="AT1918" s="147"/>
      <c r="AU1918" s="147"/>
      <c r="AV1918" s="147"/>
      <c r="AW1918" s="147"/>
      <c r="AX1918" s="147"/>
      <c r="AY1918" s="147"/>
      <c r="AZ1918" s="147"/>
      <c r="BA1918" s="147"/>
      <c r="BB1918" s="147"/>
      <c r="BC1918" s="147"/>
      <c r="BD1918" s="147"/>
      <c r="BE1918" s="147"/>
      <c r="BF1918" s="147"/>
      <c r="BG1918" s="147"/>
      <c r="BH1918" s="147"/>
    </row>
    <row r="1919" spans="1:60" outlineLevel="1" x14ac:dyDescent="0.2">
      <c r="A1919" s="154"/>
      <c r="B1919" s="155"/>
      <c r="C1919" s="188" t="s">
        <v>253</v>
      </c>
      <c r="D1919" s="161"/>
      <c r="E1919" s="162"/>
      <c r="F1919" s="157"/>
      <c r="G1919" s="157"/>
      <c r="H1919" s="157"/>
      <c r="I1919" s="157"/>
      <c r="J1919" s="157"/>
      <c r="K1919" s="157"/>
      <c r="L1919" s="157"/>
      <c r="M1919" s="157"/>
      <c r="N1919" s="157"/>
      <c r="O1919" s="157"/>
      <c r="P1919" s="157"/>
      <c r="Q1919" s="157"/>
      <c r="R1919" s="157"/>
      <c r="S1919" s="157"/>
      <c r="T1919" s="157"/>
      <c r="U1919" s="157"/>
      <c r="V1919" s="157"/>
      <c r="W1919" s="157"/>
      <c r="X1919" s="157"/>
      <c r="Y1919" s="147"/>
      <c r="Z1919" s="147"/>
      <c r="AA1919" s="147"/>
      <c r="AB1919" s="147"/>
      <c r="AC1919" s="147"/>
      <c r="AD1919" s="147"/>
      <c r="AE1919" s="147"/>
      <c r="AF1919" s="147"/>
      <c r="AG1919" s="147" t="s">
        <v>218</v>
      </c>
      <c r="AH1919" s="147"/>
      <c r="AI1919" s="147"/>
      <c r="AJ1919" s="147"/>
      <c r="AK1919" s="147"/>
      <c r="AL1919" s="147"/>
      <c r="AM1919" s="147"/>
      <c r="AN1919" s="147"/>
      <c r="AO1919" s="147"/>
      <c r="AP1919" s="147"/>
      <c r="AQ1919" s="147"/>
      <c r="AR1919" s="147"/>
      <c r="AS1919" s="147"/>
      <c r="AT1919" s="147"/>
      <c r="AU1919" s="147"/>
      <c r="AV1919" s="147"/>
      <c r="AW1919" s="147"/>
      <c r="AX1919" s="147"/>
      <c r="AY1919" s="147"/>
      <c r="AZ1919" s="147"/>
      <c r="BA1919" s="147"/>
      <c r="BB1919" s="147"/>
      <c r="BC1919" s="147"/>
      <c r="BD1919" s="147"/>
      <c r="BE1919" s="147"/>
      <c r="BF1919" s="147"/>
      <c r="BG1919" s="147"/>
      <c r="BH1919" s="147"/>
    </row>
    <row r="1920" spans="1:60" outlineLevel="1" x14ac:dyDescent="0.2">
      <c r="A1920" s="154"/>
      <c r="B1920" s="155"/>
      <c r="C1920" s="186" t="s">
        <v>1626</v>
      </c>
      <c r="D1920" s="159"/>
      <c r="E1920" s="160">
        <v>23.104500000000002</v>
      </c>
      <c r="F1920" s="157"/>
      <c r="G1920" s="157"/>
      <c r="H1920" s="157"/>
      <c r="I1920" s="157"/>
      <c r="J1920" s="157"/>
      <c r="K1920" s="157"/>
      <c r="L1920" s="157"/>
      <c r="M1920" s="157"/>
      <c r="N1920" s="157"/>
      <c r="O1920" s="157"/>
      <c r="P1920" s="157"/>
      <c r="Q1920" s="157"/>
      <c r="R1920" s="157"/>
      <c r="S1920" s="157"/>
      <c r="T1920" s="157"/>
      <c r="U1920" s="157"/>
      <c r="V1920" s="157"/>
      <c r="W1920" s="157"/>
      <c r="X1920" s="157"/>
      <c r="Y1920" s="147"/>
      <c r="Z1920" s="147"/>
      <c r="AA1920" s="147"/>
      <c r="AB1920" s="147"/>
      <c r="AC1920" s="147"/>
      <c r="AD1920" s="147"/>
      <c r="AE1920" s="147"/>
      <c r="AF1920" s="147"/>
      <c r="AG1920" s="147" t="s">
        <v>218</v>
      </c>
      <c r="AH1920" s="147">
        <v>0</v>
      </c>
      <c r="AI1920" s="147"/>
      <c r="AJ1920" s="147"/>
      <c r="AK1920" s="147"/>
      <c r="AL1920" s="147"/>
      <c r="AM1920" s="147"/>
      <c r="AN1920" s="147"/>
      <c r="AO1920" s="147"/>
      <c r="AP1920" s="147"/>
      <c r="AQ1920" s="147"/>
      <c r="AR1920" s="147"/>
      <c r="AS1920" s="147"/>
      <c r="AT1920" s="147"/>
      <c r="AU1920" s="147"/>
      <c r="AV1920" s="147"/>
      <c r="AW1920" s="147"/>
      <c r="AX1920" s="147"/>
      <c r="AY1920" s="147"/>
      <c r="AZ1920" s="147"/>
      <c r="BA1920" s="147"/>
      <c r="BB1920" s="147"/>
      <c r="BC1920" s="147"/>
      <c r="BD1920" s="147"/>
      <c r="BE1920" s="147"/>
      <c r="BF1920" s="147"/>
      <c r="BG1920" s="147"/>
      <c r="BH1920" s="147"/>
    </row>
    <row r="1921" spans="1:60" outlineLevel="1" x14ac:dyDescent="0.2">
      <c r="A1921" s="154"/>
      <c r="B1921" s="155"/>
      <c r="C1921" s="188" t="s">
        <v>251</v>
      </c>
      <c r="D1921" s="161"/>
      <c r="E1921" s="162"/>
      <c r="F1921" s="157"/>
      <c r="G1921" s="157"/>
      <c r="H1921" s="157"/>
      <c r="I1921" s="157"/>
      <c r="J1921" s="157"/>
      <c r="K1921" s="157"/>
      <c r="L1921" s="157"/>
      <c r="M1921" s="157"/>
      <c r="N1921" s="157"/>
      <c r="O1921" s="157"/>
      <c r="P1921" s="157"/>
      <c r="Q1921" s="157"/>
      <c r="R1921" s="157"/>
      <c r="S1921" s="157"/>
      <c r="T1921" s="157"/>
      <c r="U1921" s="157"/>
      <c r="V1921" s="157"/>
      <c r="W1921" s="157"/>
      <c r="X1921" s="157"/>
      <c r="Y1921" s="147"/>
      <c r="Z1921" s="147"/>
      <c r="AA1921" s="147"/>
      <c r="AB1921" s="147"/>
      <c r="AC1921" s="147"/>
      <c r="AD1921" s="147"/>
      <c r="AE1921" s="147"/>
      <c r="AF1921" s="147"/>
      <c r="AG1921" s="147" t="s">
        <v>218</v>
      </c>
      <c r="AH1921" s="147"/>
      <c r="AI1921" s="147"/>
      <c r="AJ1921" s="147"/>
      <c r="AK1921" s="147"/>
      <c r="AL1921" s="147"/>
      <c r="AM1921" s="147"/>
      <c r="AN1921" s="147"/>
      <c r="AO1921" s="147"/>
      <c r="AP1921" s="147"/>
      <c r="AQ1921" s="147"/>
      <c r="AR1921" s="147"/>
      <c r="AS1921" s="147"/>
      <c r="AT1921" s="147"/>
      <c r="AU1921" s="147"/>
      <c r="AV1921" s="147"/>
      <c r="AW1921" s="147"/>
      <c r="AX1921" s="147"/>
      <c r="AY1921" s="147"/>
      <c r="AZ1921" s="147"/>
      <c r="BA1921" s="147"/>
      <c r="BB1921" s="147"/>
      <c r="BC1921" s="147"/>
      <c r="BD1921" s="147"/>
      <c r="BE1921" s="147"/>
      <c r="BF1921" s="147"/>
      <c r="BG1921" s="147"/>
      <c r="BH1921" s="147"/>
    </row>
    <row r="1922" spans="1:60" outlineLevel="1" x14ac:dyDescent="0.2">
      <c r="A1922" s="154"/>
      <c r="B1922" s="155"/>
      <c r="C1922" s="189" t="s">
        <v>1472</v>
      </c>
      <c r="D1922" s="161"/>
      <c r="E1922" s="162"/>
      <c r="F1922" s="157"/>
      <c r="G1922" s="157"/>
      <c r="H1922" s="157"/>
      <c r="I1922" s="157"/>
      <c r="J1922" s="157"/>
      <c r="K1922" s="157"/>
      <c r="L1922" s="157"/>
      <c r="M1922" s="157"/>
      <c r="N1922" s="157"/>
      <c r="O1922" s="157"/>
      <c r="P1922" s="157"/>
      <c r="Q1922" s="157"/>
      <c r="R1922" s="157"/>
      <c r="S1922" s="157"/>
      <c r="T1922" s="157"/>
      <c r="U1922" s="157"/>
      <c r="V1922" s="157"/>
      <c r="W1922" s="157"/>
      <c r="X1922" s="157"/>
      <c r="Y1922" s="147"/>
      <c r="Z1922" s="147"/>
      <c r="AA1922" s="147"/>
      <c r="AB1922" s="147"/>
      <c r="AC1922" s="147"/>
      <c r="AD1922" s="147"/>
      <c r="AE1922" s="147"/>
      <c r="AF1922" s="147"/>
      <c r="AG1922" s="147" t="s">
        <v>218</v>
      </c>
      <c r="AH1922" s="147">
        <v>2</v>
      </c>
      <c r="AI1922" s="147"/>
      <c r="AJ1922" s="147"/>
      <c r="AK1922" s="147"/>
      <c r="AL1922" s="147"/>
      <c r="AM1922" s="147"/>
      <c r="AN1922" s="147"/>
      <c r="AO1922" s="147"/>
      <c r="AP1922" s="147"/>
      <c r="AQ1922" s="147"/>
      <c r="AR1922" s="147"/>
      <c r="AS1922" s="147"/>
      <c r="AT1922" s="147"/>
      <c r="AU1922" s="147"/>
      <c r="AV1922" s="147"/>
      <c r="AW1922" s="147"/>
      <c r="AX1922" s="147"/>
      <c r="AY1922" s="147"/>
      <c r="AZ1922" s="147"/>
      <c r="BA1922" s="147"/>
      <c r="BB1922" s="147"/>
      <c r="BC1922" s="147"/>
      <c r="BD1922" s="147"/>
      <c r="BE1922" s="147"/>
      <c r="BF1922" s="147"/>
      <c r="BG1922" s="147"/>
      <c r="BH1922" s="147"/>
    </row>
    <row r="1923" spans="1:60" outlineLevel="1" x14ac:dyDescent="0.2">
      <c r="A1923" s="154"/>
      <c r="B1923" s="155"/>
      <c r="C1923" s="189" t="s">
        <v>1627</v>
      </c>
      <c r="D1923" s="161"/>
      <c r="E1923" s="162">
        <v>7.13</v>
      </c>
      <c r="F1923" s="157"/>
      <c r="G1923" s="157"/>
      <c r="H1923" s="157"/>
      <c r="I1923" s="157"/>
      <c r="J1923" s="157"/>
      <c r="K1923" s="157"/>
      <c r="L1923" s="157"/>
      <c r="M1923" s="157"/>
      <c r="N1923" s="157"/>
      <c r="O1923" s="157"/>
      <c r="P1923" s="157"/>
      <c r="Q1923" s="157"/>
      <c r="R1923" s="157"/>
      <c r="S1923" s="157"/>
      <c r="T1923" s="157"/>
      <c r="U1923" s="157"/>
      <c r="V1923" s="157"/>
      <c r="W1923" s="157"/>
      <c r="X1923" s="157"/>
      <c r="Y1923" s="147"/>
      <c r="Z1923" s="147"/>
      <c r="AA1923" s="147"/>
      <c r="AB1923" s="147"/>
      <c r="AC1923" s="147"/>
      <c r="AD1923" s="147"/>
      <c r="AE1923" s="147"/>
      <c r="AF1923" s="147"/>
      <c r="AG1923" s="147" t="s">
        <v>218</v>
      </c>
      <c r="AH1923" s="147">
        <v>2</v>
      </c>
      <c r="AI1923" s="147"/>
      <c r="AJ1923" s="147"/>
      <c r="AK1923" s="147"/>
      <c r="AL1923" s="147"/>
      <c r="AM1923" s="147"/>
      <c r="AN1923" s="147"/>
      <c r="AO1923" s="147"/>
      <c r="AP1923" s="147"/>
      <c r="AQ1923" s="147"/>
      <c r="AR1923" s="147"/>
      <c r="AS1923" s="147"/>
      <c r="AT1923" s="147"/>
      <c r="AU1923" s="147"/>
      <c r="AV1923" s="147"/>
      <c r="AW1923" s="147"/>
      <c r="AX1923" s="147"/>
      <c r="AY1923" s="147"/>
      <c r="AZ1923" s="147"/>
      <c r="BA1923" s="147"/>
      <c r="BB1923" s="147"/>
      <c r="BC1923" s="147"/>
      <c r="BD1923" s="147"/>
      <c r="BE1923" s="147"/>
      <c r="BF1923" s="147"/>
      <c r="BG1923" s="147"/>
      <c r="BH1923" s="147"/>
    </row>
    <row r="1924" spans="1:60" outlineLevel="1" x14ac:dyDescent="0.2">
      <c r="A1924" s="154"/>
      <c r="B1924" s="155"/>
      <c r="C1924" s="189" t="s">
        <v>1628</v>
      </c>
      <c r="D1924" s="161"/>
      <c r="E1924" s="162">
        <v>-2.15</v>
      </c>
      <c r="F1924" s="157"/>
      <c r="G1924" s="157"/>
      <c r="H1924" s="157"/>
      <c r="I1924" s="157"/>
      <c r="J1924" s="157"/>
      <c r="K1924" s="157"/>
      <c r="L1924" s="157"/>
      <c r="M1924" s="157"/>
      <c r="N1924" s="157"/>
      <c r="O1924" s="157"/>
      <c r="P1924" s="157"/>
      <c r="Q1924" s="157"/>
      <c r="R1924" s="157"/>
      <c r="S1924" s="157"/>
      <c r="T1924" s="157"/>
      <c r="U1924" s="157"/>
      <c r="V1924" s="157"/>
      <c r="W1924" s="157"/>
      <c r="X1924" s="157"/>
      <c r="Y1924" s="147"/>
      <c r="Z1924" s="147"/>
      <c r="AA1924" s="147"/>
      <c r="AB1924" s="147"/>
      <c r="AC1924" s="147"/>
      <c r="AD1924" s="147"/>
      <c r="AE1924" s="147"/>
      <c r="AF1924" s="147"/>
      <c r="AG1924" s="147" t="s">
        <v>218</v>
      </c>
      <c r="AH1924" s="147">
        <v>2</v>
      </c>
      <c r="AI1924" s="147"/>
      <c r="AJ1924" s="147"/>
      <c r="AK1924" s="147"/>
      <c r="AL1924" s="147"/>
      <c r="AM1924" s="147"/>
      <c r="AN1924" s="147"/>
      <c r="AO1924" s="147"/>
      <c r="AP1924" s="147"/>
      <c r="AQ1924" s="147"/>
      <c r="AR1924" s="147"/>
      <c r="AS1924" s="147"/>
      <c r="AT1924" s="147"/>
      <c r="AU1924" s="147"/>
      <c r="AV1924" s="147"/>
      <c r="AW1924" s="147"/>
      <c r="AX1924" s="147"/>
      <c r="AY1924" s="147"/>
      <c r="AZ1924" s="147"/>
      <c r="BA1924" s="147"/>
      <c r="BB1924" s="147"/>
      <c r="BC1924" s="147"/>
      <c r="BD1924" s="147"/>
      <c r="BE1924" s="147"/>
      <c r="BF1924" s="147"/>
      <c r="BG1924" s="147"/>
      <c r="BH1924" s="147"/>
    </row>
    <row r="1925" spans="1:60" outlineLevel="1" x14ac:dyDescent="0.2">
      <c r="A1925" s="154"/>
      <c r="B1925" s="155"/>
      <c r="C1925" s="189" t="s">
        <v>1474</v>
      </c>
      <c r="D1925" s="161"/>
      <c r="E1925" s="162"/>
      <c r="F1925" s="157"/>
      <c r="G1925" s="157"/>
      <c r="H1925" s="157"/>
      <c r="I1925" s="157"/>
      <c r="J1925" s="157"/>
      <c r="K1925" s="157"/>
      <c r="L1925" s="157"/>
      <c r="M1925" s="157"/>
      <c r="N1925" s="157"/>
      <c r="O1925" s="157"/>
      <c r="P1925" s="157"/>
      <c r="Q1925" s="157"/>
      <c r="R1925" s="157"/>
      <c r="S1925" s="157"/>
      <c r="T1925" s="157"/>
      <c r="U1925" s="157"/>
      <c r="V1925" s="157"/>
      <c r="W1925" s="157"/>
      <c r="X1925" s="157"/>
      <c r="Y1925" s="147"/>
      <c r="Z1925" s="147"/>
      <c r="AA1925" s="147"/>
      <c r="AB1925" s="147"/>
      <c r="AC1925" s="147"/>
      <c r="AD1925" s="147"/>
      <c r="AE1925" s="147"/>
      <c r="AF1925" s="147"/>
      <c r="AG1925" s="147" t="s">
        <v>218</v>
      </c>
      <c r="AH1925" s="147">
        <v>2</v>
      </c>
      <c r="AI1925" s="147"/>
      <c r="AJ1925" s="147"/>
      <c r="AK1925" s="147"/>
      <c r="AL1925" s="147"/>
      <c r="AM1925" s="147"/>
      <c r="AN1925" s="147"/>
      <c r="AO1925" s="147"/>
      <c r="AP1925" s="147"/>
      <c r="AQ1925" s="147"/>
      <c r="AR1925" s="147"/>
      <c r="AS1925" s="147"/>
      <c r="AT1925" s="147"/>
      <c r="AU1925" s="147"/>
      <c r="AV1925" s="147"/>
      <c r="AW1925" s="147"/>
      <c r="AX1925" s="147"/>
      <c r="AY1925" s="147"/>
      <c r="AZ1925" s="147"/>
      <c r="BA1925" s="147"/>
      <c r="BB1925" s="147"/>
      <c r="BC1925" s="147"/>
      <c r="BD1925" s="147"/>
      <c r="BE1925" s="147"/>
      <c r="BF1925" s="147"/>
      <c r="BG1925" s="147"/>
      <c r="BH1925" s="147"/>
    </row>
    <row r="1926" spans="1:60" outlineLevel="1" x14ac:dyDescent="0.2">
      <c r="A1926" s="154"/>
      <c r="B1926" s="155"/>
      <c r="C1926" s="189" t="s">
        <v>1629</v>
      </c>
      <c r="D1926" s="161"/>
      <c r="E1926" s="162">
        <v>10.167999999999999</v>
      </c>
      <c r="F1926" s="157"/>
      <c r="G1926" s="157"/>
      <c r="H1926" s="157"/>
      <c r="I1926" s="157"/>
      <c r="J1926" s="157"/>
      <c r="K1926" s="157"/>
      <c r="L1926" s="157"/>
      <c r="M1926" s="157"/>
      <c r="N1926" s="157"/>
      <c r="O1926" s="157"/>
      <c r="P1926" s="157"/>
      <c r="Q1926" s="157"/>
      <c r="R1926" s="157"/>
      <c r="S1926" s="157"/>
      <c r="T1926" s="157"/>
      <c r="U1926" s="157"/>
      <c r="V1926" s="157"/>
      <c r="W1926" s="157"/>
      <c r="X1926" s="157"/>
      <c r="Y1926" s="147"/>
      <c r="Z1926" s="147"/>
      <c r="AA1926" s="147"/>
      <c r="AB1926" s="147"/>
      <c r="AC1926" s="147"/>
      <c r="AD1926" s="147"/>
      <c r="AE1926" s="147"/>
      <c r="AF1926" s="147"/>
      <c r="AG1926" s="147" t="s">
        <v>218</v>
      </c>
      <c r="AH1926" s="147">
        <v>2</v>
      </c>
      <c r="AI1926" s="147"/>
      <c r="AJ1926" s="147"/>
      <c r="AK1926" s="147"/>
      <c r="AL1926" s="147"/>
      <c r="AM1926" s="147"/>
      <c r="AN1926" s="147"/>
      <c r="AO1926" s="147"/>
      <c r="AP1926" s="147"/>
      <c r="AQ1926" s="147"/>
      <c r="AR1926" s="147"/>
      <c r="AS1926" s="147"/>
      <c r="AT1926" s="147"/>
      <c r="AU1926" s="147"/>
      <c r="AV1926" s="147"/>
      <c r="AW1926" s="147"/>
      <c r="AX1926" s="147"/>
      <c r="AY1926" s="147"/>
      <c r="AZ1926" s="147"/>
      <c r="BA1926" s="147"/>
      <c r="BB1926" s="147"/>
      <c r="BC1926" s="147"/>
      <c r="BD1926" s="147"/>
      <c r="BE1926" s="147"/>
      <c r="BF1926" s="147"/>
      <c r="BG1926" s="147"/>
      <c r="BH1926" s="147"/>
    </row>
    <row r="1927" spans="1:60" outlineLevel="1" x14ac:dyDescent="0.2">
      <c r="A1927" s="154"/>
      <c r="B1927" s="155"/>
      <c r="C1927" s="189" t="s">
        <v>1630</v>
      </c>
      <c r="D1927" s="161"/>
      <c r="E1927" s="162">
        <v>-2.298</v>
      </c>
      <c r="F1927" s="157"/>
      <c r="G1927" s="157"/>
      <c r="H1927" s="157"/>
      <c r="I1927" s="157"/>
      <c r="J1927" s="157"/>
      <c r="K1927" s="157"/>
      <c r="L1927" s="157"/>
      <c r="M1927" s="157"/>
      <c r="N1927" s="157"/>
      <c r="O1927" s="157"/>
      <c r="P1927" s="157"/>
      <c r="Q1927" s="157"/>
      <c r="R1927" s="157"/>
      <c r="S1927" s="157"/>
      <c r="T1927" s="157"/>
      <c r="U1927" s="157"/>
      <c r="V1927" s="157"/>
      <c r="W1927" s="157"/>
      <c r="X1927" s="157"/>
      <c r="Y1927" s="147"/>
      <c r="Z1927" s="147"/>
      <c r="AA1927" s="147"/>
      <c r="AB1927" s="147"/>
      <c r="AC1927" s="147"/>
      <c r="AD1927" s="147"/>
      <c r="AE1927" s="147"/>
      <c r="AF1927" s="147"/>
      <c r="AG1927" s="147" t="s">
        <v>218</v>
      </c>
      <c r="AH1927" s="147">
        <v>2</v>
      </c>
      <c r="AI1927" s="147"/>
      <c r="AJ1927" s="147"/>
      <c r="AK1927" s="147"/>
      <c r="AL1927" s="147"/>
      <c r="AM1927" s="147"/>
      <c r="AN1927" s="147"/>
      <c r="AO1927" s="147"/>
      <c r="AP1927" s="147"/>
      <c r="AQ1927" s="147"/>
      <c r="AR1927" s="147"/>
      <c r="AS1927" s="147"/>
      <c r="AT1927" s="147"/>
      <c r="AU1927" s="147"/>
      <c r="AV1927" s="147"/>
      <c r="AW1927" s="147"/>
      <c r="AX1927" s="147"/>
      <c r="AY1927" s="147"/>
      <c r="AZ1927" s="147"/>
      <c r="BA1927" s="147"/>
      <c r="BB1927" s="147"/>
      <c r="BC1927" s="147"/>
      <c r="BD1927" s="147"/>
      <c r="BE1927" s="147"/>
      <c r="BF1927" s="147"/>
      <c r="BG1927" s="147"/>
      <c r="BH1927" s="147"/>
    </row>
    <row r="1928" spans="1:60" outlineLevel="1" x14ac:dyDescent="0.2">
      <c r="A1928" s="154"/>
      <c r="B1928" s="155"/>
      <c r="C1928" s="189" t="s">
        <v>1631</v>
      </c>
      <c r="D1928" s="161"/>
      <c r="E1928" s="162">
        <v>16.895</v>
      </c>
      <c r="F1928" s="157"/>
      <c r="G1928" s="157"/>
      <c r="H1928" s="157"/>
      <c r="I1928" s="157"/>
      <c r="J1928" s="157"/>
      <c r="K1928" s="157"/>
      <c r="L1928" s="157"/>
      <c r="M1928" s="157"/>
      <c r="N1928" s="157"/>
      <c r="O1928" s="157"/>
      <c r="P1928" s="157"/>
      <c r="Q1928" s="157"/>
      <c r="R1928" s="157"/>
      <c r="S1928" s="157"/>
      <c r="T1928" s="157"/>
      <c r="U1928" s="157"/>
      <c r="V1928" s="157"/>
      <c r="W1928" s="157"/>
      <c r="X1928" s="157"/>
      <c r="Y1928" s="147"/>
      <c r="Z1928" s="147"/>
      <c r="AA1928" s="147"/>
      <c r="AB1928" s="147"/>
      <c r="AC1928" s="147"/>
      <c r="AD1928" s="147"/>
      <c r="AE1928" s="147"/>
      <c r="AF1928" s="147"/>
      <c r="AG1928" s="147" t="s">
        <v>218</v>
      </c>
      <c r="AH1928" s="147">
        <v>2</v>
      </c>
      <c r="AI1928" s="147"/>
      <c r="AJ1928" s="147"/>
      <c r="AK1928" s="147"/>
      <c r="AL1928" s="147"/>
      <c r="AM1928" s="147"/>
      <c r="AN1928" s="147"/>
      <c r="AO1928" s="147"/>
      <c r="AP1928" s="147"/>
      <c r="AQ1928" s="147"/>
      <c r="AR1928" s="147"/>
      <c r="AS1928" s="147"/>
      <c r="AT1928" s="147"/>
      <c r="AU1928" s="147"/>
      <c r="AV1928" s="147"/>
      <c r="AW1928" s="147"/>
      <c r="AX1928" s="147"/>
      <c r="AY1928" s="147"/>
      <c r="AZ1928" s="147"/>
      <c r="BA1928" s="147"/>
      <c r="BB1928" s="147"/>
      <c r="BC1928" s="147"/>
      <c r="BD1928" s="147"/>
      <c r="BE1928" s="147"/>
      <c r="BF1928" s="147"/>
      <c r="BG1928" s="147"/>
      <c r="BH1928" s="147"/>
    </row>
    <row r="1929" spans="1:60" outlineLevel="1" x14ac:dyDescent="0.2">
      <c r="A1929" s="154"/>
      <c r="B1929" s="155"/>
      <c r="C1929" s="189" t="s">
        <v>1632</v>
      </c>
      <c r="D1929" s="161"/>
      <c r="E1929" s="162">
        <v>-1.8180000000000001</v>
      </c>
      <c r="F1929" s="157"/>
      <c r="G1929" s="157"/>
      <c r="H1929" s="157"/>
      <c r="I1929" s="157"/>
      <c r="J1929" s="157"/>
      <c r="K1929" s="157"/>
      <c r="L1929" s="157"/>
      <c r="M1929" s="157"/>
      <c r="N1929" s="157"/>
      <c r="O1929" s="157"/>
      <c r="P1929" s="157"/>
      <c r="Q1929" s="157"/>
      <c r="R1929" s="157"/>
      <c r="S1929" s="157"/>
      <c r="T1929" s="157"/>
      <c r="U1929" s="157"/>
      <c r="V1929" s="157"/>
      <c r="W1929" s="157"/>
      <c r="X1929" s="157"/>
      <c r="Y1929" s="147"/>
      <c r="Z1929" s="147"/>
      <c r="AA1929" s="147"/>
      <c r="AB1929" s="147"/>
      <c r="AC1929" s="147"/>
      <c r="AD1929" s="147"/>
      <c r="AE1929" s="147"/>
      <c r="AF1929" s="147"/>
      <c r="AG1929" s="147" t="s">
        <v>218</v>
      </c>
      <c r="AH1929" s="147">
        <v>2</v>
      </c>
      <c r="AI1929" s="147"/>
      <c r="AJ1929" s="147"/>
      <c r="AK1929" s="147"/>
      <c r="AL1929" s="147"/>
      <c r="AM1929" s="147"/>
      <c r="AN1929" s="147"/>
      <c r="AO1929" s="147"/>
      <c r="AP1929" s="147"/>
      <c r="AQ1929" s="147"/>
      <c r="AR1929" s="147"/>
      <c r="AS1929" s="147"/>
      <c r="AT1929" s="147"/>
      <c r="AU1929" s="147"/>
      <c r="AV1929" s="147"/>
      <c r="AW1929" s="147"/>
      <c r="AX1929" s="147"/>
      <c r="AY1929" s="147"/>
      <c r="AZ1929" s="147"/>
      <c r="BA1929" s="147"/>
      <c r="BB1929" s="147"/>
      <c r="BC1929" s="147"/>
      <c r="BD1929" s="147"/>
      <c r="BE1929" s="147"/>
      <c r="BF1929" s="147"/>
      <c r="BG1929" s="147"/>
      <c r="BH1929" s="147"/>
    </row>
    <row r="1930" spans="1:60" outlineLevel="1" x14ac:dyDescent="0.2">
      <c r="A1930" s="154"/>
      <c r="B1930" s="155"/>
      <c r="C1930" s="188" t="s">
        <v>253</v>
      </c>
      <c r="D1930" s="161"/>
      <c r="E1930" s="162"/>
      <c r="F1930" s="157"/>
      <c r="G1930" s="157"/>
      <c r="H1930" s="157"/>
      <c r="I1930" s="157"/>
      <c r="J1930" s="157"/>
      <c r="K1930" s="157"/>
      <c r="L1930" s="157"/>
      <c r="M1930" s="157"/>
      <c r="N1930" s="157"/>
      <c r="O1930" s="157"/>
      <c r="P1930" s="157"/>
      <c r="Q1930" s="157"/>
      <c r="R1930" s="157"/>
      <c r="S1930" s="157"/>
      <c r="T1930" s="157"/>
      <c r="U1930" s="157"/>
      <c r="V1930" s="157"/>
      <c r="W1930" s="157"/>
      <c r="X1930" s="157"/>
      <c r="Y1930" s="147"/>
      <c r="Z1930" s="147"/>
      <c r="AA1930" s="147"/>
      <c r="AB1930" s="147"/>
      <c r="AC1930" s="147"/>
      <c r="AD1930" s="147"/>
      <c r="AE1930" s="147"/>
      <c r="AF1930" s="147"/>
      <c r="AG1930" s="147" t="s">
        <v>218</v>
      </c>
      <c r="AH1930" s="147"/>
      <c r="AI1930" s="147"/>
      <c r="AJ1930" s="147"/>
      <c r="AK1930" s="147"/>
      <c r="AL1930" s="147"/>
      <c r="AM1930" s="147"/>
      <c r="AN1930" s="147"/>
      <c r="AO1930" s="147"/>
      <c r="AP1930" s="147"/>
      <c r="AQ1930" s="147"/>
      <c r="AR1930" s="147"/>
      <c r="AS1930" s="147"/>
      <c r="AT1930" s="147"/>
      <c r="AU1930" s="147"/>
      <c r="AV1930" s="147"/>
      <c r="AW1930" s="147"/>
      <c r="AX1930" s="147"/>
      <c r="AY1930" s="147"/>
      <c r="AZ1930" s="147"/>
      <c r="BA1930" s="147"/>
      <c r="BB1930" s="147"/>
      <c r="BC1930" s="147"/>
      <c r="BD1930" s="147"/>
      <c r="BE1930" s="147"/>
      <c r="BF1930" s="147"/>
      <c r="BG1930" s="147"/>
      <c r="BH1930" s="147"/>
    </row>
    <row r="1931" spans="1:60" outlineLevel="1" x14ac:dyDescent="0.2">
      <c r="A1931" s="154"/>
      <c r="B1931" s="155"/>
      <c r="C1931" s="186" t="s">
        <v>1633</v>
      </c>
      <c r="D1931" s="159"/>
      <c r="E1931" s="160">
        <v>55.853999999999999</v>
      </c>
      <c r="F1931" s="157"/>
      <c r="G1931" s="157"/>
      <c r="H1931" s="157"/>
      <c r="I1931" s="157"/>
      <c r="J1931" s="157"/>
      <c r="K1931" s="157"/>
      <c r="L1931" s="157"/>
      <c r="M1931" s="157"/>
      <c r="N1931" s="157"/>
      <c r="O1931" s="157"/>
      <c r="P1931" s="157"/>
      <c r="Q1931" s="157"/>
      <c r="R1931" s="157"/>
      <c r="S1931" s="157"/>
      <c r="T1931" s="157"/>
      <c r="U1931" s="157"/>
      <c r="V1931" s="157"/>
      <c r="W1931" s="157"/>
      <c r="X1931" s="157"/>
      <c r="Y1931" s="147"/>
      <c r="Z1931" s="147"/>
      <c r="AA1931" s="147"/>
      <c r="AB1931" s="147"/>
      <c r="AC1931" s="147"/>
      <c r="AD1931" s="147"/>
      <c r="AE1931" s="147"/>
      <c r="AF1931" s="147"/>
      <c r="AG1931" s="147" t="s">
        <v>218</v>
      </c>
      <c r="AH1931" s="147">
        <v>0</v>
      </c>
      <c r="AI1931" s="147"/>
      <c r="AJ1931" s="147"/>
      <c r="AK1931" s="147"/>
      <c r="AL1931" s="147"/>
      <c r="AM1931" s="147"/>
      <c r="AN1931" s="147"/>
      <c r="AO1931" s="147"/>
      <c r="AP1931" s="147"/>
      <c r="AQ1931" s="147"/>
      <c r="AR1931" s="147"/>
      <c r="AS1931" s="147"/>
      <c r="AT1931" s="147"/>
      <c r="AU1931" s="147"/>
      <c r="AV1931" s="147"/>
      <c r="AW1931" s="147"/>
      <c r="AX1931" s="147"/>
      <c r="AY1931" s="147"/>
      <c r="AZ1931" s="147"/>
      <c r="BA1931" s="147"/>
      <c r="BB1931" s="147"/>
      <c r="BC1931" s="147"/>
      <c r="BD1931" s="147"/>
      <c r="BE1931" s="147"/>
      <c r="BF1931" s="147"/>
      <c r="BG1931" s="147"/>
      <c r="BH1931" s="147"/>
    </row>
    <row r="1932" spans="1:60" outlineLevel="1" x14ac:dyDescent="0.2">
      <c r="A1932" s="154"/>
      <c r="B1932" s="155"/>
      <c r="C1932" s="186" t="s">
        <v>404</v>
      </c>
      <c r="D1932" s="159"/>
      <c r="E1932" s="160"/>
      <c r="F1932" s="157"/>
      <c r="G1932" s="157"/>
      <c r="H1932" s="157"/>
      <c r="I1932" s="157"/>
      <c r="J1932" s="157"/>
      <c r="K1932" s="157"/>
      <c r="L1932" s="157"/>
      <c r="M1932" s="157"/>
      <c r="N1932" s="157"/>
      <c r="O1932" s="157"/>
      <c r="P1932" s="157"/>
      <c r="Q1932" s="157"/>
      <c r="R1932" s="157"/>
      <c r="S1932" s="157"/>
      <c r="T1932" s="157"/>
      <c r="U1932" s="157"/>
      <c r="V1932" s="157"/>
      <c r="W1932" s="157"/>
      <c r="X1932" s="157"/>
      <c r="Y1932" s="147"/>
      <c r="Z1932" s="147"/>
      <c r="AA1932" s="147"/>
      <c r="AB1932" s="147"/>
      <c r="AC1932" s="147"/>
      <c r="AD1932" s="147"/>
      <c r="AE1932" s="147"/>
      <c r="AF1932" s="147"/>
      <c r="AG1932" s="147" t="s">
        <v>218</v>
      </c>
      <c r="AH1932" s="147">
        <v>0</v>
      </c>
      <c r="AI1932" s="147"/>
      <c r="AJ1932" s="147"/>
      <c r="AK1932" s="147"/>
      <c r="AL1932" s="147"/>
      <c r="AM1932" s="147"/>
      <c r="AN1932" s="147"/>
      <c r="AO1932" s="147"/>
      <c r="AP1932" s="147"/>
      <c r="AQ1932" s="147"/>
      <c r="AR1932" s="147"/>
      <c r="AS1932" s="147"/>
      <c r="AT1932" s="147"/>
      <c r="AU1932" s="147"/>
      <c r="AV1932" s="147"/>
      <c r="AW1932" s="147"/>
      <c r="AX1932" s="147"/>
      <c r="AY1932" s="147"/>
      <c r="AZ1932" s="147"/>
      <c r="BA1932" s="147"/>
      <c r="BB1932" s="147"/>
      <c r="BC1932" s="147"/>
      <c r="BD1932" s="147"/>
      <c r="BE1932" s="147"/>
      <c r="BF1932" s="147"/>
      <c r="BG1932" s="147"/>
      <c r="BH1932" s="147"/>
    </row>
    <row r="1933" spans="1:60" outlineLevel="1" x14ac:dyDescent="0.2">
      <c r="A1933" s="154"/>
      <c r="B1933" s="155"/>
      <c r="C1933" s="188" t="s">
        <v>251</v>
      </c>
      <c r="D1933" s="161"/>
      <c r="E1933" s="162"/>
      <c r="F1933" s="157"/>
      <c r="G1933" s="157"/>
      <c r="H1933" s="157"/>
      <c r="I1933" s="157"/>
      <c r="J1933" s="157"/>
      <c r="K1933" s="157"/>
      <c r="L1933" s="157"/>
      <c r="M1933" s="157"/>
      <c r="N1933" s="157"/>
      <c r="O1933" s="157"/>
      <c r="P1933" s="157"/>
      <c r="Q1933" s="157"/>
      <c r="R1933" s="157"/>
      <c r="S1933" s="157"/>
      <c r="T1933" s="157"/>
      <c r="U1933" s="157"/>
      <c r="V1933" s="157"/>
      <c r="W1933" s="157"/>
      <c r="X1933" s="157"/>
      <c r="Y1933" s="147"/>
      <c r="Z1933" s="147"/>
      <c r="AA1933" s="147"/>
      <c r="AB1933" s="147"/>
      <c r="AC1933" s="147"/>
      <c r="AD1933" s="147"/>
      <c r="AE1933" s="147"/>
      <c r="AF1933" s="147"/>
      <c r="AG1933" s="147" t="s">
        <v>218</v>
      </c>
      <c r="AH1933" s="147"/>
      <c r="AI1933" s="147"/>
      <c r="AJ1933" s="147"/>
      <c r="AK1933" s="147"/>
      <c r="AL1933" s="147"/>
      <c r="AM1933" s="147"/>
      <c r="AN1933" s="147"/>
      <c r="AO1933" s="147"/>
      <c r="AP1933" s="147"/>
      <c r="AQ1933" s="147"/>
      <c r="AR1933" s="147"/>
      <c r="AS1933" s="147"/>
      <c r="AT1933" s="147"/>
      <c r="AU1933" s="147"/>
      <c r="AV1933" s="147"/>
      <c r="AW1933" s="147"/>
      <c r="AX1933" s="147"/>
      <c r="AY1933" s="147"/>
      <c r="AZ1933" s="147"/>
      <c r="BA1933" s="147"/>
      <c r="BB1933" s="147"/>
      <c r="BC1933" s="147"/>
      <c r="BD1933" s="147"/>
      <c r="BE1933" s="147"/>
      <c r="BF1933" s="147"/>
      <c r="BG1933" s="147"/>
      <c r="BH1933" s="147"/>
    </row>
    <row r="1934" spans="1:60" outlineLevel="1" x14ac:dyDescent="0.2">
      <c r="A1934" s="154"/>
      <c r="B1934" s="155"/>
      <c r="C1934" s="189" t="s">
        <v>1634</v>
      </c>
      <c r="D1934" s="161"/>
      <c r="E1934" s="162">
        <v>28.675000000000001</v>
      </c>
      <c r="F1934" s="157"/>
      <c r="G1934" s="157"/>
      <c r="H1934" s="157"/>
      <c r="I1934" s="157"/>
      <c r="J1934" s="157"/>
      <c r="K1934" s="157"/>
      <c r="L1934" s="157"/>
      <c r="M1934" s="157"/>
      <c r="N1934" s="157"/>
      <c r="O1934" s="157"/>
      <c r="P1934" s="157"/>
      <c r="Q1934" s="157"/>
      <c r="R1934" s="157"/>
      <c r="S1934" s="157"/>
      <c r="T1934" s="157"/>
      <c r="U1934" s="157"/>
      <c r="V1934" s="157"/>
      <c r="W1934" s="157"/>
      <c r="X1934" s="157"/>
      <c r="Y1934" s="147"/>
      <c r="Z1934" s="147"/>
      <c r="AA1934" s="147"/>
      <c r="AB1934" s="147"/>
      <c r="AC1934" s="147"/>
      <c r="AD1934" s="147"/>
      <c r="AE1934" s="147"/>
      <c r="AF1934" s="147"/>
      <c r="AG1934" s="147" t="s">
        <v>218</v>
      </c>
      <c r="AH1934" s="147">
        <v>2</v>
      </c>
      <c r="AI1934" s="147"/>
      <c r="AJ1934" s="147"/>
      <c r="AK1934" s="147"/>
      <c r="AL1934" s="147"/>
      <c r="AM1934" s="147"/>
      <c r="AN1934" s="147"/>
      <c r="AO1934" s="147"/>
      <c r="AP1934" s="147"/>
      <c r="AQ1934" s="147"/>
      <c r="AR1934" s="147"/>
      <c r="AS1934" s="147"/>
      <c r="AT1934" s="147"/>
      <c r="AU1934" s="147"/>
      <c r="AV1934" s="147"/>
      <c r="AW1934" s="147"/>
      <c r="AX1934" s="147"/>
      <c r="AY1934" s="147"/>
      <c r="AZ1934" s="147"/>
      <c r="BA1934" s="147"/>
      <c r="BB1934" s="147"/>
      <c r="BC1934" s="147"/>
      <c r="BD1934" s="147"/>
      <c r="BE1934" s="147"/>
      <c r="BF1934" s="147"/>
      <c r="BG1934" s="147"/>
      <c r="BH1934" s="147"/>
    </row>
    <row r="1935" spans="1:60" outlineLevel="1" x14ac:dyDescent="0.2">
      <c r="A1935" s="154"/>
      <c r="B1935" s="155"/>
      <c r="C1935" s="189" t="s">
        <v>1635</v>
      </c>
      <c r="D1935" s="161"/>
      <c r="E1935" s="162">
        <v>-3.6360000000000001</v>
      </c>
      <c r="F1935" s="157"/>
      <c r="G1935" s="157"/>
      <c r="H1935" s="157"/>
      <c r="I1935" s="157"/>
      <c r="J1935" s="157"/>
      <c r="K1935" s="157"/>
      <c r="L1935" s="157"/>
      <c r="M1935" s="157"/>
      <c r="N1935" s="157"/>
      <c r="O1935" s="157"/>
      <c r="P1935" s="157"/>
      <c r="Q1935" s="157"/>
      <c r="R1935" s="157"/>
      <c r="S1935" s="157"/>
      <c r="T1935" s="157"/>
      <c r="U1935" s="157"/>
      <c r="V1935" s="157"/>
      <c r="W1935" s="157"/>
      <c r="X1935" s="157"/>
      <c r="Y1935" s="147"/>
      <c r="Z1935" s="147"/>
      <c r="AA1935" s="147"/>
      <c r="AB1935" s="147"/>
      <c r="AC1935" s="147"/>
      <c r="AD1935" s="147"/>
      <c r="AE1935" s="147"/>
      <c r="AF1935" s="147"/>
      <c r="AG1935" s="147" t="s">
        <v>218</v>
      </c>
      <c r="AH1935" s="147">
        <v>2</v>
      </c>
      <c r="AI1935" s="147"/>
      <c r="AJ1935" s="147"/>
      <c r="AK1935" s="147"/>
      <c r="AL1935" s="147"/>
      <c r="AM1935" s="147"/>
      <c r="AN1935" s="147"/>
      <c r="AO1935" s="147"/>
      <c r="AP1935" s="147"/>
      <c r="AQ1935" s="147"/>
      <c r="AR1935" s="147"/>
      <c r="AS1935" s="147"/>
      <c r="AT1935" s="147"/>
      <c r="AU1935" s="147"/>
      <c r="AV1935" s="147"/>
      <c r="AW1935" s="147"/>
      <c r="AX1935" s="147"/>
      <c r="AY1935" s="147"/>
      <c r="AZ1935" s="147"/>
      <c r="BA1935" s="147"/>
      <c r="BB1935" s="147"/>
      <c r="BC1935" s="147"/>
      <c r="BD1935" s="147"/>
      <c r="BE1935" s="147"/>
      <c r="BF1935" s="147"/>
      <c r="BG1935" s="147"/>
      <c r="BH1935" s="147"/>
    </row>
    <row r="1936" spans="1:60" outlineLevel="1" x14ac:dyDescent="0.2">
      <c r="A1936" s="154"/>
      <c r="B1936" s="155"/>
      <c r="C1936" s="188" t="s">
        <v>253</v>
      </c>
      <c r="D1936" s="161"/>
      <c r="E1936" s="162"/>
      <c r="F1936" s="157"/>
      <c r="G1936" s="157"/>
      <c r="H1936" s="157"/>
      <c r="I1936" s="157"/>
      <c r="J1936" s="157"/>
      <c r="K1936" s="157"/>
      <c r="L1936" s="157"/>
      <c r="M1936" s="157"/>
      <c r="N1936" s="157"/>
      <c r="O1936" s="157"/>
      <c r="P1936" s="157"/>
      <c r="Q1936" s="157"/>
      <c r="R1936" s="157"/>
      <c r="S1936" s="157"/>
      <c r="T1936" s="157"/>
      <c r="U1936" s="157"/>
      <c r="V1936" s="157"/>
      <c r="W1936" s="157"/>
      <c r="X1936" s="157"/>
      <c r="Y1936" s="147"/>
      <c r="Z1936" s="147"/>
      <c r="AA1936" s="147"/>
      <c r="AB1936" s="147"/>
      <c r="AC1936" s="147"/>
      <c r="AD1936" s="147"/>
      <c r="AE1936" s="147"/>
      <c r="AF1936" s="147"/>
      <c r="AG1936" s="147" t="s">
        <v>218</v>
      </c>
      <c r="AH1936" s="147"/>
      <c r="AI1936" s="147"/>
      <c r="AJ1936" s="147"/>
      <c r="AK1936" s="147"/>
      <c r="AL1936" s="147"/>
      <c r="AM1936" s="147"/>
      <c r="AN1936" s="147"/>
      <c r="AO1936" s="147"/>
      <c r="AP1936" s="147"/>
      <c r="AQ1936" s="147"/>
      <c r="AR1936" s="147"/>
      <c r="AS1936" s="147"/>
      <c r="AT1936" s="147"/>
      <c r="AU1936" s="147"/>
      <c r="AV1936" s="147"/>
      <c r="AW1936" s="147"/>
      <c r="AX1936" s="147"/>
      <c r="AY1936" s="147"/>
      <c r="AZ1936" s="147"/>
      <c r="BA1936" s="147"/>
      <c r="BB1936" s="147"/>
      <c r="BC1936" s="147"/>
      <c r="BD1936" s="147"/>
      <c r="BE1936" s="147"/>
      <c r="BF1936" s="147"/>
      <c r="BG1936" s="147"/>
      <c r="BH1936" s="147"/>
    </row>
    <row r="1937" spans="1:60" outlineLevel="1" x14ac:dyDescent="0.2">
      <c r="A1937" s="154"/>
      <c r="B1937" s="155"/>
      <c r="C1937" s="186" t="s">
        <v>1636</v>
      </c>
      <c r="D1937" s="159"/>
      <c r="E1937" s="160">
        <v>50.078000000000003</v>
      </c>
      <c r="F1937" s="157"/>
      <c r="G1937" s="157"/>
      <c r="H1937" s="157"/>
      <c r="I1937" s="157"/>
      <c r="J1937" s="157"/>
      <c r="K1937" s="157"/>
      <c r="L1937" s="157"/>
      <c r="M1937" s="157"/>
      <c r="N1937" s="157"/>
      <c r="O1937" s="157"/>
      <c r="P1937" s="157"/>
      <c r="Q1937" s="157"/>
      <c r="R1937" s="157"/>
      <c r="S1937" s="157"/>
      <c r="T1937" s="157"/>
      <c r="U1937" s="157"/>
      <c r="V1937" s="157"/>
      <c r="W1937" s="157"/>
      <c r="X1937" s="157"/>
      <c r="Y1937" s="147"/>
      <c r="Z1937" s="147"/>
      <c r="AA1937" s="147"/>
      <c r="AB1937" s="147"/>
      <c r="AC1937" s="147"/>
      <c r="AD1937" s="147"/>
      <c r="AE1937" s="147"/>
      <c r="AF1937" s="147"/>
      <c r="AG1937" s="147" t="s">
        <v>218</v>
      </c>
      <c r="AH1937" s="147">
        <v>0</v>
      </c>
      <c r="AI1937" s="147"/>
      <c r="AJ1937" s="147"/>
      <c r="AK1937" s="147"/>
      <c r="AL1937" s="147"/>
      <c r="AM1937" s="147"/>
      <c r="AN1937" s="147"/>
      <c r="AO1937" s="147"/>
      <c r="AP1937" s="147"/>
      <c r="AQ1937" s="147"/>
      <c r="AR1937" s="147"/>
      <c r="AS1937" s="147"/>
      <c r="AT1937" s="147"/>
      <c r="AU1937" s="147"/>
      <c r="AV1937" s="147"/>
      <c r="AW1937" s="147"/>
      <c r="AX1937" s="147"/>
      <c r="AY1937" s="147"/>
      <c r="AZ1937" s="147"/>
      <c r="BA1937" s="147"/>
      <c r="BB1937" s="147"/>
      <c r="BC1937" s="147"/>
      <c r="BD1937" s="147"/>
      <c r="BE1937" s="147"/>
      <c r="BF1937" s="147"/>
      <c r="BG1937" s="147"/>
      <c r="BH1937" s="147"/>
    </row>
    <row r="1938" spans="1:60" x14ac:dyDescent="0.2">
      <c r="A1938" s="164" t="s">
        <v>208</v>
      </c>
      <c r="B1938" s="165" t="s">
        <v>167</v>
      </c>
      <c r="C1938" s="184" t="s">
        <v>168</v>
      </c>
      <c r="D1938" s="166"/>
      <c r="E1938" s="167"/>
      <c r="F1938" s="168"/>
      <c r="G1938" s="169">
        <f>SUMIF(AG1939:AG1942,"&lt;&gt;NOR",G1939:G1942)</f>
        <v>0</v>
      </c>
      <c r="H1938" s="163"/>
      <c r="I1938" s="163">
        <f>SUM(I1939:I1942)</f>
        <v>0</v>
      </c>
      <c r="J1938" s="163"/>
      <c r="K1938" s="163">
        <f>SUM(K1939:K1942)</f>
        <v>0</v>
      </c>
      <c r="L1938" s="163"/>
      <c r="M1938" s="163">
        <f>SUM(M1939:M1942)</f>
        <v>0</v>
      </c>
      <c r="N1938" s="163"/>
      <c r="O1938" s="163">
        <f>SUM(O1939:O1942)</f>
        <v>0.06</v>
      </c>
      <c r="P1938" s="163"/>
      <c r="Q1938" s="163">
        <f>SUM(Q1939:Q1942)</f>
        <v>0</v>
      </c>
      <c r="R1938" s="163"/>
      <c r="S1938" s="163"/>
      <c r="T1938" s="163"/>
      <c r="U1938" s="163"/>
      <c r="V1938" s="163">
        <f>SUM(V1939:V1942)</f>
        <v>0</v>
      </c>
      <c r="W1938" s="163"/>
      <c r="X1938" s="163"/>
      <c r="AG1938" t="s">
        <v>209</v>
      </c>
    </row>
    <row r="1939" spans="1:60" ht="33.75" outlineLevel="1" x14ac:dyDescent="0.2">
      <c r="A1939" s="176">
        <v>376</v>
      </c>
      <c r="B1939" s="177" t="s">
        <v>1637</v>
      </c>
      <c r="C1939" s="187" t="s">
        <v>1638</v>
      </c>
      <c r="D1939" s="178" t="s">
        <v>325</v>
      </c>
      <c r="E1939" s="179">
        <v>19</v>
      </c>
      <c r="F1939" s="180"/>
      <c r="G1939" s="181">
        <f>ROUND(E1939*F1939,2)</f>
        <v>0</v>
      </c>
      <c r="H1939" s="158"/>
      <c r="I1939" s="157">
        <f>ROUND(E1939*H1939,2)</f>
        <v>0</v>
      </c>
      <c r="J1939" s="158"/>
      <c r="K1939" s="157">
        <f>ROUND(E1939*J1939,2)</f>
        <v>0</v>
      </c>
      <c r="L1939" s="157">
        <v>21</v>
      </c>
      <c r="M1939" s="157">
        <f>G1939*(1+L1939/100)</f>
        <v>0</v>
      </c>
      <c r="N1939" s="157">
        <v>3.1199999999999999E-3</v>
      </c>
      <c r="O1939" s="157">
        <f>ROUND(E1939*N1939,2)</f>
        <v>0.06</v>
      </c>
      <c r="P1939" s="157">
        <v>0</v>
      </c>
      <c r="Q1939" s="157">
        <f>ROUND(E1939*P1939,2)</f>
        <v>0</v>
      </c>
      <c r="R1939" s="157"/>
      <c r="S1939" s="157" t="s">
        <v>236</v>
      </c>
      <c r="T1939" s="157" t="s">
        <v>237</v>
      </c>
      <c r="U1939" s="157">
        <v>0</v>
      </c>
      <c r="V1939" s="157">
        <f>ROUND(E1939*U1939,2)</f>
        <v>0</v>
      </c>
      <c r="W1939" s="157"/>
      <c r="X1939" s="157" t="s">
        <v>215</v>
      </c>
      <c r="Y1939" s="147"/>
      <c r="Z1939" s="147"/>
      <c r="AA1939" s="147"/>
      <c r="AB1939" s="147"/>
      <c r="AC1939" s="147"/>
      <c r="AD1939" s="147"/>
      <c r="AE1939" s="147"/>
      <c r="AF1939" s="147"/>
      <c r="AG1939" s="147" t="s">
        <v>216</v>
      </c>
      <c r="AH1939" s="147"/>
      <c r="AI1939" s="147"/>
      <c r="AJ1939" s="147"/>
      <c r="AK1939" s="147"/>
      <c r="AL1939" s="147"/>
      <c r="AM1939" s="147"/>
      <c r="AN1939" s="147"/>
      <c r="AO1939" s="147"/>
      <c r="AP1939" s="147"/>
      <c r="AQ1939" s="147"/>
      <c r="AR1939" s="147"/>
      <c r="AS1939" s="147"/>
      <c r="AT1939" s="147"/>
      <c r="AU1939" s="147"/>
      <c r="AV1939" s="147"/>
      <c r="AW1939" s="147"/>
      <c r="AX1939" s="147"/>
      <c r="AY1939" s="147"/>
      <c r="AZ1939" s="147"/>
      <c r="BA1939" s="147"/>
      <c r="BB1939" s="147"/>
      <c r="BC1939" s="147"/>
      <c r="BD1939" s="147"/>
      <c r="BE1939" s="147"/>
      <c r="BF1939" s="147"/>
      <c r="BG1939" s="147"/>
      <c r="BH1939" s="147"/>
    </row>
    <row r="1940" spans="1:60" ht="22.5" outlineLevel="1" x14ac:dyDescent="0.2">
      <c r="A1940" s="176">
        <v>377</v>
      </c>
      <c r="B1940" s="177" t="s">
        <v>1639</v>
      </c>
      <c r="C1940" s="187" t="s">
        <v>1640</v>
      </c>
      <c r="D1940" s="178" t="s">
        <v>325</v>
      </c>
      <c r="E1940" s="179">
        <v>1</v>
      </c>
      <c r="F1940" s="180"/>
      <c r="G1940" s="181">
        <f>ROUND(E1940*F1940,2)</f>
        <v>0</v>
      </c>
      <c r="H1940" s="158"/>
      <c r="I1940" s="157">
        <f>ROUND(E1940*H1940,2)</f>
        <v>0</v>
      </c>
      <c r="J1940" s="158"/>
      <c r="K1940" s="157">
        <f>ROUND(E1940*J1940,2)</f>
        <v>0</v>
      </c>
      <c r="L1940" s="157">
        <v>21</v>
      </c>
      <c r="M1940" s="157">
        <f>G1940*(1+L1940/100)</f>
        <v>0</v>
      </c>
      <c r="N1940" s="157">
        <v>3.1199999999999999E-3</v>
      </c>
      <c r="O1940" s="157">
        <f>ROUND(E1940*N1940,2)</f>
        <v>0</v>
      </c>
      <c r="P1940" s="157">
        <v>0</v>
      </c>
      <c r="Q1940" s="157">
        <f>ROUND(E1940*P1940,2)</f>
        <v>0</v>
      </c>
      <c r="R1940" s="157"/>
      <c r="S1940" s="157" t="s">
        <v>236</v>
      </c>
      <c r="T1940" s="157" t="s">
        <v>237</v>
      </c>
      <c r="U1940" s="157">
        <v>0</v>
      </c>
      <c r="V1940" s="157">
        <f>ROUND(E1940*U1940,2)</f>
        <v>0</v>
      </c>
      <c r="W1940" s="157"/>
      <c r="X1940" s="157" t="s">
        <v>215</v>
      </c>
      <c r="Y1940" s="147"/>
      <c r="Z1940" s="147"/>
      <c r="AA1940" s="147"/>
      <c r="AB1940" s="147"/>
      <c r="AC1940" s="147"/>
      <c r="AD1940" s="147"/>
      <c r="AE1940" s="147"/>
      <c r="AF1940" s="147"/>
      <c r="AG1940" s="147" t="s">
        <v>216</v>
      </c>
      <c r="AH1940" s="147"/>
      <c r="AI1940" s="147"/>
      <c r="AJ1940" s="147"/>
      <c r="AK1940" s="147"/>
      <c r="AL1940" s="147"/>
      <c r="AM1940" s="147"/>
      <c r="AN1940" s="147"/>
      <c r="AO1940" s="147"/>
      <c r="AP1940" s="147"/>
      <c r="AQ1940" s="147"/>
      <c r="AR1940" s="147"/>
      <c r="AS1940" s="147"/>
      <c r="AT1940" s="147"/>
      <c r="AU1940" s="147"/>
      <c r="AV1940" s="147"/>
      <c r="AW1940" s="147"/>
      <c r="AX1940" s="147"/>
      <c r="AY1940" s="147"/>
      <c r="AZ1940" s="147"/>
      <c r="BA1940" s="147"/>
      <c r="BB1940" s="147"/>
      <c r="BC1940" s="147"/>
      <c r="BD1940" s="147"/>
      <c r="BE1940" s="147"/>
      <c r="BF1940" s="147"/>
      <c r="BG1940" s="147"/>
      <c r="BH1940" s="147"/>
    </row>
    <row r="1941" spans="1:60" ht="22.5" outlineLevel="1" x14ac:dyDescent="0.2">
      <c r="A1941" s="170">
        <v>378</v>
      </c>
      <c r="B1941" s="171" t="s">
        <v>1641</v>
      </c>
      <c r="C1941" s="185" t="s">
        <v>1642</v>
      </c>
      <c r="D1941" s="172" t="s">
        <v>325</v>
      </c>
      <c r="E1941" s="173">
        <v>1</v>
      </c>
      <c r="F1941" s="174"/>
      <c r="G1941" s="175">
        <f>ROUND(E1941*F1941,2)</f>
        <v>0</v>
      </c>
      <c r="H1941" s="158"/>
      <c r="I1941" s="157">
        <f>ROUND(E1941*H1941,2)</f>
        <v>0</v>
      </c>
      <c r="J1941" s="158"/>
      <c r="K1941" s="157">
        <f>ROUND(E1941*J1941,2)</f>
        <v>0</v>
      </c>
      <c r="L1941" s="157">
        <v>21</v>
      </c>
      <c r="M1941" s="157">
        <f>G1941*(1+L1941/100)</f>
        <v>0</v>
      </c>
      <c r="N1941" s="157">
        <v>3.1199999999999999E-3</v>
      </c>
      <c r="O1941" s="157">
        <f>ROUND(E1941*N1941,2)</f>
        <v>0</v>
      </c>
      <c r="P1941" s="157">
        <v>0</v>
      </c>
      <c r="Q1941" s="157">
        <f>ROUND(E1941*P1941,2)</f>
        <v>0</v>
      </c>
      <c r="R1941" s="157"/>
      <c r="S1941" s="157" t="s">
        <v>236</v>
      </c>
      <c r="T1941" s="157" t="s">
        <v>237</v>
      </c>
      <c r="U1941" s="157">
        <v>0</v>
      </c>
      <c r="V1941" s="157">
        <f>ROUND(E1941*U1941,2)</f>
        <v>0</v>
      </c>
      <c r="W1941" s="157"/>
      <c r="X1941" s="157" t="s">
        <v>215</v>
      </c>
      <c r="Y1941" s="147"/>
      <c r="Z1941" s="147"/>
      <c r="AA1941" s="147"/>
      <c r="AB1941" s="147"/>
      <c r="AC1941" s="147"/>
      <c r="AD1941" s="147"/>
      <c r="AE1941" s="147"/>
      <c r="AF1941" s="147"/>
      <c r="AG1941" s="147" t="s">
        <v>216</v>
      </c>
      <c r="AH1941" s="147"/>
      <c r="AI1941" s="147"/>
      <c r="AJ1941" s="147"/>
      <c r="AK1941" s="147"/>
      <c r="AL1941" s="147"/>
      <c r="AM1941" s="147"/>
      <c r="AN1941" s="147"/>
      <c r="AO1941" s="147"/>
      <c r="AP1941" s="147"/>
      <c r="AQ1941" s="147"/>
      <c r="AR1941" s="147"/>
      <c r="AS1941" s="147"/>
      <c r="AT1941" s="147"/>
      <c r="AU1941" s="147"/>
      <c r="AV1941" s="147"/>
      <c r="AW1941" s="147"/>
      <c r="AX1941" s="147"/>
      <c r="AY1941" s="147"/>
      <c r="AZ1941" s="147"/>
      <c r="BA1941" s="147"/>
      <c r="BB1941" s="147"/>
      <c r="BC1941" s="147"/>
      <c r="BD1941" s="147"/>
      <c r="BE1941" s="147"/>
      <c r="BF1941" s="147"/>
      <c r="BG1941" s="147"/>
      <c r="BH1941" s="147"/>
    </row>
    <row r="1942" spans="1:60" outlineLevel="1" x14ac:dyDescent="0.2">
      <c r="A1942" s="154">
        <v>379</v>
      </c>
      <c r="B1942" s="155" t="s">
        <v>1643</v>
      </c>
      <c r="C1942" s="190" t="s">
        <v>1644</v>
      </c>
      <c r="D1942" s="156" t="s">
        <v>0</v>
      </c>
      <c r="E1942" s="182"/>
      <c r="F1942" s="158"/>
      <c r="G1942" s="157">
        <f>ROUND(E1942*F1942,2)</f>
        <v>0</v>
      </c>
      <c r="H1942" s="158"/>
      <c r="I1942" s="157">
        <f>ROUND(E1942*H1942,2)</f>
        <v>0</v>
      </c>
      <c r="J1942" s="158"/>
      <c r="K1942" s="157">
        <f>ROUND(E1942*J1942,2)</f>
        <v>0</v>
      </c>
      <c r="L1942" s="157">
        <v>21</v>
      </c>
      <c r="M1942" s="157">
        <f>G1942*(1+L1942/100)</f>
        <v>0</v>
      </c>
      <c r="N1942" s="157">
        <v>0</v>
      </c>
      <c r="O1942" s="157">
        <f>ROUND(E1942*N1942,2)</f>
        <v>0</v>
      </c>
      <c r="P1942" s="157">
        <v>0</v>
      </c>
      <c r="Q1942" s="157">
        <f>ROUND(E1942*P1942,2)</f>
        <v>0</v>
      </c>
      <c r="R1942" s="157"/>
      <c r="S1942" s="157" t="s">
        <v>213</v>
      </c>
      <c r="T1942" s="157" t="s">
        <v>237</v>
      </c>
      <c r="U1942" s="157">
        <v>0</v>
      </c>
      <c r="V1942" s="157">
        <f>ROUND(E1942*U1942,2)</f>
        <v>0</v>
      </c>
      <c r="W1942" s="157"/>
      <c r="X1942" s="157" t="s">
        <v>1006</v>
      </c>
      <c r="Y1942" s="147"/>
      <c r="Z1942" s="147"/>
      <c r="AA1942" s="147"/>
      <c r="AB1942" s="147"/>
      <c r="AC1942" s="147"/>
      <c r="AD1942" s="147"/>
      <c r="AE1942" s="147"/>
      <c r="AF1942" s="147"/>
      <c r="AG1942" s="147" t="s">
        <v>1007</v>
      </c>
      <c r="AH1942" s="147"/>
      <c r="AI1942" s="147"/>
      <c r="AJ1942" s="147"/>
      <c r="AK1942" s="147"/>
      <c r="AL1942" s="147"/>
      <c r="AM1942" s="147"/>
      <c r="AN1942" s="147"/>
      <c r="AO1942" s="147"/>
      <c r="AP1942" s="147"/>
      <c r="AQ1942" s="147"/>
      <c r="AR1942" s="147"/>
      <c r="AS1942" s="147"/>
      <c r="AT1942" s="147"/>
      <c r="AU1942" s="147"/>
      <c r="AV1942" s="147"/>
      <c r="AW1942" s="147"/>
      <c r="AX1942" s="147"/>
      <c r="AY1942" s="147"/>
      <c r="AZ1942" s="147"/>
      <c r="BA1942" s="147"/>
      <c r="BB1942" s="147"/>
      <c r="BC1942" s="147"/>
      <c r="BD1942" s="147"/>
      <c r="BE1942" s="147"/>
      <c r="BF1942" s="147"/>
      <c r="BG1942" s="147"/>
      <c r="BH1942" s="147"/>
    </row>
    <row r="1943" spans="1:60" ht="25.5" x14ac:dyDescent="0.2">
      <c r="A1943" s="164" t="s">
        <v>208</v>
      </c>
      <c r="B1943" s="165" t="s">
        <v>175</v>
      </c>
      <c r="C1943" s="184" t="s">
        <v>176</v>
      </c>
      <c r="D1943" s="166"/>
      <c r="E1943" s="167"/>
      <c r="F1943" s="168"/>
      <c r="G1943" s="169">
        <f>SUMIF(AG1944:AG1944,"&lt;&gt;NOR",G1944:G1944)</f>
        <v>0</v>
      </c>
      <c r="H1943" s="163"/>
      <c r="I1943" s="163">
        <f>SUM(I1944:I1944)</f>
        <v>0</v>
      </c>
      <c r="J1943" s="163"/>
      <c r="K1943" s="163">
        <f>SUM(K1944:K1944)</f>
        <v>0</v>
      </c>
      <c r="L1943" s="163"/>
      <c r="M1943" s="163">
        <f>SUM(M1944:M1944)</f>
        <v>0</v>
      </c>
      <c r="N1943" s="163"/>
      <c r="O1943" s="163">
        <f>SUM(O1944:O1944)</f>
        <v>1.47</v>
      </c>
      <c r="P1943" s="163"/>
      <c r="Q1943" s="163">
        <f>SUM(Q1944:Q1944)</f>
        <v>0</v>
      </c>
      <c r="R1943" s="163"/>
      <c r="S1943" s="163"/>
      <c r="T1943" s="163"/>
      <c r="U1943" s="163"/>
      <c r="V1943" s="163">
        <f>SUM(V1944:V1944)</f>
        <v>179</v>
      </c>
      <c r="W1943" s="163"/>
      <c r="X1943" s="163"/>
      <c r="AG1943" t="s">
        <v>209</v>
      </c>
    </row>
    <row r="1944" spans="1:60" ht="22.5" outlineLevel="1" x14ac:dyDescent="0.2">
      <c r="A1944" s="176">
        <v>380</v>
      </c>
      <c r="B1944" s="177" t="s">
        <v>1645</v>
      </c>
      <c r="C1944" s="187" t="s">
        <v>1646</v>
      </c>
      <c r="D1944" s="178" t="s">
        <v>277</v>
      </c>
      <c r="E1944" s="179">
        <v>1</v>
      </c>
      <c r="F1944" s="180"/>
      <c r="G1944" s="181">
        <f>ROUND(E1944*F1944,2)</f>
        <v>0</v>
      </c>
      <c r="H1944" s="158"/>
      <c r="I1944" s="157">
        <f>ROUND(E1944*H1944,2)</f>
        <v>0</v>
      </c>
      <c r="J1944" s="158"/>
      <c r="K1944" s="157">
        <f>ROUND(E1944*J1944,2)</f>
        <v>0</v>
      </c>
      <c r="L1944" s="157">
        <v>21</v>
      </c>
      <c r="M1944" s="157">
        <f>G1944*(1+L1944/100)</f>
        <v>0</v>
      </c>
      <c r="N1944" s="157">
        <v>1.47</v>
      </c>
      <c r="O1944" s="157">
        <f>ROUND(E1944*N1944,2)</f>
        <v>1.47</v>
      </c>
      <c r="P1944" s="157">
        <v>0</v>
      </c>
      <c r="Q1944" s="157">
        <f>ROUND(E1944*P1944,2)</f>
        <v>0</v>
      </c>
      <c r="R1944" s="157"/>
      <c r="S1944" s="157" t="s">
        <v>213</v>
      </c>
      <c r="T1944" s="157" t="s">
        <v>237</v>
      </c>
      <c r="U1944" s="157">
        <v>179</v>
      </c>
      <c r="V1944" s="157">
        <f>ROUND(E1944*U1944,2)</f>
        <v>179</v>
      </c>
      <c r="W1944" s="157"/>
      <c r="X1944" s="157" t="s">
        <v>975</v>
      </c>
      <c r="Y1944" s="147"/>
      <c r="Z1944" s="147"/>
      <c r="AA1944" s="147"/>
      <c r="AB1944" s="147"/>
      <c r="AC1944" s="147"/>
      <c r="AD1944" s="147"/>
      <c r="AE1944" s="147"/>
      <c r="AF1944" s="147"/>
      <c r="AG1944" s="147" t="s">
        <v>976</v>
      </c>
      <c r="AH1944" s="147"/>
      <c r="AI1944" s="147"/>
      <c r="AJ1944" s="147"/>
      <c r="AK1944" s="147"/>
      <c r="AL1944" s="147"/>
      <c r="AM1944" s="147"/>
      <c r="AN1944" s="147"/>
      <c r="AO1944" s="147"/>
      <c r="AP1944" s="147"/>
      <c r="AQ1944" s="147"/>
      <c r="AR1944" s="147"/>
      <c r="AS1944" s="147"/>
      <c r="AT1944" s="147"/>
      <c r="AU1944" s="147"/>
      <c r="AV1944" s="147"/>
      <c r="AW1944" s="147"/>
      <c r="AX1944" s="147"/>
      <c r="AY1944" s="147"/>
      <c r="AZ1944" s="147"/>
      <c r="BA1944" s="147"/>
      <c r="BB1944" s="147"/>
      <c r="BC1944" s="147"/>
      <c r="BD1944" s="147"/>
      <c r="BE1944" s="147"/>
      <c r="BF1944" s="147"/>
      <c r="BG1944" s="147"/>
      <c r="BH1944" s="147"/>
    </row>
    <row r="1945" spans="1:60" x14ac:dyDescent="0.2">
      <c r="A1945" s="164" t="s">
        <v>208</v>
      </c>
      <c r="B1945" s="165" t="s">
        <v>179</v>
      </c>
      <c r="C1945" s="184" t="s">
        <v>128</v>
      </c>
      <c r="D1945" s="166"/>
      <c r="E1945" s="167"/>
      <c r="F1945" s="168"/>
      <c r="G1945" s="169">
        <f>SUMIF(AG1946:AG1954,"&lt;&gt;NOR",G1946:G1954)</f>
        <v>0</v>
      </c>
      <c r="H1945" s="163"/>
      <c r="I1945" s="163">
        <f>SUM(I1946:I1954)</f>
        <v>0</v>
      </c>
      <c r="J1945" s="163"/>
      <c r="K1945" s="163">
        <f>SUM(K1946:K1954)</f>
        <v>0</v>
      </c>
      <c r="L1945" s="163"/>
      <c r="M1945" s="163">
        <f>SUM(M1946:M1954)</f>
        <v>0</v>
      </c>
      <c r="N1945" s="163"/>
      <c r="O1945" s="163">
        <f>SUM(O1946:O1954)</f>
        <v>0</v>
      </c>
      <c r="P1945" s="163"/>
      <c r="Q1945" s="163">
        <f>SUM(Q1946:Q1954)</f>
        <v>0</v>
      </c>
      <c r="R1945" s="163"/>
      <c r="S1945" s="163"/>
      <c r="T1945" s="163"/>
      <c r="U1945" s="163"/>
      <c r="V1945" s="163">
        <f>SUM(V1946:V1954)</f>
        <v>1592.27</v>
      </c>
      <c r="W1945" s="163"/>
      <c r="X1945" s="163"/>
      <c r="AG1945" t="s">
        <v>209</v>
      </c>
    </row>
    <row r="1946" spans="1:60" ht="22.5" outlineLevel="1" x14ac:dyDescent="0.2">
      <c r="A1946" s="176">
        <v>381</v>
      </c>
      <c r="B1946" s="177" t="s">
        <v>1647</v>
      </c>
      <c r="C1946" s="187" t="s">
        <v>1648</v>
      </c>
      <c r="D1946" s="178" t="s">
        <v>250</v>
      </c>
      <c r="E1946" s="179">
        <v>5</v>
      </c>
      <c r="F1946" s="180"/>
      <c r="G1946" s="181">
        <f t="shared" ref="G1946:G1954" si="70">ROUND(E1946*F1946,2)</f>
        <v>0</v>
      </c>
      <c r="H1946" s="158"/>
      <c r="I1946" s="157">
        <f t="shared" ref="I1946:I1954" si="71">ROUND(E1946*H1946,2)</f>
        <v>0</v>
      </c>
      <c r="J1946" s="158"/>
      <c r="K1946" s="157">
        <f t="shared" ref="K1946:K1954" si="72">ROUND(E1946*J1946,2)</f>
        <v>0</v>
      </c>
      <c r="L1946" s="157">
        <v>21</v>
      </c>
      <c r="M1946" s="157">
        <f t="shared" ref="M1946:M1954" si="73">G1946*(1+L1946/100)</f>
        <v>0</v>
      </c>
      <c r="N1946" s="157">
        <v>0</v>
      </c>
      <c r="O1946" s="157">
        <f t="shared" ref="O1946:O1954" si="74">ROUND(E1946*N1946,2)</f>
        <v>0</v>
      </c>
      <c r="P1946" s="157">
        <v>0</v>
      </c>
      <c r="Q1946" s="157">
        <f t="shared" ref="Q1946:Q1954" si="75">ROUND(E1946*P1946,2)</f>
        <v>0</v>
      </c>
      <c r="R1946" s="157"/>
      <c r="S1946" s="157" t="s">
        <v>213</v>
      </c>
      <c r="T1946" s="157" t="s">
        <v>214</v>
      </c>
      <c r="U1946" s="157">
        <v>0</v>
      </c>
      <c r="V1946" s="157">
        <f t="shared" ref="V1946:V1954" si="76">ROUND(E1946*U1946,2)</f>
        <v>0</v>
      </c>
      <c r="W1946" s="157"/>
      <c r="X1946" s="157" t="s">
        <v>215</v>
      </c>
      <c r="Y1946" s="147"/>
      <c r="Z1946" s="147"/>
      <c r="AA1946" s="147"/>
      <c r="AB1946" s="147"/>
      <c r="AC1946" s="147"/>
      <c r="AD1946" s="147"/>
      <c r="AE1946" s="147"/>
      <c r="AF1946" s="147"/>
      <c r="AG1946" s="147" t="s">
        <v>216</v>
      </c>
      <c r="AH1946" s="147"/>
      <c r="AI1946" s="147"/>
      <c r="AJ1946" s="147"/>
      <c r="AK1946" s="147"/>
      <c r="AL1946" s="147"/>
      <c r="AM1946" s="147"/>
      <c r="AN1946" s="147"/>
      <c r="AO1946" s="147"/>
      <c r="AP1946" s="147"/>
      <c r="AQ1946" s="147"/>
      <c r="AR1946" s="147"/>
      <c r="AS1946" s="147"/>
      <c r="AT1946" s="147"/>
      <c r="AU1946" s="147"/>
      <c r="AV1946" s="147"/>
      <c r="AW1946" s="147"/>
      <c r="AX1946" s="147"/>
      <c r="AY1946" s="147"/>
      <c r="AZ1946" s="147"/>
      <c r="BA1946" s="147"/>
      <c r="BB1946" s="147"/>
      <c r="BC1946" s="147"/>
      <c r="BD1946" s="147"/>
      <c r="BE1946" s="147"/>
      <c r="BF1946" s="147"/>
      <c r="BG1946" s="147"/>
      <c r="BH1946" s="147"/>
    </row>
    <row r="1947" spans="1:60" outlineLevel="1" x14ac:dyDescent="0.2">
      <c r="A1947" s="176">
        <v>382</v>
      </c>
      <c r="B1947" s="177" t="s">
        <v>1649</v>
      </c>
      <c r="C1947" s="187" t="s">
        <v>1650</v>
      </c>
      <c r="D1947" s="178" t="s">
        <v>250</v>
      </c>
      <c r="E1947" s="179">
        <v>202.29142999999999</v>
      </c>
      <c r="F1947" s="180"/>
      <c r="G1947" s="181">
        <f t="shared" si="70"/>
        <v>0</v>
      </c>
      <c r="H1947" s="158"/>
      <c r="I1947" s="157">
        <f t="shared" si="71"/>
        <v>0</v>
      </c>
      <c r="J1947" s="158"/>
      <c r="K1947" s="157">
        <f t="shared" si="72"/>
        <v>0</v>
      </c>
      <c r="L1947" s="157">
        <v>21</v>
      </c>
      <c r="M1947" s="157">
        <f t="shared" si="73"/>
        <v>0</v>
      </c>
      <c r="N1947" s="157">
        <v>0</v>
      </c>
      <c r="O1947" s="157">
        <f t="shared" si="74"/>
        <v>0</v>
      </c>
      <c r="P1947" s="157">
        <v>0</v>
      </c>
      <c r="Q1947" s="157">
        <f t="shared" si="75"/>
        <v>0</v>
      </c>
      <c r="R1947" s="157"/>
      <c r="S1947" s="157" t="s">
        <v>213</v>
      </c>
      <c r="T1947" s="157" t="s">
        <v>214</v>
      </c>
      <c r="U1947" s="157">
        <v>0.27700000000000002</v>
      </c>
      <c r="V1947" s="157">
        <f t="shared" si="76"/>
        <v>56.03</v>
      </c>
      <c r="W1947" s="157"/>
      <c r="X1947" s="157" t="s">
        <v>1651</v>
      </c>
      <c r="Y1947" s="147"/>
      <c r="Z1947" s="147"/>
      <c r="AA1947" s="147"/>
      <c r="AB1947" s="147"/>
      <c r="AC1947" s="147"/>
      <c r="AD1947" s="147"/>
      <c r="AE1947" s="147"/>
      <c r="AF1947" s="147"/>
      <c r="AG1947" s="147" t="s">
        <v>1652</v>
      </c>
      <c r="AH1947" s="147"/>
      <c r="AI1947" s="147"/>
      <c r="AJ1947" s="147"/>
      <c r="AK1947" s="147"/>
      <c r="AL1947" s="147"/>
      <c r="AM1947" s="147"/>
      <c r="AN1947" s="147"/>
      <c r="AO1947" s="147"/>
      <c r="AP1947" s="147"/>
      <c r="AQ1947" s="147"/>
      <c r="AR1947" s="147"/>
      <c r="AS1947" s="147"/>
      <c r="AT1947" s="147"/>
      <c r="AU1947" s="147"/>
      <c r="AV1947" s="147"/>
      <c r="AW1947" s="147"/>
      <c r="AX1947" s="147"/>
      <c r="AY1947" s="147"/>
      <c r="AZ1947" s="147"/>
      <c r="BA1947" s="147"/>
      <c r="BB1947" s="147"/>
      <c r="BC1947" s="147"/>
      <c r="BD1947" s="147"/>
      <c r="BE1947" s="147"/>
      <c r="BF1947" s="147"/>
      <c r="BG1947" s="147"/>
      <c r="BH1947" s="147"/>
    </row>
    <row r="1948" spans="1:60" outlineLevel="1" x14ac:dyDescent="0.2">
      <c r="A1948" s="176">
        <v>383</v>
      </c>
      <c r="B1948" s="177" t="s">
        <v>1653</v>
      </c>
      <c r="C1948" s="187" t="s">
        <v>1654</v>
      </c>
      <c r="D1948" s="178" t="s">
        <v>250</v>
      </c>
      <c r="E1948" s="179">
        <v>20.229140000000001</v>
      </c>
      <c r="F1948" s="180"/>
      <c r="G1948" s="181">
        <f t="shared" si="70"/>
        <v>0</v>
      </c>
      <c r="H1948" s="158"/>
      <c r="I1948" s="157">
        <f t="shared" si="71"/>
        <v>0</v>
      </c>
      <c r="J1948" s="158"/>
      <c r="K1948" s="157">
        <f t="shared" si="72"/>
        <v>0</v>
      </c>
      <c r="L1948" s="157">
        <v>21</v>
      </c>
      <c r="M1948" s="157">
        <f t="shared" si="73"/>
        <v>0</v>
      </c>
      <c r="N1948" s="157">
        <v>0</v>
      </c>
      <c r="O1948" s="157">
        <f t="shared" si="74"/>
        <v>0</v>
      </c>
      <c r="P1948" s="157">
        <v>0</v>
      </c>
      <c r="Q1948" s="157">
        <f t="shared" si="75"/>
        <v>0</v>
      </c>
      <c r="R1948" s="157"/>
      <c r="S1948" s="157" t="s">
        <v>213</v>
      </c>
      <c r="T1948" s="157" t="s">
        <v>214</v>
      </c>
      <c r="U1948" s="157">
        <v>3.7320000000000002</v>
      </c>
      <c r="V1948" s="157">
        <f t="shared" si="76"/>
        <v>75.5</v>
      </c>
      <c r="W1948" s="157"/>
      <c r="X1948" s="157" t="s">
        <v>1651</v>
      </c>
      <c r="Y1948" s="147"/>
      <c r="Z1948" s="147"/>
      <c r="AA1948" s="147"/>
      <c r="AB1948" s="147"/>
      <c r="AC1948" s="147"/>
      <c r="AD1948" s="147"/>
      <c r="AE1948" s="147"/>
      <c r="AF1948" s="147"/>
      <c r="AG1948" s="147" t="s">
        <v>1652</v>
      </c>
      <c r="AH1948" s="147"/>
      <c r="AI1948" s="147"/>
      <c r="AJ1948" s="147"/>
      <c r="AK1948" s="147"/>
      <c r="AL1948" s="147"/>
      <c r="AM1948" s="147"/>
      <c r="AN1948" s="147"/>
      <c r="AO1948" s="147"/>
      <c r="AP1948" s="147"/>
      <c r="AQ1948" s="147"/>
      <c r="AR1948" s="147"/>
      <c r="AS1948" s="147"/>
      <c r="AT1948" s="147"/>
      <c r="AU1948" s="147"/>
      <c r="AV1948" s="147"/>
      <c r="AW1948" s="147"/>
      <c r="AX1948" s="147"/>
      <c r="AY1948" s="147"/>
      <c r="AZ1948" s="147"/>
      <c r="BA1948" s="147"/>
      <c r="BB1948" s="147"/>
      <c r="BC1948" s="147"/>
      <c r="BD1948" s="147"/>
      <c r="BE1948" s="147"/>
      <c r="BF1948" s="147"/>
      <c r="BG1948" s="147"/>
      <c r="BH1948" s="147"/>
    </row>
    <row r="1949" spans="1:60" outlineLevel="1" x14ac:dyDescent="0.2">
      <c r="A1949" s="176">
        <v>384</v>
      </c>
      <c r="B1949" s="177" t="s">
        <v>1655</v>
      </c>
      <c r="C1949" s="187" t="s">
        <v>1656</v>
      </c>
      <c r="D1949" s="178" t="s">
        <v>250</v>
      </c>
      <c r="E1949" s="179">
        <v>202.29142999999999</v>
      </c>
      <c r="F1949" s="180"/>
      <c r="G1949" s="181">
        <f t="shared" si="70"/>
        <v>0</v>
      </c>
      <c r="H1949" s="158"/>
      <c r="I1949" s="157">
        <f t="shared" si="71"/>
        <v>0</v>
      </c>
      <c r="J1949" s="158"/>
      <c r="K1949" s="157">
        <f t="shared" si="72"/>
        <v>0</v>
      </c>
      <c r="L1949" s="157">
        <v>21</v>
      </c>
      <c r="M1949" s="157">
        <f t="shared" si="73"/>
        <v>0</v>
      </c>
      <c r="N1949" s="157">
        <v>0</v>
      </c>
      <c r="O1949" s="157">
        <f t="shared" si="74"/>
        <v>0</v>
      </c>
      <c r="P1949" s="157">
        <v>0</v>
      </c>
      <c r="Q1949" s="157">
        <f t="shared" si="75"/>
        <v>0</v>
      </c>
      <c r="R1949" s="157"/>
      <c r="S1949" s="157" t="s">
        <v>213</v>
      </c>
      <c r="T1949" s="157" t="s">
        <v>214</v>
      </c>
      <c r="U1949" s="157">
        <v>0.65300000000000002</v>
      </c>
      <c r="V1949" s="157">
        <f t="shared" si="76"/>
        <v>132.1</v>
      </c>
      <c r="W1949" s="157"/>
      <c r="X1949" s="157" t="s">
        <v>1651</v>
      </c>
      <c r="Y1949" s="147"/>
      <c r="Z1949" s="147"/>
      <c r="AA1949" s="147"/>
      <c r="AB1949" s="147"/>
      <c r="AC1949" s="147"/>
      <c r="AD1949" s="147"/>
      <c r="AE1949" s="147"/>
      <c r="AF1949" s="147"/>
      <c r="AG1949" s="147" t="s">
        <v>1652</v>
      </c>
      <c r="AH1949" s="147"/>
      <c r="AI1949" s="147"/>
      <c r="AJ1949" s="147"/>
      <c r="AK1949" s="147"/>
      <c r="AL1949" s="147"/>
      <c r="AM1949" s="147"/>
      <c r="AN1949" s="147"/>
      <c r="AO1949" s="147"/>
      <c r="AP1949" s="147"/>
      <c r="AQ1949" s="147"/>
      <c r="AR1949" s="147"/>
      <c r="AS1949" s="147"/>
      <c r="AT1949" s="147"/>
      <c r="AU1949" s="147"/>
      <c r="AV1949" s="147"/>
      <c r="AW1949" s="147"/>
      <c r="AX1949" s="147"/>
      <c r="AY1949" s="147"/>
      <c r="AZ1949" s="147"/>
      <c r="BA1949" s="147"/>
      <c r="BB1949" s="147"/>
      <c r="BC1949" s="147"/>
      <c r="BD1949" s="147"/>
      <c r="BE1949" s="147"/>
      <c r="BF1949" s="147"/>
      <c r="BG1949" s="147"/>
      <c r="BH1949" s="147"/>
    </row>
    <row r="1950" spans="1:60" outlineLevel="1" x14ac:dyDescent="0.2">
      <c r="A1950" s="176">
        <v>385</v>
      </c>
      <c r="B1950" s="177" t="s">
        <v>1657</v>
      </c>
      <c r="C1950" s="187" t="s">
        <v>1658</v>
      </c>
      <c r="D1950" s="178" t="s">
        <v>250</v>
      </c>
      <c r="E1950" s="179">
        <v>202.29142999999999</v>
      </c>
      <c r="F1950" s="180"/>
      <c r="G1950" s="181">
        <f t="shared" si="70"/>
        <v>0</v>
      </c>
      <c r="H1950" s="158"/>
      <c r="I1950" s="157">
        <f t="shared" si="71"/>
        <v>0</v>
      </c>
      <c r="J1950" s="158"/>
      <c r="K1950" s="157">
        <f t="shared" si="72"/>
        <v>0</v>
      </c>
      <c r="L1950" s="157">
        <v>21</v>
      </c>
      <c r="M1950" s="157">
        <f t="shared" si="73"/>
        <v>0</v>
      </c>
      <c r="N1950" s="157">
        <v>0</v>
      </c>
      <c r="O1950" s="157">
        <f t="shared" si="74"/>
        <v>0</v>
      </c>
      <c r="P1950" s="157">
        <v>0</v>
      </c>
      <c r="Q1950" s="157">
        <f t="shared" si="75"/>
        <v>0</v>
      </c>
      <c r="R1950" s="157"/>
      <c r="S1950" s="157" t="s">
        <v>213</v>
      </c>
      <c r="T1950" s="157" t="s">
        <v>214</v>
      </c>
      <c r="U1950" s="157">
        <v>1.96</v>
      </c>
      <c r="V1950" s="157">
        <f t="shared" si="76"/>
        <v>396.49</v>
      </c>
      <c r="W1950" s="157"/>
      <c r="X1950" s="157" t="s">
        <v>1651</v>
      </c>
      <c r="Y1950" s="147"/>
      <c r="Z1950" s="147"/>
      <c r="AA1950" s="147"/>
      <c r="AB1950" s="147"/>
      <c r="AC1950" s="147"/>
      <c r="AD1950" s="147"/>
      <c r="AE1950" s="147"/>
      <c r="AF1950" s="147"/>
      <c r="AG1950" s="147" t="s">
        <v>1652</v>
      </c>
      <c r="AH1950" s="147"/>
      <c r="AI1950" s="147"/>
      <c r="AJ1950" s="147"/>
      <c r="AK1950" s="147"/>
      <c r="AL1950" s="147"/>
      <c r="AM1950" s="147"/>
      <c r="AN1950" s="147"/>
      <c r="AO1950" s="147"/>
      <c r="AP1950" s="147"/>
      <c r="AQ1950" s="147"/>
      <c r="AR1950" s="147"/>
      <c r="AS1950" s="147"/>
      <c r="AT1950" s="147"/>
      <c r="AU1950" s="147"/>
      <c r="AV1950" s="147"/>
      <c r="AW1950" s="147"/>
      <c r="AX1950" s="147"/>
      <c r="AY1950" s="147"/>
      <c r="AZ1950" s="147"/>
      <c r="BA1950" s="147"/>
      <c r="BB1950" s="147"/>
      <c r="BC1950" s="147"/>
      <c r="BD1950" s="147"/>
      <c r="BE1950" s="147"/>
      <c r="BF1950" s="147"/>
      <c r="BG1950" s="147"/>
      <c r="BH1950" s="147"/>
    </row>
    <row r="1951" spans="1:60" outlineLevel="1" x14ac:dyDescent="0.2">
      <c r="A1951" s="176">
        <v>386</v>
      </c>
      <c r="B1951" s="177" t="s">
        <v>1659</v>
      </c>
      <c r="C1951" s="187" t="s">
        <v>1660</v>
      </c>
      <c r="D1951" s="178" t="s">
        <v>250</v>
      </c>
      <c r="E1951" s="179">
        <v>2022.91427</v>
      </c>
      <c r="F1951" s="180"/>
      <c r="G1951" s="181">
        <f t="shared" si="70"/>
        <v>0</v>
      </c>
      <c r="H1951" s="158"/>
      <c r="I1951" s="157">
        <f t="shared" si="71"/>
        <v>0</v>
      </c>
      <c r="J1951" s="158"/>
      <c r="K1951" s="157">
        <f t="shared" si="72"/>
        <v>0</v>
      </c>
      <c r="L1951" s="157">
        <v>21</v>
      </c>
      <c r="M1951" s="157">
        <f t="shared" si="73"/>
        <v>0</v>
      </c>
      <c r="N1951" s="157">
        <v>0</v>
      </c>
      <c r="O1951" s="157">
        <f t="shared" si="74"/>
        <v>0</v>
      </c>
      <c r="P1951" s="157">
        <v>0</v>
      </c>
      <c r="Q1951" s="157">
        <f t="shared" si="75"/>
        <v>0</v>
      </c>
      <c r="R1951" s="157"/>
      <c r="S1951" s="157" t="s">
        <v>213</v>
      </c>
      <c r="T1951" s="157" t="s">
        <v>214</v>
      </c>
      <c r="U1951" s="157">
        <v>0</v>
      </c>
      <c r="V1951" s="157">
        <f t="shared" si="76"/>
        <v>0</v>
      </c>
      <c r="W1951" s="157"/>
      <c r="X1951" s="157" t="s">
        <v>1651</v>
      </c>
      <c r="Y1951" s="147"/>
      <c r="Z1951" s="147"/>
      <c r="AA1951" s="147"/>
      <c r="AB1951" s="147"/>
      <c r="AC1951" s="147"/>
      <c r="AD1951" s="147"/>
      <c r="AE1951" s="147"/>
      <c r="AF1951" s="147"/>
      <c r="AG1951" s="147" t="s">
        <v>1652</v>
      </c>
      <c r="AH1951" s="147"/>
      <c r="AI1951" s="147"/>
      <c r="AJ1951" s="147"/>
      <c r="AK1951" s="147"/>
      <c r="AL1951" s="147"/>
      <c r="AM1951" s="147"/>
      <c r="AN1951" s="147"/>
      <c r="AO1951" s="147"/>
      <c r="AP1951" s="147"/>
      <c r="AQ1951" s="147"/>
      <c r="AR1951" s="147"/>
      <c r="AS1951" s="147"/>
      <c r="AT1951" s="147"/>
      <c r="AU1951" s="147"/>
      <c r="AV1951" s="147"/>
      <c r="AW1951" s="147"/>
      <c r="AX1951" s="147"/>
      <c r="AY1951" s="147"/>
      <c r="AZ1951" s="147"/>
      <c r="BA1951" s="147"/>
      <c r="BB1951" s="147"/>
      <c r="BC1951" s="147"/>
      <c r="BD1951" s="147"/>
      <c r="BE1951" s="147"/>
      <c r="BF1951" s="147"/>
      <c r="BG1951" s="147"/>
      <c r="BH1951" s="147"/>
    </row>
    <row r="1952" spans="1:60" outlineLevel="1" x14ac:dyDescent="0.2">
      <c r="A1952" s="176">
        <v>387</v>
      </c>
      <c r="B1952" s="177" t="s">
        <v>1661</v>
      </c>
      <c r="C1952" s="187" t="s">
        <v>1662</v>
      </c>
      <c r="D1952" s="178" t="s">
        <v>250</v>
      </c>
      <c r="E1952" s="179">
        <v>202.29142999999999</v>
      </c>
      <c r="F1952" s="180"/>
      <c r="G1952" s="181">
        <f t="shared" si="70"/>
        <v>0</v>
      </c>
      <c r="H1952" s="158"/>
      <c r="I1952" s="157">
        <f t="shared" si="71"/>
        <v>0</v>
      </c>
      <c r="J1952" s="158"/>
      <c r="K1952" s="157">
        <f t="shared" si="72"/>
        <v>0</v>
      </c>
      <c r="L1952" s="157">
        <v>21</v>
      </c>
      <c r="M1952" s="157">
        <f t="shared" si="73"/>
        <v>0</v>
      </c>
      <c r="N1952" s="157">
        <v>0</v>
      </c>
      <c r="O1952" s="157">
        <f t="shared" si="74"/>
        <v>0</v>
      </c>
      <c r="P1952" s="157">
        <v>0</v>
      </c>
      <c r="Q1952" s="157">
        <f t="shared" si="75"/>
        <v>0</v>
      </c>
      <c r="R1952" s="157"/>
      <c r="S1952" s="157" t="s">
        <v>213</v>
      </c>
      <c r="T1952" s="157" t="s">
        <v>214</v>
      </c>
      <c r="U1952" s="157">
        <v>3.7679999999999998</v>
      </c>
      <c r="V1952" s="157">
        <f t="shared" si="76"/>
        <v>762.23</v>
      </c>
      <c r="W1952" s="157"/>
      <c r="X1952" s="157" t="s">
        <v>1651</v>
      </c>
      <c r="Y1952" s="147"/>
      <c r="Z1952" s="147"/>
      <c r="AA1952" s="147"/>
      <c r="AB1952" s="147"/>
      <c r="AC1952" s="147"/>
      <c r="AD1952" s="147"/>
      <c r="AE1952" s="147"/>
      <c r="AF1952" s="147"/>
      <c r="AG1952" s="147" t="s">
        <v>1652</v>
      </c>
      <c r="AH1952" s="147"/>
      <c r="AI1952" s="147"/>
      <c r="AJ1952" s="147"/>
      <c r="AK1952" s="147"/>
      <c r="AL1952" s="147"/>
      <c r="AM1952" s="147"/>
      <c r="AN1952" s="147"/>
      <c r="AO1952" s="147"/>
      <c r="AP1952" s="147"/>
      <c r="AQ1952" s="147"/>
      <c r="AR1952" s="147"/>
      <c r="AS1952" s="147"/>
      <c r="AT1952" s="147"/>
      <c r="AU1952" s="147"/>
      <c r="AV1952" s="147"/>
      <c r="AW1952" s="147"/>
      <c r="AX1952" s="147"/>
      <c r="AY1952" s="147"/>
      <c r="AZ1952" s="147"/>
      <c r="BA1952" s="147"/>
      <c r="BB1952" s="147"/>
      <c r="BC1952" s="147"/>
      <c r="BD1952" s="147"/>
      <c r="BE1952" s="147"/>
      <c r="BF1952" s="147"/>
      <c r="BG1952" s="147"/>
      <c r="BH1952" s="147"/>
    </row>
    <row r="1953" spans="1:60" outlineLevel="1" x14ac:dyDescent="0.2">
      <c r="A1953" s="176">
        <v>388</v>
      </c>
      <c r="B1953" s="177" t="s">
        <v>1663</v>
      </c>
      <c r="C1953" s="187" t="s">
        <v>1664</v>
      </c>
      <c r="D1953" s="178" t="s">
        <v>250</v>
      </c>
      <c r="E1953" s="179">
        <v>404.58285000000001</v>
      </c>
      <c r="F1953" s="180"/>
      <c r="G1953" s="181">
        <f t="shared" si="70"/>
        <v>0</v>
      </c>
      <c r="H1953" s="158"/>
      <c r="I1953" s="157">
        <f t="shared" si="71"/>
        <v>0</v>
      </c>
      <c r="J1953" s="158"/>
      <c r="K1953" s="157">
        <f t="shared" si="72"/>
        <v>0</v>
      </c>
      <c r="L1953" s="157">
        <v>21</v>
      </c>
      <c r="M1953" s="157">
        <f t="shared" si="73"/>
        <v>0</v>
      </c>
      <c r="N1953" s="157">
        <v>0</v>
      </c>
      <c r="O1953" s="157">
        <f t="shared" si="74"/>
        <v>0</v>
      </c>
      <c r="P1953" s="157">
        <v>0</v>
      </c>
      <c r="Q1953" s="157">
        <f t="shared" si="75"/>
        <v>0</v>
      </c>
      <c r="R1953" s="157"/>
      <c r="S1953" s="157" t="s">
        <v>213</v>
      </c>
      <c r="T1953" s="157" t="s">
        <v>214</v>
      </c>
      <c r="U1953" s="157">
        <v>0.42</v>
      </c>
      <c r="V1953" s="157">
        <f t="shared" si="76"/>
        <v>169.92</v>
      </c>
      <c r="W1953" s="157"/>
      <c r="X1953" s="157" t="s">
        <v>1651</v>
      </c>
      <c r="Y1953" s="147"/>
      <c r="Z1953" s="147"/>
      <c r="AA1953" s="147"/>
      <c r="AB1953" s="147"/>
      <c r="AC1953" s="147"/>
      <c r="AD1953" s="147"/>
      <c r="AE1953" s="147"/>
      <c r="AF1953" s="147"/>
      <c r="AG1953" s="147" t="s">
        <v>1652</v>
      </c>
      <c r="AH1953" s="147"/>
      <c r="AI1953" s="147"/>
      <c r="AJ1953" s="147"/>
      <c r="AK1953" s="147"/>
      <c r="AL1953" s="147"/>
      <c r="AM1953" s="147"/>
      <c r="AN1953" s="147"/>
      <c r="AO1953" s="147"/>
      <c r="AP1953" s="147"/>
      <c r="AQ1953" s="147"/>
      <c r="AR1953" s="147"/>
      <c r="AS1953" s="147"/>
      <c r="AT1953" s="147"/>
      <c r="AU1953" s="147"/>
      <c r="AV1953" s="147"/>
      <c r="AW1953" s="147"/>
      <c r="AX1953" s="147"/>
      <c r="AY1953" s="147"/>
      <c r="AZ1953" s="147"/>
      <c r="BA1953" s="147"/>
      <c r="BB1953" s="147"/>
      <c r="BC1953" s="147"/>
      <c r="BD1953" s="147"/>
      <c r="BE1953" s="147"/>
      <c r="BF1953" s="147"/>
      <c r="BG1953" s="147"/>
      <c r="BH1953" s="147"/>
    </row>
    <row r="1954" spans="1:60" outlineLevel="1" x14ac:dyDescent="0.2">
      <c r="A1954" s="170">
        <v>389</v>
      </c>
      <c r="B1954" s="171" t="s">
        <v>1665</v>
      </c>
      <c r="C1954" s="185" t="s">
        <v>1666</v>
      </c>
      <c r="D1954" s="172" t="s">
        <v>250</v>
      </c>
      <c r="E1954" s="173">
        <v>202.29142999999999</v>
      </c>
      <c r="F1954" s="174"/>
      <c r="G1954" s="175">
        <f t="shared" si="70"/>
        <v>0</v>
      </c>
      <c r="H1954" s="158"/>
      <c r="I1954" s="157">
        <f t="shared" si="71"/>
        <v>0</v>
      </c>
      <c r="J1954" s="158"/>
      <c r="K1954" s="157">
        <f t="shared" si="72"/>
        <v>0</v>
      </c>
      <c r="L1954" s="157">
        <v>21</v>
      </c>
      <c r="M1954" s="157">
        <f t="shared" si="73"/>
        <v>0</v>
      </c>
      <c r="N1954" s="157">
        <v>0</v>
      </c>
      <c r="O1954" s="157">
        <f t="shared" si="74"/>
        <v>0</v>
      </c>
      <c r="P1954" s="157">
        <v>0</v>
      </c>
      <c r="Q1954" s="157">
        <f t="shared" si="75"/>
        <v>0</v>
      </c>
      <c r="R1954" s="157"/>
      <c r="S1954" s="157" t="s">
        <v>213</v>
      </c>
      <c r="T1954" s="157" t="s">
        <v>214</v>
      </c>
      <c r="U1954" s="157">
        <v>0</v>
      </c>
      <c r="V1954" s="157">
        <f t="shared" si="76"/>
        <v>0</v>
      </c>
      <c r="W1954" s="157"/>
      <c r="X1954" s="157" t="s">
        <v>1651</v>
      </c>
      <c r="Y1954" s="147"/>
      <c r="Z1954" s="147"/>
      <c r="AA1954" s="147"/>
      <c r="AB1954" s="147"/>
      <c r="AC1954" s="147"/>
      <c r="AD1954" s="147"/>
      <c r="AE1954" s="147"/>
      <c r="AF1954" s="147"/>
      <c r="AG1954" s="147" t="s">
        <v>1652</v>
      </c>
      <c r="AH1954" s="147"/>
      <c r="AI1954" s="147"/>
      <c r="AJ1954" s="147"/>
      <c r="AK1954" s="147"/>
      <c r="AL1954" s="147"/>
      <c r="AM1954" s="147"/>
      <c r="AN1954" s="147"/>
      <c r="AO1954" s="147"/>
      <c r="AP1954" s="147"/>
      <c r="AQ1954" s="147"/>
      <c r="AR1954" s="147"/>
      <c r="AS1954" s="147"/>
      <c r="AT1954" s="147"/>
      <c r="AU1954" s="147"/>
      <c r="AV1954" s="147"/>
      <c r="AW1954" s="147"/>
      <c r="AX1954" s="147"/>
      <c r="AY1954" s="147"/>
      <c r="AZ1954" s="147"/>
      <c r="BA1954" s="147"/>
      <c r="BB1954" s="147"/>
      <c r="BC1954" s="147"/>
      <c r="BD1954" s="147"/>
      <c r="BE1954" s="147"/>
      <c r="BF1954" s="147"/>
      <c r="BG1954" s="147"/>
      <c r="BH1954" s="147"/>
    </row>
    <row r="1955" spans="1:60" x14ac:dyDescent="0.2">
      <c r="A1955" s="3"/>
      <c r="B1955" s="4"/>
      <c r="C1955" s="191"/>
      <c r="D1955" s="6"/>
      <c r="E1955" s="3"/>
      <c r="F1955" s="3"/>
      <c r="G1955" s="3"/>
      <c r="H1955" s="3"/>
      <c r="I1955" s="3"/>
      <c r="J1955" s="3"/>
      <c r="K1955" s="3"/>
      <c r="L1955" s="3"/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AE1955">
        <v>15</v>
      </c>
      <c r="AF1955">
        <v>21</v>
      </c>
      <c r="AG1955" t="s">
        <v>195</v>
      </c>
    </row>
    <row r="1956" spans="1:60" x14ac:dyDescent="0.2">
      <c r="A1956" s="150"/>
      <c r="B1956" s="151" t="s">
        <v>31</v>
      </c>
      <c r="C1956" s="192"/>
      <c r="D1956" s="152"/>
      <c r="E1956" s="153"/>
      <c r="F1956" s="153"/>
      <c r="G1956" s="183">
        <f>G8+G32+G53+G178+G225+G231+G251+G259+G338+G347+G352+G432+G463+G591+G594+G650+G712+G985+G1016+G1018+G1056+G1131+G1352+G1388+G1412+G1447+G1577+G1668+G1747+G1786+G1816+G1819+G1938+G1943+G1945</f>
        <v>0</v>
      </c>
      <c r="H1956" s="3"/>
      <c r="I1956" s="3"/>
      <c r="J1956" s="3"/>
      <c r="K1956" s="3"/>
      <c r="L1956" s="3"/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  <c r="X1956" s="3"/>
      <c r="AE1956">
        <f>SUMIF(L7:L1954,AE1955,G7:G1954)</f>
        <v>0</v>
      </c>
      <c r="AF1956">
        <f>SUMIF(L7:L1954,AF1955,G7:G1954)</f>
        <v>0</v>
      </c>
      <c r="AG1956" t="s">
        <v>1667</v>
      </c>
    </row>
    <row r="1957" spans="1:60" x14ac:dyDescent="0.2">
      <c r="A1957" s="3"/>
      <c r="B1957" s="4"/>
      <c r="C1957" s="191"/>
      <c r="D1957" s="6"/>
      <c r="E1957" s="3"/>
      <c r="F1957" s="3"/>
      <c r="G1957" s="3"/>
      <c r="H1957" s="3"/>
      <c r="I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  <c r="X1957" s="3"/>
    </row>
    <row r="1958" spans="1:60" x14ac:dyDescent="0.2">
      <c r="A1958" s="3"/>
      <c r="B1958" s="4"/>
      <c r="C1958" s="191"/>
      <c r="D1958" s="6"/>
      <c r="E1958" s="3"/>
      <c r="F1958" s="3"/>
      <c r="G1958" s="3"/>
      <c r="H1958" s="3"/>
      <c r="I1958" s="3"/>
      <c r="J1958" s="3"/>
      <c r="K1958" s="3"/>
      <c r="L1958" s="3"/>
      <c r="M1958" s="3"/>
      <c r="N1958" s="3"/>
      <c r="O1958" s="3"/>
      <c r="P1958" s="3"/>
      <c r="Q1958" s="3"/>
      <c r="R1958" s="3"/>
      <c r="S1958" s="3"/>
      <c r="T1958" s="3"/>
      <c r="U1958" s="3"/>
      <c r="V1958" s="3"/>
      <c r="W1958" s="3"/>
      <c r="X1958" s="3"/>
    </row>
    <row r="1959" spans="1:60" x14ac:dyDescent="0.2">
      <c r="A1959" s="290" t="s">
        <v>1668</v>
      </c>
      <c r="B1959" s="290"/>
      <c r="C1959" s="291"/>
      <c r="D1959" s="6"/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</row>
    <row r="1960" spans="1:60" x14ac:dyDescent="0.2">
      <c r="A1960" s="269"/>
      <c r="B1960" s="270"/>
      <c r="C1960" s="271"/>
      <c r="D1960" s="270"/>
      <c r="E1960" s="270"/>
      <c r="F1960" s="270"/>
      <c r="G1960" s="272"/>
      <c r="H1960" s="3"/>
      <c r="I1960" s="3"/>
      <c r="J1960" s="3"/>
      <c r="K1960" s="3"/>
      <c r="L1960" s="3"/>
      <c r="M1960" s="3"/>
      <c r="N1960" s="3"/>
      <c r="O1960" s="3"/>
      <c r="P1960" s="3"/>
      <c r="Q1960" s="3"/>
      <c r="R1960" s="3"/>
      <c r="S1960" s="3"/>
      <c r="T1960" s="3"/>
      <c r="U1960" s="3"/>
      <c r="V1960" s="3"/>
      <c r="W1960" s="3"/>
      <c r="X1960" s="3"/>
      <c r="AG1960" t="s">
        <v>1669</v>
      </c>
    </row>
    <row r="1961" spans="1:60" x14ac:dyDescent="0.2">
      <c r="A1961" s="273"/>
      <c r="B1961" s="274"/>
      <c r="C1961" s="275"/>
      <c r="D1961" s="274"/>
      <c r="E1961" s="274"/>
      <c r="F1961" s="274"/>
      <c r="G1961" s="276"/>
      <c r="H1961" s="3"/>
      <c r="I1961" s="3"/>
      <c r="J1961" s="3"/>
      <c r="K1961" s="3"/>
      <c r="L1961" s="3"/>
      <c r="M1961" s="3"/>
      <c r="N1961" s="3"/>
      <c r="O1961" s="3"/>
      <c r="P1961" s="3"/>
      <c r="Q1961" s="3"/>
      <c r="R1961" s="3"/>
      <c r="S1961" s="3"/>
      <c r="T1961" s="3"/>
      <c r="U1961" s="3"/>
      <c r="V1961" s="3"/>
      <c r="W1961" s="3"/>
      <c r="X1961" s="3"/>
    </row>
    <row r="1962" spans="1:60" x14ac:dyDescent="0.2">
      <c r="A1962" s="273"/>
      <c r="B1962" s="274"/>
      <c r="C1962" s="275"/>
      <c r="D1962" s="274"/>
      <c r="E1962" s="274"/>
      <c r="F1962" s="274"/>
      <c r="G1962" s="276"/>
      <c r="H1962" s="3"/>
      <c r="I1962" s="3"/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</row>
    <row r="1963" spans="1:60" x14ac:dyDescent="0.2">
      <c r="A1963" s="273"/>
      <c r="B1963" s="274"/>
      <c r="C1963" s="275"/>
      <c r="D1963" s="274"/>
      <c r="E1963" s="274"/>
      <c r="F1963" s="274"/>
      <c r="G1963" s="276"/>
      <c r="H1963" s="3"/>
      <c r="I1963" s="3"/>
      <c r="J1963" s="3"/>
      <c r="K1963" s="3"/>
      <c r="L1963" s="3"/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/>
    </row>
    <row r="1964" spans="1:60" x14ac:dyDescent="0.2">
      <c r="A1964" s="277"/>
      <c r="B1964" s="278"/>
      <c r="C1964" s="279"/>
      <c r="D1964" s="278"/>
      <c r="E1964" s="278"/>
      <c r="F1964" s="278"/>
      <c r="G1964" s="280"/>
      <c r="H1964" s="3"/>
      <c r="I1964" s="3"/>
      <c r="J1964" s="3"/>
      <c r="K1964" s="3"/>
      <c r="L1964" s="3"/>
      <c r="M1964" s="3"/>
      <c r="N1964" s="3"/>
      <c r="O1964" s="3"/>
      <c r="P1964" s="3"/>
      <c r="Q1964" s="3"/>
      <c r="R1964" s="3"/>
      <c r="S1964" s="3"/>
      <c r="T1964" s="3"/>
      <c r="U1964" s="3"/>
      <c r="V1964" s="3"/>
      <c r="W1964" s="3"/>
      <c r="X1964" s="3"/>
    </row>
    <row r="1965" spans="1:60" x14ac:dyDescent="0.2">
      <c r="A1965" s="3"/>
      <c r="B1965" s="4"/>
      <c r="C1965" s="191"/>
      <c r="D1965" s="6"/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</row>
    <row r="1966" spans="1:60" x14ac:dyDescent="0.2">
      <c r="C1966" s="193"/>
      <c r="D1966" s="10"/>
      <c r="AG1966" t="s">
        <v>1670</v>
      </c>
    </row>
    <row r="1967" spans="1:60" x14ac:dyDescent="0.2">
      <c r="D1967" s="10"/>
    </row>
    <row r="1968" spans="1:60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A1960:G1964"/>
    <mergeCell ref="C1405:G1405"/>
    <mergeCell ref="A1:G1"/>
    <mergeCell ref="C2:G2"/>
    <mergeCell ref="C3:G3"/>
    <mergeCell ref="C4:G4"/>
    <mergeCell ref="A1959:C195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26" activePane="bottomLeft" state="frozen"/>
      <selection pane="bottomLeft" activeCell="Z43" sqref="Z43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53</v>
      </c>
      <c r="C4" s="287" t="s">
        <v>54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169</v>
      </c>
      <c r="C8" s="184" t="s">
        <v>170</v>
      </c>
      <c r="D8" s="166"/>
      <c r="E8" s="167"/>
      <c r="F8" s="168"/>
      <c r="G8" s="169">
        <f>SUMIF(AG9:AG44,"&lt;&gt;NOR",G9:G44)</f>
        <v>0</v>
      </c>
      <c r="H8" s="163"/>
      <c r="I8" s="163">
        <f>SUM(I9:I44)</f>
        <v>0</v>
      </c>
      <c r="J8" s="163"/>
      <c r="K8" s="163">
        <f>SUM(K9:K44)</f>
        <v>0</v>
      </c>
      <c r="L8" s="163"/>
      <c r="M8" s="163">
        <f>SUM(M9:M44)</f>
        <v>0</v>
      </c>
      <c r="N8" s="163"/>
      <c r="O8" s="163">
        <f>SUM(O9:O44)</f>
        <v>0</v>
      </c>
      <c r="P8" s="163"/>
      <c r="Q8" s="163">
        <f>SUM(Q9:Q44)</f>
        <v>0</v>
      </c>
      <c r="R8" s="163"/>
      <c r="S8" s="163"/>
      <c r="T8" s="163"/>
      <c r="U8" s="163"/>
      <c r="V8" s="163">
        <f>SUM(V9:V44)</f>
        <v>0</v>
      </c>
      <c r="W8" s="163"/>
      <c r="X8" s="163"/>
      <c r="AG8" t="s">
        <v>209</v>
      </c>
    </row>
    <row r="9" spans="1:60" ht="22.5" outlineLevel="1" x14ac:dyDescent="0.2">
      <c r="A9" s="176">
        <v>1</v>
      </c>
      <c r="B9" s="177" t="s">
        <v>1671</v>
      </c>
      <c r="C9" s="187" t="s">
        <v>1672</v>
      </c>
      <c r="D9" s="178" t="s">
        <v>325</v>
      </c>
      <c r="E9" s="179">
        <v>226</v>
      </c>
      <c r="F9" s="180"/>
      <c r="G9" s="181">
        <f t="shared" ref="G9:G44" si="0">ROUND(E9*F9,2)</f>
        <v>0</v>
      </c>
      <c r="H9" s="158"/>
      <c r="I9" s="157">
        <f t="shared" ref="I9:I44" si="1">ROUND(E9*H9,2)</f>
        <v>0</v>
      </c>
      <c r="J9" s="158"/>
      <c r="K9" s="157">
        <f t="shared" ref="K9:K44" si="2">ROUND(E9*J9,2)</f>
        <v>0</v>
      </c>
      <c r="L9" s="157">
        <v>21</v>
      </c>
      <c r="M9" s="157">
        <f t="shared" ref="M9:M44" si="3">G9*(1+L9/100)</f>
        <v>0</v>
      </c>
      <c r="N9" s="157">
        <v>0</v>
      </c>
      <c r="O9" s="157">
        <f t="shared" ref="O9:O44" si="4">ROUND(E9*N9,2)</f>
        <v>0</v>
      </c>
      <c r="P9" s="157">
        <v>0</v>
      </c>
      <c r="Q9" s="157">
        <f t="shared" ref="Q9:Q44" si="5">ROUND(E9*P9,2)</f>
        <v>0</v>
      </c>
      <c r="R9" s="157"/>
      <c r="S9" s="157" t="s">
        <v>236</v>
      </c>
      <c r="T9" s="157" t="s">
        <v>237</v>
      </c>
      <c r="U9" s="157">
        <v>0</v>
      </c>
      <c r="V9" s="157">
        <f t="shared" ref="V9:V44" si="6">ROUND(E9*U9,2)</f>
        <v>0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1014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22.5" outlineLevel="1" x14ac:dyDescent="0.2">
      <c r="A10" s="176">
        <v>2</v>
      </c>
      <c r="B10" s="177" t="s">
        <v>1673</v>
      </c>
      <c r="C10" s="187" t="s">
        <v>1674</v>
      </c>
      <c r="D10" s="178" t="s">
        <v>325</v>
      </c>
      <c r="E10" s="179">
        <v>62</v>
      </c>
      <c r="F10" s="180"/>
      <c r="G10" s="181">
        <f t="shared" si="0"/>
        <v>0</v>
      </c>
      <c r="H10" s="158"/>
      <c r="I10" s="157">
        <f t="shared" si="1"/>
        <v>0</v>
      </c>
      <c r="J10" s="158"/>
      <c r="K10" s="157">
        <f t="shared" si="2"/>
        <v>0</v>
      </c>
      <c r="L10" s="157">
        <v>21</v>
      </c>
      <c r="M10" s="157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7"/>
      <c r="S10" s="157" t="s">
        <v>236</v>
      </c>
      <c r="T10" s="157" t="s">
        <v>237</v>
      </c>
      <c r="U10" s="157">
        <v>0</v>
      </c>
      <c r="V10" s="157">
        <f t="shared" si="6"/>
        <v>0</v>
      </c>
      <c r="W10" s="157"/>
      <c r="X10" s="157" t="s">
        <v>215</v>
      </c>
      <c r="Y10" s="147"/>
      <c r="Z10" s="147"/>
      <c r="AA10" s="147"/>
      <c r="AB10" s="147"/>
      <c r="AC10" s="147"/>
      <c r="AD10" s="147"/>
      <c r="AE10" s="147"/>
      <c r="AF10" s="147"/>
      <c r="AG10" s="147" t="s">
        <v>1014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ht="22.5" outlineLevel="1" x14ac:dyDescent="0.2">
      <c r="A11" s="176">
        <v>3</v>
      </c>
      <c r="B11" s="177" t="s">
        <v>1675</v>
      </c>
      <c r="C11" s="187" t="s">
        <v>1676</v>
      </c>
      <c r="D11" s="178" t="s">
        <v>325</v>
      </c>
      <c r="E11" s="179">
        <v>6</v>
      </c>
      <c r="F11" s="180"/>
      <c r="G11" s="181">
        <f t="shared" si="0"/>
        <v>0</v>
      </c>
      <c r="H11" s="158"/>
      <c r="I11" s="157">
        <f t="shared" si="1"/>
        <v>0</v>
      </c>
      <c r="J11" s="158"/>
      <c r="K11" s="157">
        <f t="shared" si="2"/>
        <v>0</v>
      </c>
      <c r="L11" s="157">
        <v>21</v>
      </c>
      <c r="M11" s="157">
        <f t="shared" si="3"/>
        <v>0</v>
      </c>
      <c r="N11" s="157">
        <v>0</v>
      </c>
      <c r="O11" s="157">
        <f t="shared" si="4"/>
        <v>0</v>
      </c>
      <c r="P11" s="157">
        <v>0</v>
      </c>
      <c r="Q11" s="157">
        <f t="shared" si="5"/>
        <v>0</v>
      </c>
      <c r="R11" s="157"/>
      <c r="S11" s="157" t="s">
        <v>236</v>
      </c>
      <c r="T11" s="157" t="s">
        <v>237</v>
      </c>
      <c r="U11" s="157">
        <v>0</v>
      </c>
      <c r="V11" s="157">
        <f t="shared" si="6"/>
        <v>0</v>
      </c>
      <c r="W11" s="157"/>
      <c r="X11" s="157" t="s">
        <v>215</v>
      </c>
      <c r="Y11" s="147"/>
      <c r="Z11" s="147"/>
      <c r="AA11" s="147"/>
      <c r="AB11" s="147"/>
      <c r="AC11" s="147"/>
      <c r="AD11" s="147"/>
      <c r="AE11" s="147"/>
      <c r="AF11" s="147"/>
      <c r="AG11" s="147" t="s">
        <v>1014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22.5" outlineLevel="1" x14ac:dyDescent="0.2">
      <c r="A12" s="176">
        <v>4</v>
      </c>
      <c r="B12" s="177" t="s">
        <v>1677</v>
      </c>
      <c r="C12" s="187" t="s">
        <v>1678</v>
      </c>
      <c r="D12" s="178" t="s">
        <v>325</v>
      </c>
      <c r="E12" s="179">
        <v>3</v>
      </c>
      <c r="F12" s="180"/>
      <c r="G12" s="181">
        <f t="shared" si="0"/>
        <v>0</v>
      </c>
      <c r="H12" s="158"/>
      <c r="I12" s="157">
        <f t="shared" si="1"/>
        <v>0</v>
      </c>
      <c r="J12" s="158"/>
      <c r="K12" s="157">
        <f t="shared" si="2"/>
        <v>0</v>
      </c>
      <c r="L12" s="157">
        <v>21</v>
      </c>
      <c r="M12" s="157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7"/>
      <c r="S12" s="157" t="s">
        <v>236</v>
      </c>
      <c r="T12" s="157" t="s">
        <v>237</v>
      </c>
      <c r="U12" s="157">
        <v>0</v>
      </c>
      <c r="V12" s="157">
        <f t="shared" si="6"/>
        <v>0</v>
      </c>
      <c r="W12" s="157"/>
      <c r="X12" s="157" t="s">
        <v>215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1014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207">
        <v>5</v>
      </c>
      <c r="B13" s="208" t="s">
        <v>1679</v>
      </c>
      <c r="C13" s="206" t="s">
        <v>2743</v>
      </c>
      <c r="D13" s="178"/>
      <c r="E13" s="179"/>
      <c r="F13" s="180"/>
      <c r="G13" s="181"/>
      <c r="H13" s="158"/>
      <c r="I13" s="157">
        <f t="shared" si="1"/>
        <v>0</v>
      </c>
      <c r="J13" s="158"/>
      <c r="K13" s="157">
        <f t="shared" si="2"/>
        <v>0</v>
      </c>
      <c r="L13" s="157">
        <v>21</v>
      </c>
      <c r="M13" s="157">
        <f t="shared" si="3"/>
        <v>0</v>
      </c>
      <c r="N13" s="157">
        <v>0</v>
      </c>
      <c r="O13" s="157">
        <f t="shared" si="4"/>
        <v>0</v>
      </c>
      <c r="P13" s="157">
        <v>0</v>
      </c>
      <c r="Q13" s="157">
        <f t="shared" si="5"/>
        <v>0</v>
      </c>
      <c r="R13" s="157"/>
      <c r="S13" s="157" t="s">
        <v>236</v>
      </c>
      <c r="T13" s="157" t="s">
        <v>237</v>
      </c>
      <c r="U13" s="157">
        <v>0</v>
      </c>
      <c r="V13" s="157">
        <f t="shared" si="6"/>
        <v>0</v>
      </c>
      <c r="W13" s="157"/>
      <c r="X13" s="157" t="s">
        <v>215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1014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ht="22.5" outlineLevel="1" x14ac:dyDescent="0.2">
      <c r="A14" s="176">
        <v>6</v>
      </c>
      <c r="B14" s="177" t="s">
        <v>1680</v>
      </c>
      <c r="C14" s="187" t="s">
        <v>1681</v>
      </c>
      <c r="D14" s="178" t="s">
        <v>325</v>
      </c>
      <c r="E14" s="179">
        <v>16</v>
      </c>
      <c r="F14" s="180"/>
      <c r="G14" s="181">
        <f t="shared" si="0"/>
        <v>0</v>
      </c>
      <c r="H14" s="158"/>
      <c r="I14" s="157">
        <f t="shared" si="1"/>
        <v>0</v>
      </c>
      <c r="J14" s="158"/>
      <c r="K14" s="157">
        <f t="shared" si="2"/>
        <v>0</v>
      </c>
      <c r="L14" s="157">
        <v>21</v>
      </c>
      <c r="M14" s="157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7"/>
      <c r="S14" s="157" t="s">
        <v>236</v>
      </c>
      <c r="T14" s="157" t="s">
        <v>237</v>
      </c>
      <c r="U14" s="157">
        <v>0</v>
      </c>
      <c r="V14" s="157">
        <f t="shared" si="6"/>
        <v>0</v>
      </c>
      <c r="W14" s="157"/>
      <c r="X14" s="157" t="s">
        <v>215</v>
      </c>
      <c r="Y14" s="147"/>
      <c r="Z14" s="147"/>
      <c r="AA14" s="147"/>
      <c r="AB14" s="147"/>
      <c r="AC14" s="147"/>
      <c r="AD14" s="147"/>
      <c r="AE14" s="147"/>
      <c r="AF14" s="147"/>
      <c r="AG14" s="147" t="s">
        <v>1014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22.5" outlineLevel="1" x14ac:dyDescent="0.2">
      <c r="A15" s="176">
        <v>7</v>
      </c>
      <c r="B15" s="177" t="s">
        <v>1682</v>
      </c>
      <c r="C15" s="187" t="s">
        <v>1683</v>
      </c>
      <c r="D15" s="178" t="s">
        <v>325</v>
      </c>
      <c r="E15" s="179">
        <v>13</v>
      </c>
      <c r="F15" s="180"/>
      <c r="G15" s="181">
        <f t="shared" si="0"/>
        <v>0</v>
      </c>
      <c r="H15" s="158"/>
      <c r="I15" s="157">
        <f t="shared" si="1"/>
        <v>0</v>
      </c>
      <c r="J15" s="158"/>
      <c r="K15" s="157">
        <f t="shared" si="2"/>
        <v>0</v>
      </c>
      <c r="L15" s="157">
        <v>21</v>
      </c>
      <c r="M15" s="157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7"/>
      <c r="S15" s="157" t="s">
        <v>236</v>
      </c>
      <c r="T15" s="157" t="s">
        <v>237</v>
      </c>
      <c r="U15" s="157">
        <v>0</v>
      </c>
      <c r="V15" s="157">
        <f t="shared" si="6"/>
        <v>0</v>
      </c>
      <c r="W15" s="157"/>
      <c r="X15" s="157" t="s">
        <v>215</v>
      </c>
      <c r="Y15" s="147"/>
      <c r="Z15" s="147"/>
      <c r="AA15" s="147"/>
      <c r="AB15" s="147"/>
      <c r="AC15" s="147"/>
      <c r="AD15" s="147"/>
      <c r="AE15" s="147"/>
      <c r="AF15" s="147"/>
      <c r="AG15" s="147" t="s">
        <v>1014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22.5" outlineLevel="1" x14ac:dyDescent="0.2">
      <c r="A16" s="176">
        <v>8</v>
      </c>
      <c r="B16" s="177" t="s">
        <v>1684</v>
      </c>
      <c r="C16" s="187" t="s">
        <v>1685</v>
      </c>
      <c r="D16" s="178" t="s">
        <v>325</v>
      </c>
      <c r="E16" s="179">
        <v>6</v>
      </c>
      <c r="F16" s="180"/>
      <c r="G16" s="181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21</v>
      </c>
      <c r="M16" s="157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7"/>
      <c r="S16" s="157" t="s">
        <v>236</v>
      </c>
      <c r="T16" s="157" t="s">
        <v>237</v>
      </c>
      <c r="U16" s="157">
        <v>0</v>
      </c>
      <c r="V16" s="157">
        <f t="shared" si="6"/>
        <v>0</v>
      </c>
      <c r="W16" s="157"/>
      <c r="X16" s="157" t="s">
        <v>215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1014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2.5" outlineLevel="1" x14ac:dyDescent="0.2">
      <c r="A17" s="176">
        <v>9</v>
      </c>
      <c r="B17" s="177" t="s">
        <v>1686</v>
      </c>
      <c r="C17" s="187" t="s">
        <v>1687</v>
      </c>
      <c r="D17" s="178" t="s">
        <v>325</v>
      </c>
      <c r="E17" s="179">
        <v>1</v>
      </c>
      <c r="F17" s="180"/>
      <c r="G17" s="181">
        <f t="shared" si="0"/>
        <v>0</v>
      </c>
      <c r="H17" s="158"/>
      <c r="I17" s="157">
        <f t="shared" si="1"/>
        <v>0</v>
      </c>
      <c r="J17" s="158"/>
      <c r="K17" s="157">
        <f t="shared" si="2"/>
        <v>0</v>
      </c>
      <c r="L17" s="157">
        <v>21</v>
      </c>
      <c r="M17" s="157">
        <f t="shared" si="3"/>
        <v>0</v>
      </c>
      <c r="N17" s="157">
        <v>0</v>
      </c>
      <c r="O17" s="157">
        <f t="shared" si="4"/>
        <v>0</v>
      </c>
      <c r="P17" s="157">
        <v>0</v>
      </c>
      <c r="Q17" s="157">
        <f t="shared" si="5"/>
        <v>0</v>
      </c>
      <c r="R17" s="157"/>
      <c r="S17" s="157" t="s">
        <v>236</v>
      </c>
      <c r="T17" s="157" t="s">
        <v>237</v>
      </c>
      <c r="U17" s="157">
        <v>0</v>
      </c>
      <c r="V17" s="157">
        <f t="shared" si="6"/>
        <v>0</v>
      </c>
      <c r="W17" s="157"/>
      <c r="X17" s="157" t="s">
        <v>215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1014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2.5" outlineLevel="1" x14ac:dyDescent="0.2">
      <c r="A18" s="176">
        <v>10</v>
      </c>
      <c r="B18" s="177" t="s">
        <v>1688</v>
      </c>
      <c r="C18" s="187" t="s">
        <v>1689</v>
      </c>
      <c r="D18" s="178" t="s">
        <v>325</v>
      </c>
      <c r="E18" s="179">
        <v>4</v>
      </c>
      <c r="F18" s="180"/>
      <c r="G18" s="181">
        <f t="shared" si="0"/>
        <v>0</v>
      </c>
      <c r="H18" s="158"/>
      <c r="I18" s="157">
        <f t="shared" si="1"/>
        <v>0</v>
      </c>
      <c r="J18" s="158"/>
      <c r="K18" s="157">
        <f t="shared" si="2"/>
        <v>0</v>
      </c>
      <c r="L18" s="157">
        <v>21</v>
      </c>
      <c r="M18" s="157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7"/>
      <c r="S18" s="157" t="s">
        <v>236</v>
      </c>
      <c r="T18" s="157" t="s">
        <v>237</v>
      </c>
      <c r="U18" s="157">
        <v>0</v>
      </c>
      <c r="V18" s="157">
        <f t="shared" si="6"/>
        <v>0</v>
      </c>
      <c r="W18" s="157"/>
      <c r="X18" s="157" t="s">
        <v>215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1014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22.5" outlineLevel="1" x14ac:dyDescent="0.2">
      <c r="A19" s="176">
        <v>11</v>
      </c>
      <c r="B19" s="177" t="s">
        <v>1690</v>
      </c>
      <c r="C19" s="187" t="s">
        <v>1691</v>
      </c>
      <c r="D19" s="178" t="s">
        <v>325</v>
      </c>
      <c r="E19" s="179">
        <v>2</v>
      </c>
      <c r="F19" s="180"/>
      <c r="G19" s="181">
        <f t="shared" si="0"/>
        <v>0</v>
      </c>
      <c r="H19" s="158"/>
      <c r="I19" s="157">
        <f t="shared" si="1"/>
        <v>0</v>
      </c>
      <c r="J19" s="158"/>
      <c r="K19" s="157">
        <f t="shared" si="2"/>
        <v>0</v>
      </c>
      <c r="L19" s="157">
        <v>21</v>
      </c>
      <c r="M19" s="157">
        <f t="shared" si="3"/>
        <v>0</v>
      </c>
      <c r="N19" s="157">
        <v>0</v>
      </c>
      <c r="O19" s="157">
        <f t="shared" si="4"/>
        <v>0</v>
      </c>
      <c r="P19" s="157">
        <v>0</v>
      </c>
      <c r="Q19" s="157">
        <f t="shared" si="5"/>
        <v>0</v>
      </c>
      <c r="R19" s="157"/>
      <c r="S19" s="157" t="s">
        <v>236</v>
      </c>
      <c r="T19" s="157" t="s">
        <v>237</v>
      </c>
      <c r="U19" s="157">
        <v>0</v>
      </c>
      <c r="V19" s="157">
        <f t="shared" si="6"/>
        <v>0</v>
      </c>
      <c r="W19" s="157"/>
      <c r="X19" s="157" t="s">
        <v>215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1014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ht="22.5" outlineLevel="1" x14ac:dyDescent="0.2">
      <c r="A20" s="176">
        <v>12</v>
      </c>
      <c r="B20" s="177" t="s">
        <v>1692</v>
      </c>
      <c r="C20" s="187" t="s">
        <v>1693</v>
      </c>
      <c r="D20" s="178" t="s">
        <v>325</v>
      </c>
      <c r="E20" s="179">
        <v>0</v>
      </c>
      <c r="F20" s="180"/>
      <c r="G20" s="181">
        <f t="shared" si="0"/>
        <v>0</v>
      </c>
      <c r="H20" s="158"/>
      <c r="I20" s="157">
        <f t="shared" si="1"/>
        <v>0</v>
      </c>
      <c r="J20" s="158"/>
      <c r="K20" s="157">
        <f t="shared" si="2"/>
        <v>0</v>
      </c>
      <c r="L20" s="157">
        <v>21</v>
      </c>
      <c r="M20" s="157">
        <f t="shared" si="3"/>
        <v>0</v>
      </c>
      <c r="N20" s="157">
        <v>0</v>
      </c>
      <c r="O20" s="157">
        <f t="shared" si="4"/>
        <v>0</v>
      </c>
      <c r="P20" s="157">
        <v>0</v>
      </c>
      <c r="Q20" s="157">
        <f t="shared" si="5"/>
        <v>0</v>
      </c>
      <c r="R20" s="157"/>
      <c r="S20" s="157" t="s">
        <v>236</v>
      </c>
      <c r="T20" s="157" t="s">
        <v>237</v>
      </c>
      <c r="U20" s="157">
        <v>0</v>
      </c>
      <c r="V20" s="157">
        <f t="shared" si="6"/>
        <v>0</v>
      </c>
      <c r="W20" s="157"/>
      <c r="X20" s="157" t="s">
        <v>215</v>
      </c>
      <c r="Y20" s="147"/>
      <c r="Z20" s="147"/>
      <c r="AA20" s="147"/>
      <c r="AB20" s="147"/>
      <c r="AC20" s="147"/>
      <c r="AD20" s="147"/>
      <c r="AE20" s="147"/>
      <c r="AF20" s="147"/>
      <c r="AG20" s="147" t="s">
        <v>1014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13</v>
      </c>
      <c r="B21" s="177" t="s">
        <v>1694</v>
      </c>
      <c r="C21" s="187" t="s">
        <v>1695</v>
      </c>
      <c r="D21" s="178" t="s">
        <v>1696</v>
      </c>
      <c r="E21" s="179">
        <v>1</v>
      </c>
      <c r="F21" s="180"/>
      <c r="G21" s="181">
        <f t="shared" si="0"/>
        <v>0</v>
      </c>
      <c r="H21" s="158"/>
      <c r="I21" s="157">
        <f t="shared" si="1"/>
        <v>0</v>
      </c>
      <c r="J21" s="158"/>
      <c r="K21" s="157">
        <f t="shared" si="2"/>
        <v>0</v>
      </c>
      <c r="L21" s="157">
        <v>21</v>
      </c>
      <c r="M21" s="157">
        <f t="shared" si="3"/>
        <v>0</v>
      </c>
      <c r="N21" s="157">
        <v>0</v>
      </c>
      <c r="O21" s="157">
        <f t="shared" si="4"/>
        <v>0</v>
      </c>
      <c r="P21" s="157">
        <v>0</v>
      </c>
      <c r="Q21" s="157">
        <f t="shared" si="5"/>
        <v>0</v>
      </c>
      <c r="R21" s="157"/>
      <c r="S21" s="157" t="s">
        <v>236</v>
      </c>
      <c r="T21" s="157" t="s">
        <v>237</v>
      </c>
      <c r="U21" s="157">
        <v>0</v>
      </c>
      <c r="V21" s="157">
        <f t="shared" si="6"/>
        <v>0</v>
      </c>
      <c r="W21" s="157"/>
      <c r="X21" s="157" t="s">
        <v>215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1014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6">
        <v>14</v>
      </c>
      <c r="B22" s="177" t="s">
        <v>1697</v>
      </c>
      <c r="C22" s="187" t="s">
        <v>1698</v>
      </c>
      <c r="D22" s="178" t="s">
        <v>1696</v>
      </c>
      <c r="E22" s="179">
        <v>2</v>
      </c>
      <c r="F22" s="180"/>
      <c r="G22" s="181">
        <f t="shared" si="0"/>
        <v>0</v>
      </c>
      <c r="H22" s="158"/>
      <c r="I22" s="157">
        <f t="shared" si="1"/>
        <v>0</v>
      </c>
      <c r="J22" s="158"/>
      <c r="K22" s="157">
        <f t="shared" si="2"/>
        <v>0</v>
      </c>
      <c r="L22" s="157">
        <v>21</v>
      </c>
      <c r="M22" s="157">
        <f t="shared" si="3"/>
        <v>0</v>
      </c>
      <c r="N22" s="157">
        <v>0</v>
      </c>
      <c r="O22" s="157">
        <f t="shared" si="4"/>
        <v>0</v>
      </c>
      <c r="P22" s="157">
        <v>0</v>
      </c>
      <c r="Q22" s="157">
        <f t="shared" si="5"/>
        <v>0</v>
      </c>
      <c r="R22" s="157"/>
      <c r="S22" s="157" t="s">
        <v>236</v>
      </c>
      <c r="T22" s="157" t="s">
        <v>237</v>
      </c>
      <c r="U22" s="157">
        <v>0</v>
      </c>
      <c r="V22" s="157">
        <f t="shared" si="6"/>
        <v>0</v>
      </c>
      <c r="W22" s="157"/>
      <c r="X22" s="157" t="s">
        <v>215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1014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22.5" outlineLevel="1" x14ac:dyDescent="0.2">
      <c r="A23" s="207">
        <v>15</v>
      </c>
      <c r="B23" s="208" t="s">
        <v>1699</v>
      </c>
      <c r="C23" s="206" t="s">
        <v>2744</v>
      </c>
      <c r="D23" s="209" t="s">
        <v>325</v>
      </c>
      <c r="E23" s="210">
        <v>1</v>
      </c>
      <c r="F23" s="211"/>
      <c r="G23" s="212">
        <f t="shared" si="0"/>
        <v>0</v>
      </c>
      <c r="H23" s="158"/>
      <c r="I23" s="157">
        <f t="shared" si="1"/>
        <v>0</v>
      </c>
      <c r="J23" s="158"/>
      <c r="K23" s="157">
        <f t="shared" si="2"/>
        <v>0</v>
      </c>
      <c r="L23" s="157">
        <v>21</v>
      </c>
      <c r="M23" s="157">
        <f t="shared" si="3"/>
        <v>0</v>
      </c>
      <c r="N23" s="157">
        <v>0</v>
      </c>
      <c r="O23" s="157">
        <f t="shared" si="4"/>
        <v>0</v>
      </c>
      <c r="P23" s="157">
        <v>0</v>
      </c>
      <c r="Q23" s="157">
        <f t="shared" si="5"/>
        <v>0</v>
      </c>
      <c r="R23" s="157"/>
      <c r="S23" s="157" t="s">
        <v>236</v>
      </c>
      <c r="T23" s="157" t="s">
        <v>237</v>
      </c>
      <c r="U23" s="157">
        <v>0</v>
      </c>
      <c r="V23" s="157">
        <f t="shared" si="6"/>
        <v>0</v>
      </c>
      <c r="W23" s="157"/>
      <c r="X23" s="157" t="s">
        <v>215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1014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207">
        <v>16</v>
      </c>
      <c r="B24" s="208" t="s">
        <v>1700</v>
      </c>
      <c r="C24" s="206" t="s">
        <v>2743</v>
      </c>
      <c r="D24" s="178"/>
      <c r="E24" s="179"/>
      <c r="F24" s="180"/>
      <c r="G24" s="181"/>
      <c r="H24" s="158"/>
      <c r="I24" s="157">
        <f t="shared" si="1"/>
        <v>0</v>
      </c>
      <c r="J24" s="158"/>
      <c r="K24" s="157">
        <f t="shared" si="2"/>
        <v>0</v>
      </c>
      <c r="L24" s="157">
        <v>21</v>
      </c>
      <c r="M24" s="157">
        <f t="shared" si="3"/>
        <v>0</v>
      </c>
      <c r="N24" s="157">
        <v>0</v>
      </c>
      <c r="O24" s="157">
        <f t="shared" si="4"/>
        <v>0</v>
      </c>
      <c r="P24" s="157">
        <v>0</v>
      </c>
      <c r="Q24" s="157">
        <f t="shared" si="5"/>
        <v>0</v>
      </c>
      <c r="R24" s="157"/>
      <c r="S24" s="157" t="s">
        <v>236</v>
      </c>
      <c r="T24" s="157" t="s">
        <v>237</v>
      </c>
      <c r="U24" s="157">
        <v>0</v>
      </c>
      <c r="V24" s="157">
        <f t="shared" si="6"/>
        <v>0</v>
      </c>
      <c r="W24" s="157"/>
      <c r="X24" s="157" t="s">
        <v>215</v>
      </c>
      <c r="Y24" s="147"/>
      <c r="Z24" s="147"/>
      <c r="AA24" s="147"/>
      <c r="AB24" s="147"/>
      <c r="AC24" s="147"/>
      <c r="AD24" s="147"/>
      <c r="AE24" s="147"/>
      <c r="AF24" s="147"/>
      <c r="AG24" s="147" t="s">
        <v>1014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207">
        <v>17</v>
      </c>
      <c r="B25" s="208" t="s">
        <v>1701</v>
      </c>
      <c r="C25" s="206" t="s">
        <v>2743</v>
      </c>
      <c r="D25" s="178"/>
      <c r="E25" s="179"/>
      <c r="F25" s="180"/>
      <c r="G25" s="181"/>
      <c r="H25" s="158"/>
      <c r="I25" s="157">
        <f t="shared" si="1"/>
        <v>0</v>
      </c>
      <c r="J25" s="158"/>
      <c r="K25" s="157">
        <f t="shared" si="2"/>
        <v>0</v>
      </c>
      <c r="L25" s="157">
        <v>21</v>
      </c>
      <c r="M25" s="157">
        <f t="shared" si="3"/>
        <v>0</v>
      </c>
      <c r="N25" s="157">
        <v>0</v>
      </c>
      <c r="O25" s="157">
        <f t="shared" si="4"/>
        <v>0</v>
      </c>
      <c r="P25" s="157">
        <v>0</v>
      </c>
      <c r="Q25" s="157">
        <f t="shared" si="5"/>
        <v>0</v>
      </c>
      <c r="R25" s="157"/>
      <c r="S25" s="157" t="s">
        <v>236</v>
      </c>
      <c r="T25" s="157" t="s">
        <v>237</v>
      </c>
      <c r="U25" s="157">
        <v>0</v>
      </c>
      <c r="V25" s="157">
        <f t="shared" si="6"/>
        <v>0</v>
      </c>
      <c r="W25" s="157"/>
      <c r="X25" s="157" t="s">
        <v>215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1014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ht="22.5" outlineLevel="1" x14ac:dyDescent="0.2">
      <c r="A26" s="176">
        <v>18</v>
      </c>
      <c r="B26" s="177" t="s">
        <v>1702</v>
      </c>
      <c r="C26" s="187" t="s">
        <v>1703</v>
      </c>
      <c r="D26" s="178" t="s">
        <v>325</v>
      </c>
      <c r="E26" s="179">
        <v>1</v>
      </c>
      <c r="F26" s="180"/>
      <c r="G26" s="181">
        <f t="shared" si="0"/>
        <v>0</v>
      </c>
      <c r="H26" s="158"/>
      <c r="I26" s="157">
        <f t="shared" si="1"/>
        <v>0</v>
      </c>
      <c r="J26" s="158"/>
      <c r="K26" s="157">
        <f t="shared" si="2"/>
        <v>0</v>
      </c>
      <c r="L26" s="157">
        <v>21</v>
      </c>
      <c r="M26" s="157">
        <f t="shared" si="3"/>
        <v>0</v>
      </c>
      <c r="N26" s="157">
        <v>0</v>
      </c>
      <c r="O26" s="157">
        <f t="shared" si="4"/>
        <v>0</v>
      </c>
      <c r="P26" s="157">
        <v>0</v>
      </c>
      <c r="Q26" s="157">
        <f t="shared" si="5"/>
        <v>0</v>
      </c>
      <c r="R26" s="157"/>
      <c r="S26" s="157" t="s">
        <v>236</v>
      </c>
      <c r="T26" s="157" t="s">
        <v>237</v>
      </c>
      <c r="U26" s="157">
        <v>0</v>
      </c>
      <c r="V26" s="157">
        <f t="shared" si="6"/>
        <v>0</v>
      </c>
      <c r="W26" s="157"/>
      <c r="X26" s="157" t="s">
        <v>215</v>
      </c>
      <c r="Y26" s="147"/>
      <c r="Z26" s="147"/>
      <c r="AA26" s="147"/>
      <c r="AB26" s="147"/>
      <c r="AC26" s="147"/>
      <c r="AD26" s="147"/>
      <c r="AE26" s="147"/>
      <c r="AF26" s="147"/>
      <c r="AG26" s="147" t="s">
        <v>1014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ht="22.5" outlineLevel="1" x14ac:dyDescent="0.2">
      <c r="A27" s="176">
        <v>19</v>
      </c>
      <c r="B27" s="177" t="s">
        <v>1704</v>
      </c>
      <c r="C27" s="187" t="s">
        <v>1705</v>
      </c>
      <c r="D27" s="178" t="s">
        <v>325</v>
      </c>
      <c r="E27" s="179">
        <v>1</v>
      </c>
      <c r="F27" s="180"/>
      <c r="G27" s="181">
        <f t="shared" si="0"/>
        <v>0</v>
      </c>
      <c r="H27" s="158"/>
      <c r="I27" s="157">
        <f t="shared" si="1"/>
        <v>0</v>
      </c>
      <c r="J27" s="158"/>
      <c r="K27" s="157">
        <f t="shared" si="2"/>
        <v>0</v>
      </c>
      <c r="L27" s="157">
        <v>21</v>
      </c>
      <c r="M27" s="157">
        <f t="shared" si="3"/>
        <v>0</v>
      </c>
      <c r="N27" s="157">
        <v>0</v>
      </c>
      <c r="O27" s="157">
        <f t="shared" si="4"/>
        <v>0</v>
      </c>
      <c r="P27" s="157">
        <v>0</v>
      </c>
      <c r="Q27" s="157">
        <f t="shared" si="5"/>
        <v>0</v>
      </c>
      <c r="R27" s="157"/>
      <c r="S27" s="157" t="s">
        <v>236</v>
      </c>
      <c r="T27" s="157" t="s">
        <v>237</v>
      </c>
      <c r="U27" s="157">
        <v>0</v>
      </c>
      <c r="V27" s="157">
        <f t="shared" si="6"/>
        <v>0</v>
      </c>
      <c r="W27" s="157"/>
      <c r="X27" s="157" t="s">
        <v>215</v>
      </c>
      <c r="Y27" s="147"/>
      <c r="Z27" s="147"/>
      <c r="AA27" s="147"/>
      <c r="AB27" s="147"/>
      <c r="AC27" s="147"/>
      <c r="AD27" s="147"/>
      <c r="AE27" s="147"/>
      <c r="AF27" s="147"/>
      <c r="AG27" s="147" t="s">
        <v>1014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ht="22.5" outlineLevel="1" x14ac:dyDescent="0.2">
      <c r="A28" s="176">
        <v>20</v>
      </c>
      <c r="B28" s="177" t="s">
        <v>1706</v>
      </c>
      <c r="C28" s="187" t="s">
        <v>1707</v>
      </c>
      <c r="D28" s="178" t="s">
        <v>325</v>
      </c>
      <c r="E28" s="179">
        <v>4</v>
      </c>
      <c r="F28" s="180"/>
      <c r="G28" s="181">
        <f t="shared" si="0"/>
        <v>0</v>
      </c>
      <c r="H28" s="158"/>
      <c r="I28" s="157">
        <f t="shared" si="1"/>
        <v>0</v>
      </c>
      <c r="J28" s="158"/>
      <c r="K28" s="157">
        <f t="shared" si="2"/>
        <v>0</v>
      </c>
      <c r="L28" s="157">
        <v>21</v>
      </c>
      <c r="M28" s="157">
        <f t="shared" si="3"/>
        <v>0</v>
      </c>
      <c r="N28" s="157">
        <v>0</v>
      </c>
      <c r="O28" s="157">
        <f t="shared" si="4"/>
        <v>0</v>
      </c>
      <c r="P28" s="157">
        <v>0</v>
      </c>
      <c r="Q28" s="157">
        <f t="shared" si="5"/>
        <v>0</v>
      </c>
      <c r="R28" s="157"/>
      <c r="S28" s="157" t="s">
        <v>236</v>
      </c>
      <c r="T28" s="157" t="s">
        <v>237</v>
      </c>
      <c r="U28" s="157">
        <v>0</v>
      </c>
      <c r="V28" s="157">
        <f t="shared" si="6"/>
        <v>0</v>
      </c>
      <c r="W28" s="157"/>
      <c r="X28" s="157" t="s">
        <v>215</v>
      </c>
      <c r="Y28" s="147"/>
      <c r="Z28" s="147"/>
      <c r="AA28" s="147"/>
      <c r="AB28" s="147"/>
      <c r="AC28" s="147"/>
      <c r="AD28" s="147"/>
      <c r="AE28" s="147"/>
      <c r="AF28" s="147"/>
      <c r="AG28" s="147" t="s">
        <v>1014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ht="22.5" outlineLevel="1" x14ac:dyDescent="0.2">
      <c r="A29" s="176">
        <v>21</v>
      </c>
      <c r="B29" s="177" t="s">
        <v>1708</v>
      </c>
      <c r="C29" s="187" t="s">
        <v>1709</v>
      </c>
      <c r="D29" s="178" t="s">
        <v>325</v>
      </c>
      <c r="E29" s="179">
        <v>2</v>
      </c>
      <c r="F29" s="180"/>
      <c r="G29" s="181">
        <f t="shared" si="0"/>
        <v>0</v>
      </c>
      <c r="H29" s="158"/>
      <c r="I29" s="157">
        <f t="shared" si="1"/>
        <v>0</v>
      </c>
      <c r="J29" s="158"/>
      <c r="K29" s="157">
        <f t="shared" si="2"/>
        <v>0</v>
      </c>
      <c r="L29" s="157">
        <v>21</v>
      </c>
      <c r="M29" s="157">
        <f t="shared" si="3"/>
        <v>0</v>
      </c>
      <c r="N29" s="157">
        <v>0</v>
      </c>
      <c r="O29" s="157">
        <f t="shared" si="4"/>
        <v>0</v>
      </c>
      <c r="P29" s="157">
        <v>0</v>
      </c>
      <c r="Q29" s="157">
        <f t="shared" si="5"/>
        <v>0</v>
      </c>
      <c r="R29" s="157"/>
      <c r="S29" s="157" t="s">
        <v>236</v>
      </c>
      <c r="T29" s="157" t="s">
        <v>237</v>
      </c>
      <c r="U29" s="157">
        <v>0</v>
      </c>
      <c r="V29" s="157">
        <f t="shared" si="6"/>
        <v>0</v>
      </c>
      <c r="W29" s="157"/>
      <c r="X29" s="157" t="s">
        <v>215</v>
      </c>
      <c r="Y29" s="147"/>
      <c r="Z29" s="147"/>
      <c r="AA29" s="147"/>
      <c r="AB29" s="147"/>
      <c r="AC29" s="147"/>
      <c r="AD29" s="147"/>
      <c r="AE29" s="147"/>
      <c r="AF29" s="147"/>
      <c r="AG29" s="147" t="s">
        <v>1014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33.75" outlineLevel="1" x14ac:dyDescent="0.2">
      <c r="A30" s="176">
        <v>22</v>
      </c>
      <c r="B30" s="177" t="s">
        <v>1710</v>
      </c>
      <c r="C30" s="187" t="s">
        <v>1711</v>
      </c>
      <c r="D30" s="178" t="s">
        <v>777</v>
      </c>
      <c r="E30" s="179">
        <v>0</v>
      </c>
      <c r="F30" s="180"/>
      <c r="G30" s="181">
        <f t="shared" si="0"/>
        <v>0</v>
      </c>
      <c r="H30" s="158"/>
      <c r="I30" s="157">
        <f t="shared" si="1"/>
        <v>0</v>
      </c>
      <c r="J30" s="158"/>
      <c r="K30" s="157">
        <f t="shared" si="2"/>
        <v>0</v>
      </c>
      <c r="L30" s="157">
        <v>21</v>
      </c>
      <c r="M30" s="157">
        <f t="shared" si="3"/>
        <v>0</v>
      </c>
      <c r="N30" s="157">
        <v>0</v>
      </c>
      <c r="O30" s="157">
        <f t="shared" si="4"/>
        <v>0</v>
      </c>
      <c r="P30" s="157">
        <v>0</v>
      </c>
      <c r="Q30" s="157">
        <f t="shared" si="5"/>
        <v>0</v>
      </c>
      <c r="R30" s="157"/>
      <c r="S30" s="157" t="s">
        <v>236</v>
      </c>
      <c r="T30" s="157" t="s">
        <v>237</v>
      </c>
      <c r="U30" s="157">
        <v>0</v>
      </c>
      <c r="V30" s="157">
        <f t="shared" si="6"/>
        <v>0</v>
      </c>
      <c r="W30" s="157"/>
      <c r="X30" s="157" t="s">
        <v>215</v>
      </c>
      <c r="Y30" s="147"/>
      <c r="Z30" s="147"/>
      <c r="AA30" s="147"/>
      <c r="AB30" s="147"/>
      <c r="AC30" s="147"/>
      <c r="AD30" s="147"/>
      <c r="AE30" s="147"/>
      <c r="AF30" s="147"/>
      <c r="AG30" s="147" t="s">
        <v>1014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207">
        <v>23</v>
      </c>
      <c r="B31" s="208" t="s">
        <v>1712</v>
      </c>
      <c r="C31" s="206" t="s">
        <v>2743</v>
      </c>
      <c r="D31" s="209"/>
      <c r="E31" s="210"/>
      <c r="F31" s="211"/>
      <c r="G31" s="212"/>
      <c r="H31" s="158"/>
      <c r="I31" s="157">
        <f t="shared" si="1"/>
        <v>0</v>
      </c>
      <c r="J31" s="158"/>
      <c r="K31" s="157">
        <f t="shared" si="2"/>
        <v>0</v>
      </c>
      <c r="L31" s="157">
        <v>21</v>
      </c>
      <c r="M31" s="157">
        <f t="shared" si="3"/>
        <v>0</v>
      </c>
      <c r="N31" s="157">
        <v>0</v>
      </c>
      <c r="O31" s="157">
        <f t="shared" si="4"/>
        <v>0</v>
      </c>
      <c r="P31" s="157">
        <v>0</v>
      </c>
      <c r="Q31" s="157">
        <f t="shared" si="5"/>
        <v>0</v>
      </c>
      <c r="R31" s="157"/>
      <c r="S31" s="157" t="s">
        <v>236</v>
      </c>
      <c r="T31" s="157" t="s">
        <v>237</v>
      </c>
      <c r="U31" s="157">
        <v>0</v>
      </c>
      <c r="V31" s="157">
        <f t="shared" si="6"/>
        <v>0</v>
      </c>
      <c r="W31" s="157"/>
      <c r="X31" s="157" t="s">
        <v>215</v>
      </c>
      <c r="Y31" s="147"/>
      <c r="Z31" s="147"/>
      <c r="AA31" s="147"/>
      <c r="AB31" s="147"/>
      <c r="AC31" s="147"/>
      <c r="AD31" s="147"/>
      <c r="AE31" s="147"/>
      <c r="AF31" s="147"/>
      <c r="AG31" s="147" t="s">
        <v>1014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">
      <c r="A32" s="176">
        <v>24</v>
      </c>
      <c r="B32" s="177" t="s">
        <v>1713</v>
      </c>
      <c r="C32" s="187" t="s">
        <v>1714</v>
      </c>
      <c r="D32" s="178" t="s">
        <v>325</v>
      </c>
      <c r="E32" s="179">
        <v>1</v>
      </c>
      <c r="F32" s="180"/>
      <c r="G32" s="181">
        <f t="shared" si="0"/>
        <v>0</v>
      </c>
      <c r="H32" s="158"/>
      <c r="I32" s="157">
        <f t="shared" si="1"/>
        <v>0</v>
      </c>
      <c r="J32" s="158"/>
      <c r="K32" s="157">
        <f t="shared" si="2"/>
        <v>0</v>
      </c>
      <c r="L32" s="157">
        <v>21</v>
      </c>
      <c r="M32" s="157">
        <f t="shared" si="3"/>
        <v>0</v>
      </c>
      <c r="N32" s="157">
        <v>0</v>
      </c>
      <c r="O32" s="157">
        <f t="shared" si="4"/>
        <v>0</v>
      </c>
      <c r="P32" s="157">
        <v>0</v>
      </c>
      <c r="Q32" s="157">
        <f t="shared" si="5"/>
        <v>0</v>
      </c>
      <c r="R32" s="157"/>
      <c r="S32" s="157" t="s">
        <v>236</v>
      </c>
      <c r="T32" s="157" t="s">
        <v>237</v>
      </c>
      <c r="U32" s="157">
        <v>0</v>
      </c>
      <c r="V32" s="157">
        <f t="shared" si="6"/>
        <v>0</v>
      </c>
      <c r="W32" s="157"/>
      <c r="X32" s="157" t="s">
        <v>215</v>
      </c>
      <c r="Y32" s="147"/>
      <c r="Z32" s="147"/>
      <c r="AA32" s="147"/>
      <c r="AB32" s="147"/>
      <c r="AC32" s="147"/>
      <c r="AD32" s="147"/>
      <c r="AE32" s="147"/>
      <c r="AF32" s="147"/>
      <c r="AG32" s="147" t="s">
        <v>1014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76">
        <v>25</v>
      </c>
      <c r="B33" s="177" t="s">
        <v>1715</v>
      </c>
      <c r="C33" s="187" t="s">
        <v>1714</v>
      </c>
      <c r="D33" s="178" t="s">
        <v>325</v>
      </c>
      <c r="E33" s="179">
        <v>1</v>
      </c>
      <c r="F33" s="180"/>
      <c r="G33" s="181">
        <f t="shared" si="0"/>
        <v>0</v>
      </c>
      <c r="H33" s="158"/>
      <c r="I33" s="157">
        <f t="shared" si="1"/>
        <v>0</v>
      </c>
      <c r="J33" s="158"/>
      <c r="K33" s="157">
        <f t="shared" si="2"/>
        <v>0</v>
      </c>
      <c r="L33" s="157">
        <v>21</v>
      </c>
      <c r="M33" s="157">
        <f t="shared" si="3"/>
        <v>0</v>
      </c>
      <c r="N33" s="157">
        <v>0</v>
      </c>
      <c r="O33" s="157">
        <f t="shared" si="4"/>
        <v>0</v>
      </c>
      <c r="P33" s="157">
        <v>0</v>
      </c>
      <c r="Q33" s="157">
        <f t="shared" si="5"/>
        <v>0</v>
      </c>
      <c r="R33" s="157"/>
      <c r="S33" s="157" t="s">
        <v>236</v>
      </c>
      <c r="T33" s="157" t="s">
        <v>237</v>
      </c>
      <c r="U33" s="157">
        <v>0</v>
      </c>
      <c r="V33" s="157">
        <f t="shared" si="6"/>
        <v>0</v>
      </c>
      <c r="W33" s="157"/>
      <c r="X33" s="157" t="s">
        <v>215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1014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">
      <c r="A34" s="176">
        <v>26</v>
      </c>
      <c r="B34" s="177" t="s">
        <v>1716</v>
      </c>
      <c r="C34" s="187" t="s">
        <v>1714</v>
      </c>
      <c r="D34" s="178" t="s">
        <v>325</v>
      </c>
      <c r="E34" s="179">
        <v>1</v>
      </c>
      <c r="F34" s="180"/>
      <c r="G34" s="181">
        <f t="shared" si="0"/>
        <v>0</v>
      </c>
      <c r="H34" s="158"/>
      <c r="I34" s="157">
        <f t="shared" si="1"/>
        <v>0</v>
      </c>
      <c r="J34" s="158"/>
      <c r="K34" s="157">
        <f t="shared" si="2"/>
        <v>0</v>
      </c>
      <c r="L34" s="157">
        <v>21</v>
      </c>
      <c r="M34" s="157">
        <f t="shared" si="3"/>
        <v>0</v>
      </c>
      <c r="N34" s="157">
        <v>0</v>
      </c>
      <c r="O34" s="157">
        <f t="shared" si="4"/>
        <v>0</v>
      </c>
      <c r="P34" s="157">
        <v>0</v>
      </c>
      <c r="Q34" s="157">
        <f t="shared" si="5"/>
        <v>0</v>
      </c>
      <c r="R34" s="157"/>
      <c r="S34" s="157" t="s">
        <v>236</v>
      </c>
      <c r="T34" s="157" t="s">
        <v>237</v>
      </c>
      <c r="U34" s="157">
        <v>0</v>
      </c>
      <c r="V34" s="157">
        <f t="shared" si="6"/>
        <v>0</v>
      </c>
      <c r="W34" s="157"/>
      <c r="X34" s="157" t="s">
        <v>215</v>
      </c>
      <c r="Y34" s="147"/>
      <c r="Z34" s="147"/>
      <c r="AA34" s="147"/>
      <c r="AB34" s="147"/>
      <c r="AC34" s="147"/>
      <c r="AD34" s="147"/>
      <c r="AE34" s="147"/>
      <c r="AF34" s="147"/>
      <c r="AG34" s="147" t="s">
        <v>1014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6">
        <v>27</v>
      </c>
      <c r="B35" s="177" t="s">
        <v>1717</v>
      </c>
      <c r="C35" s="187" t="s">
        <v>1714</v>
      </c>
      <c r="D35" s="178" t="s">
        <v>325</v>
      </c>
      <c r="E35" s="179">
        <v>6</v>
      </c>
      <c r="F35" s="180"/>
      <c r="G35" s="181">
        <f t="shared" si="0"/>
        <v>0</v>
      </c>
      <c r="H35" s="158"/>
      <c r="I35" s="157">
        <f t="shared" si="1"/>
        <v>0</v>
      </c>
      <c r="J35" s="158"/>
      <c r="K35" s="157">
        <f t="shared" si="2"/>
        <v>0</v>
      </c>
      <c r="L35" s="157">
        <v>21</v>
      </c>
      <c r="M35" s="157">
        <f t="shared" si="3"/>
        <v>0</v>
      </c>
      <c r="N35" s="157">
        <v>0</v>
      </c>
      <c r="O35" s="157">
        <f t="shared" si="4"/>
        <v>0</v>
      </c>
      <c r="P35" s="157">
        <v>0</v>
      </c>
      <c r="Q35" s="157">
        <f t="shared" si="5"/>
        <v>0</v>
      </c>
      <c r="R35" s="157"/>
      <c r="S35" s="157" t="s">
        <v>236</v>
      </c>
      <c r="T35" s="157" t="s">
        <v>237</v>
      </c>
      <c r="U35" s="157">
        <v>0</v>
      </c>
      <c r="V35" s="157">
        <f t="shared" si="6"/>
        <v>0</v>
      </c>
      <c r="W35" s="157"/>
      <c r="X35" s="157" t="s">
        <v>215</v>
      </c>
      <c r="Y35" s="147"/>
      <c r="Z35" s="147"/>
      <c r="AA35" s="147"/>
      <c r="AB35" s="147"/>
      <c r="AC35" s="147"/>
      <c r="AD35" s="147"/>
      <c r="AE35" s="147"/>
      <c r="AF35" s="147"/>
      <c r="AG35" s="147" t="s">
        <v>1014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76">
        <v>28</v>
      </c>
      <c r="B36" s="177" t="s">
        <v>1718</v>
      </c>
      <c r="C36" s="187" t="s">
        <v>1714</v>
      </c>
      <c r="D36" s="178" t="s">
        <v>325</v>
      </c>
      <c r="E36" s="179">
        <v>1</v>
      </c>
      <c r="F36" s="180"/>
      <c r="G36" s="181">
        <f t="shared" si="0"/>
        <v>0</v>
      </c>
      <c r="H36" s="158"/>
      <c r="I36" s="157">
        <f t="shared" si="1"/>
        <v>0</v>
      </c>
      <c r="J36" s="158"/>
      <c r="K36" s="157">
        <f t="shared" si="2"/>
        <v>0</v>
      </c>
      <c r="L36" s="157">
        <v>21</v>
      </c>
      <c r="M36" s="157">
        <f t="shared" si="3"/>
        <v>0</v>
      </c>
      <c r="N36" s="157">
        <v>0</v>
      </c>
      <c r="O36" s="157">
        <f t="shared" si="4"/>
        <v>0</v>
      </c>
      <c r="P36" s="157">
        <v>0</v>
      </c>
      <c r="Q36" s="157">
        <f t="shared" si="5"/>
        <v>0</v>
      </c>
      <c r="R36" s="157"/>
      <c r="S36" s="157" t="s">
        <v>236</v>
      </c>
      <c r="T36" s="157" t="s">
        <v>237</v>
      </c>
      <c r="U36" s="157">
        <v>0</v>
      </c>
      <c r="V36" s="157">
        <f t="shared" si="6"/>
        <v>0</v>
      </c>
      <c r="W36" s="157"/>
      <c r="X36" s="157" t="s">
        <v>215</v>
      </c>
      <c r="Y36" s="147"/>
      <c r="Z36" s="147"/>
      <c r="AA36" s="147"/>
      <c r="AB36" s="147"/>
      <c r="AC36" s="147"/>
      <c r="AD36" s="147"/>
      <c r="AE36" s="147"/>
      <c r="AF36" s="147"/>
      <c r="AG36" s="147" t="s">
        <v>1014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76">
        <v>29</v>
      </c>
      <c r="B37" s="177" t="s">
        <v>1719</v>
      </c>
      <c r="C37" s="187" t="s">
        <v>1714</v>
      </c>
      <c r="D37" s="178" t="s">
        <v>325</v>
      </c>
      <c r="E37" s="179">
        <v>1</v>
      </c>
      <c r="F37" s="180"/>
      <c r="G37" s="181">
        <f t="shared" si="0"/>
        <v>0</v>
      </c>
      <c r="H37" s="158"/>
      <c r="I37" s="157">
        <f t="shared" si="1"/>
        <v>0</v>
      </c>
      <c r="J37" s="158"/>
      <c r="K37" s="157">
        <f t="shared" si="2"/>
        <v>0</v>
      </c>
      <c r="L37" s="157">
        <v>21</v>
      </c>
      <c r="M37" s="157">
        <f t="shared" si="3"/>
        <v>0</v>
      </c>
      <c r="N37" s="157">
        <v>0</v>
      </c>
      <c r="O37" s="157">
        <f t="shared" si="4"/>
        <v>0</v>
      </c>
      <c r="P37" s="157">
        <v>0</v>
      </c>
      <c r="Q37" s="157">
        <f t="shared" si="5"/>
        <v>0</v>
      </c>
      <c r="R37" s="157"/>
      <c r="S37" s="157" t="s">
        <v>236</v>
      </c>
      <c r="T37" s="157" t="s">
        <v>237</v>
      </c>
      <c r="U37" s="157">
        <v>0</v>
      </c>
      <c r="V37" s="157">
        <f t="shared" si="6"/>
        <v>0</v>
      </c>
      <c r="W37" s="157"/>
      <c r="X37" s="157" t="s">
        <v>215</v>
      </c>
      <c r="Y37" s="147"/>
      <c r="Z37" s="147"/>
      <c r="AA37" s="147"/>
      <c r="AB37" s="147"/>
      <c r="AC37" s="147"/>
      <c r="AD37" s="147"/>
      <c r="AE37" s="147"/>
      <c r="AF37" s="147"/>
      <c r="AG37" s="147" t="s">
        <v>1014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76">
        <v>30</v>
      </c>
      <c r="B38" s="177" t="s">
        <v>1720</v>
      </c>
      <c r="C38" s="187" t="s">
        <v>1714</v>
      </c>
      <c r="D38" s="178" t="s">
        <v>325</v>
      </c>
      <c r="E38" s="179">
        <v>1</v>
      </c>
      <c r="F38" s="180"/>
      <c r="G38" s="181">
        <f t="shared" si="0"/>
        <v>0</v>
      </c>
      <c r="H38" s="158"/>
      <c r="I38" s="157">
        <f t="shared" si="1"/>
        <v>0</v>
      </c>
      <c r="J38" s="158"/>
      <c r="K38" s="157">
        <f t="shared" si="2"/>
        <v>0</v>
      </c>
      <c r="L38" s="157">
        <v>21</v>
      </c>
      <c r="M38" s="157">
        <f t="shared" si="3"/>
        <v>0</v>
      </c>
      <c r="N38" s="157">
        <v>0</v>
      </c>
      <c r="O38" s="157">
        <f t="shared" si="4"/>
        <v>0</v>
      </c>
      <c r="P38" s="157">
        <v>0</v>
      </c>
      <c r="Q38" s="157">
        <f t="shared" si="5"/>
        <v>0</v>
      </c>
      <c r="R38" s="157"/>
      <c r="S38" s="157" t="s">
        <v>236</v>
      </c>
      <c r="T38" s="157" t="s">
        <v>237</v>
      </c>
      <c r="U38" s="157">
        <v>0</v>
      </c>
      <c r="V38" s="157">
        <f t="shared" si="6"/>
        <v>0</v>
      </c>
      <c r="W38" s="157"/>
      <c r="X38" s="157" t="s">
        <v>215</v>
      </c>
      <c r="Y38" s="147"/>
      <c r="Z38" s="147"/>
      <c r="AA38" s="147"/>
      <c r="AB38" s="147"/>
      <c r="AC38" s="147"/>
      <c r="AD38" s="147"/>
      <c r="AE38" s="147"/>
      <c r="AF38" s="147"/>
      <c r="AG38" s="147" t="s">
        <v>1014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6">
        <v>31</v>
      </c>
      <c r="B39" s="177" t="s">
        <v>1721</v>
      </c>
      <c r="C39" s="187" t="s">
        <v>1722</v>
      </c>
      <c r="D39" s="178" t="s">
        <v>325</v>
      </c>
      <c r="E39" s="179">
        <v>1</v>
      </c>
      <c r="F39" s="180"/>
      <c r="G39" s="181">
        <f t="shared" si="0"/>
        <v>0</v>
      </c>
      <c r="H39" s="158"/>
      <c r="I39" s="157">
        <f t="shared" si="1"/>
        <v>0</v>
      </c>
      <c r="J39" s="158"/>
      <c r="K39" s="157">
        <f t="shared" si="2"/>
        <v>0</v>
      </c>
      <c r="L39" s="157">
        <v>21</v>
      </c>
      <c r="M39" s="157">
        <f t="shared" si="3"/>
        <v>0</v>
      </c>
      <c r="N39" s="157">
        <v>0</v>
      </c>
      <c r="O39" s="157">
        <f t="shared" si="4"/>
        <v>0</v>
      </c>
      <c r="P39" s="157">
        <v>0</v>
      </c>
      <c r="Q39" s="157">
        <f t="shared" si="5"/>
        <v>0</v>
      </c>
      <c r="R39" s="157"/>
      <c r="S39" s="157" t="s">
        <v>236</v>
      </c>
      <c r="T39" s="157" t="s">
        <v>237</v>
      </c>
      <c r="U39" s="157">
        <v>0</v>
      </c>
      <c r="V39" s="157">
        <f t="shared" si="6"/>
        <v>0</v>
      </c>
      <c r="W39" s="157"/>
      <c r="X39" s="157" t="s">
        <v>215</v>
      </c>
      <c r="Y39" s="147"/>
      <c r="Z39" s="147"/>
      <c r="AA39" s="147"/>
      <c r="AB39" s="147"/>
      <c r="AC39" s="147"/>
      <c r="AD39" s="147"/>
      <c r="AE39" s="147"/>
      <c r="AF39" s="147"/>
      <c r="AG39" s="147" t="s">
        <v>1014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76">
        <v>32</v>
      </c>
      <c r="B40" s="177" t="s">
        <v>1723</v>
      </c>
      <c r="C40" s="187" t="s">
        <v>1722</v>
      </c>
      <c r="D40" s="178" t="s">
        <v>325</v>
      </c>
      <c r="E40" s="179">
        <v>1</v>
      </c>
      <c r="F40" s="180"/>
      <c r="G40" s="181">
        <f t="shared" si="0"/>
        <v>0</v>
      </c>
      <c r="H40" s="158"/>
      <c r="I40" s="157">
        <f t="shared" si="1"/>
        <v>0</v>
      </c>
      <c r="J40" s="158"/>
      <c r="K40" s="157">
        <f t="shared" si="2"/>
        <v>0</v>
      </c>
      <c r="L40" s="157">
        <v>21</v>
      </c>
      <c r="M40" s="157">
        <f t="shared" si="3"/>
        <v>0</v>
      </c>
      <c r="N40" s="157">
        <v>0</v>
      </c>
      <c r="O40" s="157">
        <f t="shared" si="4"/>
        <v>0</v>
      </c>
      <c r="P40" s="157">
        <v>0</v>
      </c>
      <c r="Q40" s="157">
        <f t="shared" si="5"/>
        <v>0</v>
      </c>
      <c r="R40" s="157"/>
      <c r="S40" s="157" t="s">
        <v>236</v>
      </c>
      <c r="T40" s="157" t="s">
        <v>237</v>
      </c>
      <c r="U40" s="157">
        <v>0</v>
      </c>
      <c r="V40" s="157">
        <f t="shared" si="6"/>
        <v>0</v>
      </c>
      <c r="W40" s="157"/>
      <c r="X40" s="157" t="s">
        <v>215</v>
      </c>
      <c r="Y40" s="147"/>
      <c r="Z40" s="147"/>
      <c r="AA40" s="147"/>
      <c r="AB40" s="147"/>
      <c r="AC40" s="147"/>
      <c r="AD40" s="147"/>
      <c r="AE40" s="147"/>
      <c r="AF40" s="147"/>
      <c r="AG40" s="147" t="s">
        <v>1014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76">
        <v>33</v>
      </c>
      <c r="B41" s="177" t="s">
        <v>1724</v>
      </c>
      <c r="C41" s="187" t="s">
        <v>1722</v>
      </c>
      <c r="D41" s="178" t="s">
        <v>325</v>
      </c>
      <c r="E41" s="179">
        <v>1</v>
      </c>
      <c r="F41" s="180"/>
      <c r="G41" s="181">
        <f t="shared" si="0"/>
        <v>0</v>
      </c>
      <c r="H41" s="158"/>
      <c r="I41" s="157">
        <f t="shared" si="1"/>
        <v>0</v>
      </c>
      <c r="J41" s="158"/>
      <c r="K41" s="157">
        <f t="shared" si="2"/>
        <v>0</v>
      </c>
      <c r="L41" s="157">
        <v>21</v>
      </c>
      <c r="M41" s="157">
        <f t="shared" si="3"/>
        <v>0</v>
      </c>
      <c r="N41" s="157">
        <v>0</v>
      </c>
      <c r="O41" s="157">
        <f t="shared" si="4"/>
        <v>0</v>
      </c>
      <c r="P41" s="157">
        <v>0</v>
      </c>
      <c r="Q41" s="157">
        <f t="shared" si="5"/>
        <v>0</v>
      </c>
      <c r="R41" s="157"/>
      <c r="S41" s="157" t="s">
        <v>236</v>
      </c>
      <c r="T41" s="157" t="s">
        <v>237</v>
      </c>
      <c r="U41" s="157">
        <v>0</v>
      </c>
      <c r="V41" s="157">
        <f t="shared" si="6"/>
        <v>0</v>
      </c>
      <c r="W41" s="157"/>
      <c r="X41" s="157" t="s">
        <v>215</v>
      </c>
      <c r="Y41" s="147"/>
      <c r="Z41" s="147"/>
      <c r="AA41" s="147"/>
      <c r="AB41" s="147"/>
      <c r="AC41" s="147"/>
      <c r="AD41" s="147"/>
      <c r="AE41" s="147"/>
      <c r="AF41" s="147"/>
      <c r="AG41" s="147" t="s">
        <v>1014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76">
        <v>34</v>
      </c>
      <c r="B42" s="177" t="s">
        <v>1725</v>
      </c>
      <c r="C42" s="187" t="s">
        <v>1722</v>
      </c>
      <c r="D42" s="178" t="s">
        <v>325</v>
      </c>
      <c r="E42" s="179">
        <v>2</v>
      </c>
      <c r="F42" s="180"/>
      <c r="G42" s="181">
        <f t="shared" si="0"/>
        <v>0</v>
      </c>
      <c r="H42" s="158"/>
      <c r="I42" s="157">
        <f t="shared" si="1"/>
        <v>0</v>
      </c>
      <c r="J42" s="158"/>
      <c r="K42" s="157">
        <f t="shared" si="2"/>
        <v>0</v>
      </c>
      <c r="L42" s="157">
        <v>21</v>
      </c>
      <c r="M42" s="157">
        <f t="shared" si="3"/>
        <v>0</v>
      </c>
      <c r="N42" s="157">
        <v>0</v>
      </c>
      <c r="O42" s="157">
        <f t="shared" si="4"/>
        <v>0</v>
      </c>
      <c r="P42" s="157">
        <v>0</v>
      </c>
      <c r="Q42" s="157">
        <f t="shared" si="5"/>
        <v>0</v>
      </c>
      <c r="R42" s="157"/>
      <c r="S42" s="157" t="s">
        <v>236</v>
      </c>
      <c r="T42" s="157" t="s">
        <v>237</v>
      </c>
      <c r="U42" s="157">
        <v>0</v>
      </c>
      <c r="V42" s="157">
        <f t="shared" si="6"/>
        <v>0</v>
      </c>
      <c r="W42" s="157"/>
      <c r="X42" s="157" t="s">
        <v>215</v>
      </c>
      <c r="Y42" s="147"/>
      <c r="Z42" s="147"/>
      <c r="AA42" s="147"/>
      <c r="AB42" s="147"/>
      <c r="AC42" s="147"/>
      <c r="AD42" s="147"/>
      <c r="AE42" s="147"/>
      <c r="AF42" s="147"/>
      <c r="AG42" s="147" t="s">
        <v>1014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ht="22.5" outlineLevel="1" x14ac:dyDescent="0.2">
      <c r="A43" s="176">
        <v>35</v>
      </c>
      <c r="B43" s="177" t="s">
        <v>1726</v>
      </c>
      <c r="C43" s="187" t="s">
        <v>1727</v>
      </c>
      <c r="D43" s="178" t="s">
        <v>325</v>
      </c>
      <c r="E43" s="179">
        <v>1</v>
      </c>
      <c r="F43" s="180"/>
      <c r="G43" s="181">
        <f t="shared" si="0"/>
        <v>0</v>
      </c>
      <c r="H43" s="158"/>
      <c r="I43" s="157">
        <f t="shared" si="1"/>
        <v>0</v>
      </c>
      <c r="J43" s="158"/>
      <c r="K43" s="157">
        <f t="shared" si="2"/>
        <v>0</v>
      </c>
      <c r="L43" s="157">
        <v>21</v>
      </c>
      <c r="M43" s="157">
        <f t="shared" si="3"/>
        <v>0</v>
      </c>
      <c r="N43" s="157">
        <v>0</v>
      </c>
      <c r="O43" s="157">
        <f t="shared" si="4"/>
        <v>0</v>
      </c>
      <c r="P43" s="157">
        <v>0</v>
      </c>
      <c r="Q43" s="157">
        <f t="shared" si="5"/>
        <v>0</v>
      </c>
      <c r="R43" s="157"/>
      <c r="S43" s="157" t="s">
        <v>236</v>
      </c>
      <c r="T43" s="157" t="s">
        <v>237</v>
      </c>
      <c r="U43" s="157">
        <v>0</v>
      </c>
      <c r="V43" s="157">
        <f t="shared" si="6"/>
        <v>0</v>
      </c>
      <c r="W43" s="157"/>
      <c r="X43" s="157" t="s">
        <v>215</v>
      </c>
      <c r="Y43" s="147"/>
      <c r="Z43" s="147"/>
      <c r="AA43" s="147"/>
      <c r="AB43" s="147"/>
      <c r="AC43" s="147"/>
      <c r="AD43" s="147"/>
      <c r="AE43" s="147"/>
      <c r="AF43" s="147"/>
      <c r="AG43" s="147" t="s">
        <v>1014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ht="22.5" outlineLevel="1" x14ac:dyDescent="0.2">
      <c r="A44" s="170">
        <v>36</v>
      </c>
      <c r="B44" s="171" t="s">
        <v>1728</v>
      </c>
      <c r="C44" s="185" t="s">
        <v>1729</v>
      </c>
      <c r="D44" s="172" t="s">
        <v>325</v>
      </c>
      <c r="E44" s="173">
        <v>1</v>
      </c>
      <c r="F44" s="174"/>
      <c r="G44" s="175">
        <f t="shared" si="0"/>
        <v>0</v>
      </c>
      <c r="H44" s="158"/>
      <c r="I44" s="157">
        <f t="shared" si="1"/>
        <v>0</v>
      </c>
      <c r="J44" s="158"/>
      <c r="K44" s="157">
        <f t="shared" si="2"/>
        <v>0</v>
      </c>
      <c r="L44" s="157">
        <v>21</v>
      </c>
      <c r="M44" s="157">
        <f t="shared" si="3"/>
        <v>0</v>
      </c>
      <c r="N44" s="157">
        <v>0</v>
      </c>
      <c r="O44" s="157">
        <f t="shared" si="4"/>
        <v>0</v>
      </c>
      <c r="P44" s="157">
        <v>0</v>
      </c>
      <c r="Q44" s="157">
        <f t="shared" si="5"/>
        <v>0</v>
      </c>
      <c r="R44" s="157"/>
      <c r="S44" s="157" t="s">
        <v>236</v>
      </c>
      <c r="T44" s="157" t="s">
        <v>237</v>
      </c>
      <c r="U44" s="157">
        <v>0</v>
      </c>
      <c r="V44" s="157">
        <f t="shared" si="6"/>
        <v>0</v>
      </c>
      <c r="W44" s="157"/>
      <c r="X44" s="157" t="s">
        <v>215</v>
      </c>
      <c r="Y44" s="147"/>
      <c r="Z44" s="147"/>
      <c r="AA44" s="147"/>
      <c r="AB44" s="147"/>
      <c r="AC44" s="147"/>
      <c r="AD44" s="147"/>
      <c r="AE44" s="147"/>
      <c r="AF44" s="147"/>
      <c r="AG44" s="147" t="s">
        <v>1014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x14ac:dyDescent="0.2">
      <c r="A45" s="3"/>
      <c r="B45" s="4"/>
      <c r="C45" s="191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v>15</v>
      </c>
      <c r="AF45">
        <v>21</v>
      </c>
      <c r="AG45" t="s">
        <v>195</v>
      </c>
    </row>
    <row r="46" spans="1:60" x14ac:dyDescent="0.2">
      <c r="A46" s="150"/>
      <c r="B46" s="151" t="s">
        <v>31</v>
      </c>
      <c r="C46" s="192"/>
      <c r="D46" s="152"/>
      <c r="E46" s="153"/>
      <c r="F46" s="153"/>
      <c r="G46" s="183">
        <f>G8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AE46">
        <f>SUMIF(L7:L44,AE45,G7:G44)</f>
        <v>0</v>
      </c>
      <c r="AF46">
        <f>SUMIF(L7:L44,AF45,G7:G44)</f>
        <v>0</v>
      </c>
      <c r="AG46" t="s">
        <v>1667</v>
      </c>
    </row>
    <row r="47" spans="1:60" x14ac:dyDescent="0.2">
      <c r="A47" s="3"/>
      <c r="B47" s="4"/>
      <c r="C47" s="191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</row>
    <row r="48" spans="1:60" x14ac:dyDescent="0.2">
      <c r="A48" s="3"/>
      <c r="B48" s="4"/>
      <c r="C48" s="191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</row>
    <row r="49" spans="1:33" x14ac:dyDescent="0.2">
      <c r="A49" s="290" t="s">
        <v>1668</v>
      </c>
      <c r="B49" s="290"/>
      <c r="C49" s="291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</row>
    <row r="50" spans="1:33" x14ac:dyDescent="0.2">
      <c r="A50" s="269"/>
      <c r="B50" s="270"/>
      <c r="C50" s="271"/>
      <c r="D50" s="270"/>
      <c r="E50" s="270"/>
      <c r="F50" s="270"/>
      <c r="G50" s="272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G50" t="s">
        <v>1669</v>
      </c>
    </row>
    <row r="51" spans="1:33" x14ac:dyDescent="0.2">
      <c r="A51" s="273"/>
      <c r="B51" s="274"/>
      <c r="C51" s="275"/>
      <c r="D51" s="274"/>
      <c r="E51" s="274"/>
      <c r="F51" s="274"/>
      <c r="G51" s="276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</row>
    <row r="52" spans="1:33" x14ac:dyDescent="0.2">
      <c r="A52" s="273"/>
      <c r="B52" s="274"/>
      <c r="C52" s="275"/>
      <c r="D52" s="274"/>
      <c r="E52" s="274"/>
      <c r="F52" s="274"/>
      <c r="G52" s="276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</row>
    <row r="53" spans="1:33" x14ac:dyDescent="0.2">
      <c r="A53" s="273"/>
      <c r="B53" s="274"/>
      <c r="C53" s="275"/>
      <c r="D53" s="274"/>
      <c r="E53" s="274"/>
      <c r="F53" s="274"/>
      <c r="G53" s="276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</row>
    <row r="54" spans="1:33" x14ac:dyDescent="0.2">
      <c r="A54" s="277"/>
      <c r="B54" s="278"/>
      <c r="C54" s="279"/>
      <c r="D54" s="278"/>
      <c r="E54" s="278"/>
      <c r="F54" s="278"/>
      <c r="G54" s="280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</row>
    <row r="55" spans="1:33" x14ac:dyDescent="0.2">
      <c r="A55" s="3"/>
      <c r="B55" s="4"/>
      <c r="C55" s="191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</row>
    <row r="56" spans="1:33" x14ac:dyDescent="0.2">
      <c r="C56" s="193"/>
      <c r="D56" s="10"/>
      <c r="AG56" t="s">
        <v>1670</v>
      </c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50:G54"/>
    <mergeCell ref="A1:G1"/>
    <mergeCell ref="C2:G2"/>
    <mergeCell ref="C3:G3"/>
    <mergeCell ref="C4:G4"/>
    <mergeCell ref="A49:C49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55</v>
      </c>
      <c r="C4" s="287" t="s">
        <v>56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181</v>
      </c>
      <c r="C8" s="184" t="s">
        <v>29</v>
      </c>
      <c r="D8" s="166"/>
      <c r="E8" s="167"/>
      <c r="F8" s="168"/>
      <c r="G8" s="169">
        <f>SUMIF(AG9:AG18,"&lt;&gt;NOR",G9:G18)</f>
        <v>0</v>
      </c>
      <c r="H8" s="163"/>
      <c r="I8" s="163">
        <f>SUM(I9:I18)</f>
        <v>0</v>
      </c>
      <c r="J8" s="163"/>
      <c r="K8" s="163">
        <f>SUM(K9:K18)</f>
        <v>0</v>
      </c>
      <c r="L8" s="163"/>
      <c r="M8" s="163">
        <f>SUM(M9:M18)</f>
        <v>0</v>
      </c>
      <c r="N8" s="163"/>
      <c r="O8" s="163">
        <f>SUM(O9:O18)</f>
        <v>0</v>
      </c>
      <c r="P8" s="163"/>
      <c r="Q8" s="163">
        <f>SUM(Q9:Q18)</f>
        <v>0</v>
      </c>
      <c r="R8" s="163"/>
      <c r="S8" s="163"/>
      <c r="T8" s="163"/>
      <c r="U8" s="163"/>
      <c r="V8" s="163">
        <f>SUM(V9:V18)</f>
        <v>0</v>
      </c>
      <c r="W8" s="163"/>
      <c r="X8" s="163"/>
      <c r="AG8" t="s">
        <v>209</v>
      </c>
    </row>
    <row r="9" spans="1:60" ht="22.5" outlineLevel="1" x14ac:dyDescent="0.2">
      <c r="A9" s="176">
        <v>1</v>
      </c>
      <c r="B9" s="177" t="s">
        <v>48</v>
      </c>
      <c r="C9" s="187" t="s">
        <v>1730</v>
      </c>
      <c r="D9" s="178" t="s">
        <v>411</v>
      </c>
      <c r="E9" s="179">
        <v>1</v>
      </c>
      <c r="F9" s="180"/>
      <c r="G9" s="181">
        <f t="shared" ref="G9:G18" si="0">ROUND(E9*F9,2)</f>
        <v>0</v>
      </c>
      <c r="H9" s="158"/>
      <c r="I9" s="157">
        <f t="shared" ref="I9:I18" si="1">ROUND(E9*H9,2)</f>
        <v>0</v>
      </c>
      <c r="J9" s="158"/>
      <c r="K9" s="157">
        <f t="shared" ref="K9:K18" si="2">ROUND(E9*J9,2)</f>
        <v>0</v>
      </c>
      <c r="L9" s="157">
        <v>21</v>
      </c>
      <c r="M9" s="157">
        <f t="shared" ref="M9:M18" si="3">G9*(1+L9/100)</f>
        <v>0</v>
      </c>
      <c r="N9" s="157">
        <v>0</v>
      </c>
      <c r="O9" s="157">
        <f t="shared" ref="O9:O18" si="4">ROUND(E9*N9,2)</f>
        <v>0</v>
      </c>
      <c r="P9" s="157">
        <v>0</v>
      </c>
      <c r="Q9" s="157">
        <f t="shared" ref="Q9:Q18" si="5">ROUND(E9*P9,2)</f>
        <v>0</v>
      </c>
      <c r="R9" s="157"/>
      <c r="S9" s="157" t="s">
        <v>236</v>
      </c>
      <c r="T9" s="157" t="s">
        <v>237</v>
      </c>
      <c r="U9" s="157">
        <v>0</v>
      </c>
      <c r="V9" s="157">
        <f t="shared" ref="V9:V18" si="6">ROUND(E9*U9,2)</f>
        <v>0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230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22.5" outlineLevel="1" x14ac:dyDescent="0.2">
      <c r="A10" s="176">
        <v>2</v>
      </c>
      <c r="B10" s="177" t="s">
        <v>51</v>
      </c>
      <c r="C10" s="187" t="s">
        <v>1731</v>
      </c>
      <c r="D10" s="178" t="s">
        <v>411</v>
      </c>
      <c r="E10" s="179">
        <v>1</v>
      </c>
      <c r="F10" s="180"/>
      <c r="G10" s="181">
        <f t="shared" si="0"/>
        <v>0</v>
      </c>
      <c r="H10" s="158"/>
      <c r="I10" s="157">
        <f t="shared" si="1"/>
        <v>0</v>
      </c>
      <c r="J10" s="158"/>
      <c r="K10" s="157">
        <f t="shared" si="2"/>
        <v>0</v>
      </c>
      <c r="L10" s="157">
        <v>21</v>
      </c>
      <c r="M10" s="157">
        <f t="shared" si="3"/>
        <v>0</v>
      </c>
      <c r="N10" s="157">
        <v>0</v>
      </c>
      <c r="O10" s="157">
        <f t="shared" si="4"/>
        <v>0</v>
      </c>
      <c r="P10" s="157">
        <v>0</v>
      </c>
      <c r="Q10" s="157">
        <f t="shared" si="5"/>
        <v>0</v>
      </c>
      <c r="R10" s="157"/>
      <c r="S10" s="157" t="s">
        <v>236</v>
      </c>
      <c r="T10" s="157" t="s">
        <v>237</v>
      </c>
      <c r="U10" s="157">
        <v>0</v>
      </c>
      <c r="V10" s="157">
        <f t="shared" si="6"/>
        <v>0</v>
      </c>
      <c r="W10" s="157"/>
      <c r="X10" s="157" t="s">
        <v>215</v>
      </c>
      <c r="Y10" s="147"/>
      <c r="Z10" s="147"/>
      <c r="AA10" s="147"/>
      <c r="AB10" s="147"/>
      <c r="AC10" s="147"/>
      <c r="AD10" s="147"/>
      <c r="AE10" s="147"/>
      <c r="AF10" s="147"/>
      <c r="AG10" s="147" t="s">
        <v>230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ht="22.5" outlineLevel="1" x14ac:dyDescent="0.2">
      <c r="A11" s="176">
        <v>3</v>
      </c>
      <c r="B11" s="177" t="s">
        <v>1732</v>
      </c>
      <c r="C11" s="187" t="s">
        <v>1733</v>
      </c>
      <c r="D11" s="178" t="s">
        <v>411</v>
      </c>
      <c r="E11" s="179">
        <v>1</v>
      </c>
      <c r="F11" s="180"/>
      <c r="G11" s="181">
        <f t="shared" si="0"/>
        <v>0</v>
      </c>
      <c r="H11" s="158"/>
      <c r="I11" s="157">
        <f t="shared" si="1"/>
        <v>0</v>
      </c>
      <c r="J11" s="158"/>
      <c r="K11" s="157">
        <f t="shared" si="2"/>
        <v>0</v>
      </c>
      <c r="L11" s="157">
        <v>21</v>
      </c>
      <c r="M11" s="157">
        <f t="shared" si="3"/>
        <v>0</v>
      </c>
      <c r="N11" s="157">
        <v>0</v>
      </c>
      <c r="O11" s="157">
        <f t="shared" si="4"/>
        <v>0</v>
      </c>
      <c r="P11" s="157">
        <v>0</v>
      </c>
      <c r="Q11" s="157">
        <f t="shared" si="5"/>
        <v>0</v>
      </c>
      <c r="R11" s="157"/>
      <c r="S11" s="157" t="s">
        <v>236</v>
      </c>
      <c r="T11" s="157" t="s">
        <v>237</v>
      </c>
      <c r="U11" s="157">
        <v>0</v>
      </c>
      <c r="V11" s="157">
        <f t="shared" si="6"/>
        <v>0</v>
      </c>
      <c r="W11" s="157"/>
      <c r="X11" s="157" t="s">
        <v>381</v>
      </c>
      <c r="Y11" s="147"/>
      <c r="Z11" s="147"/>
      <c r="AA11" s="147"/>
      <c r="AB11" s="147"/>
      <c r="AC11" s="147"/>
      <c r="AD11" s="147"/>
      <c r="AE11" s="147"/>
      <c r="AF11" s="147"/>
      <c r="AG11" s="147" t="s">
        <v>423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33.75" outlineLevel="1" x14ac:dyDescent="0.2">
      <c r="A12" s="176">
        <v>4</v>
      </c>
      <c r="B12" s="177" t="s">
        <v>1734</v>
      </c>
      <c r="C12" s="187" t="s">
        <v>1735</v>
      </c>
      <c r="D12" s="178" t="s">
        <v>411</v>
      </c>
      <c r="E12" s="179">
        <v>1</v>
      </c>
      <c r="F12" s="180"/>
      <c r="G12" s="181">
        <f t="shared" si="0"/>
        <v>0</v>
      </c>
      <c r="H12" s="158"/>
      <c r="I12" s="157">
        <f t="shared" si="1"/>
        <v>0</v>
      </c>
      <c r="J12" s="158"/>
      <c r="K12" s="157">
        <f t="shared" si="2"/>
        <v>0</v>
      </c>
      <c r="L12" s="157">
        <v>21</v>
      </c>
      <c r="M12" s="157">
        <f t="shared" si="3"/>
        <v>0</v>
      </c>
      <c r="N12" s="157">
        <v>0</v>
      </c>
      <c r="O12" s="157">
        <f t="shared" si="4"/>
        <v>0</v>
      </c>
      <c r="P12" s="157">
        <v>0</v>
      </c>
      <c r="Q12" s="157">
        <f t="shared" si="5"/>
        <v>0</v>
      </c>
      <c r="R12" s="157"/>
      <c r="S12" s="157" t="s">
        <v>236</v>
      </c>
      <c r="T12" s="157" t="s">
        <v>237</v>
      </c>
      <c r="U12" s="157">
        <v>0</v>
      </c>
      <c r="V12" s="157">
        <f t="shared" si="6"/>
        <v>0</v>
      </c>
      <c r="W12" s="157"/>
      <c r="X12" s="157" t="s">
        <v>381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423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22.5" outlineLevel="1" x14ac:dyDescent="0.2">
      <c r="A13" s="176">
        <v>5</v>
      </c>
      <c r="B13" s="177" t="s">
        <v>1736</v>
      </c>
      <c r="C13" s="187" t="s">
        <v>1737</v>
      </c>
      <c r="D13" s="178" t="s">
        <v>411</v>
      </c>
      <c r="E13" s="179">
        <v>1</v>
      </c>
      <c r="F13" s="180"/>
      <c r="G13" s="181">
        <f t="shared" si="0"/>
        <v>0</v>
      </c>
      <c r="H13" s="158"/>
      <c r="I13" s="157">
        <f t="shared" si="1"/>
        <v>0</v>
      </c>
      <c r="J13" s="158"/>
      <c r="K13" s="157">
        <f t="shared" si="2"/>
        <v>0</v>
      </c>
      <c r="L13" s="157">
        <v>21</v>
      </c>
      <c r="M13" s="157">
        <f t="shared" si="3"/>
        <v>0</v>
      </c>
      <c r="N13" s="157">
        <v>0</v>
      </c>
      <c r="O13" s="157">
        <f t="shared" si="4"/>
        <v>0</v>
      </c>
      <c r="P13" s="157">
        <v>0</v>
      </c>
      <c r="Q13" s="157">
        <f t="shared" si="5"/>
        <v>0</v>
      </c>
      <c r="R13" s="157"/>
      <c r="S13" s="157" t="s">
        <v>236</v>
      </c>
      <c r="T13" s="157" t="s">
        <v>237</v>
      </c>
      <c r="U13" s="157">
        <v>0</v>
      </c>
      <c r="V13" s="157">
        <f t="shared" si="6"/>
        <v>0</v>
      </c>
      <c r="W13" s="157"/>
      <c r="X13" s="157" t="s">
        <v>381</v>
      </c>
      <c r="Y13" s="147"/>
      <c r="Z13" s="147"/>
      <c r="AA13" s="147"/>
      <c r="AB13" s="147"/>
      <c r="AC13" s="147"/>
      <c r="AD13" s="147"/>
      <c r="AE13" s="147"/>
      <c r="AF13" s="147"/>
      <c r="AG13" s="147" t="s">
        <v>423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ht="22.5" outlineLevel="1" x14ac:dyDescent="0.2">
      <c r="A14" s="176">
        <v>6</v>
      </c>
      <c r="B14" s="177" t="s">
        <v>1738</v>
      </c>
      <c r="C14" s="187" t="s">
        <v>1739</v>
      </c>
      <c r="D14" s="178" t="s">
        <v>411</v>
      </c>
      <c r="E14" s="179">
        <v>1</v>
      </c>
      <c r="F14" s="180"/>
      <c r="G14" s="181">
        <f t="shared" si="0"/>
        <v>0</v>
      </c>
      <c r="H14" s="158"/>
      <c r="I14" s="157">
        <f t="shared" si="1"/>
        <v>0</v>
      </c>
      <c r="J14" s="158"/>
      <c r="K14" s="157">
        <f t="shared" si="2"/>
        <v>0</v>
      </c>
      <c r="L14" s="157">
        <v>21</v>
      </c>
      <c r="M14" s="157">
        <f t="shared" si="3"/>
        <v>0</v>
      </c>
      <c r="N14" s="157">
        <v>0</v>
      </c>
      <c r="O14" s="157">
        <f t="shared" si="4"/>
        <v>0</v>
      </c>
      <c r="P14" s="157">
        <v>0</v>
      </c>
      <c r="Q14" s="157">
        <f t="shared" si="5"/>
        <v>0</v>
      </c>
      <c r="R14" s="157"/>
      <c r="S14" s="157" t="s">
        <v>236</v>
      </c>
      <c r="T14" s="157" t="s">
        <v>237</v>
      </c>
      <c r="U14" s="157">
        <v>0</v>
      </c>
      <c r="V14" s="157">
        <f t="shared" si="6"/>
        <v>0</v>
      </c>
      <c r="W14" s="157"/>
      <c r="X14" s="157" t="s">
        <v>381</v>
      </c>
      <c r="Y14" s="147"/>
      <c r="Z14" s="147"/>
      <c r="AA14" s="147"/>
      <c r="AB14" s="147"/>
      <c r="AC14" s="147"/>
      <c r="AD14" s="147"/>
      <c r="AE14" s="147"/>
      <c r="AF14" s="147"/>
      <c r="AG14" s="147" t="s">
        <v>423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33.75" outlineLevel="1" x14ac:dyDescent="0.2">
      <c r="A15" s="176">
        <v>7</v>
      </c>
      <c r="B15" s="177" t="s">
        <v>1740</v>
      </c>
      <c r="C15" s="187" t="s">
        <v>1741</v>
      </c>
      <c r="D15" s="178" t="s">
        <v>411</v>
      </c>
      <c r="E15" s="179">
        <v>0</v>
      </c>
      <c r="F15" s="180"/>
      <c r="G15" s="181">
        <f t="shared" si="0"/>
        <v>0</v>
      </c>
      <c r="H15" s="158"/>
      <c r="I15" s="157">
        <f t="shared" si="1"/>
        <v>0</v>
      </c>
      <c r="J15" s="158"/>
      <c r="K15" s="157">
        <f t="shared" si="2"/>
        <v>0</v>
      </c>
      <c r="L15" s="157">
        <v>21</v>
      </c>
      <c r="M15" s="157">
        <f t="shared" si="3"/>
        <v>0</v>
      </c>
      <c r="N15" s="157">
        <v>0</v>
      </c>
      <c r="O15" s="157">
        <f t="shared" si="4"/>
        <v>0</v>
      </c>
      <c r="P15" s="157">
        <v>0</v>
      </c>
      <c r="Q15" s="157">
        <f t="shared" si="5"/>
        <v>0</v>
      </c>
      <c r="R15" s="157"/>
      <c r="S15" s="157" t="s">
        <v>236</v>
      </c>
      <c r="T15" s="157" t="s">
        <v>237</v>
      </c>
      <c r="U15" s="157">
        <v>0</v>
      </c>
      <c r="V15" s="157">
        <f t="shared" si="6"/>
        <v>0</v>
      </c>
      <c r="W15" s="157"/>
      <c r="X15" s="157" t="s">
        <v>381</v>
      </c>
      <c r="Y15" s="147"/>
      <c r="Z15" s="147"/>
      <c r="AA15" s="147"/>
      <c r="AB15" s="147"/>
      <c r="AC15" s="147"/>
      <c r="AD15" s="147"/>
      <c r="AE15" s="147"/>
      <c r="AF15" s="147"/>
      <c r="AG15" s="147" t="s">
        <v>423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76">
        <v>8</v>
      </c>
      <c r="B16" s="177" t="s">
        <v>1742</v>
      </c>
      <c r="C16" s="187" t="s">
        <v>1743</v>
      </c>
      <c r="D16" s="178" t="s">
        <v>411</v>
      </c>
      <c r="E16" s="179">
        <v>1</v>
      </c>
      <c r="F16" s="180"/>
      <c r="G16" s="181">
        <f t="shared" si="0"/>
        <v>0</v>
      </c>
      <c r="H16" s="158"/>
      <c r="I16" s="157">
        <f t="shared" si="1"/>
        <v>0</v>
      </c>
      <c r="J16" s="158"/>
      <c r="K16" s="157">
        <f t="shared" si="2"/>
        <v>0</v>
      </c>
      <c r="L16" s="157">
        <v>21</v>
      </c>
      <c r="M16" s="157">
        <f t="shared" si="3"/>
        <v>0</v>
      </c>
      <c r="N16" s="157">
        <v>0</v>
      </c>
      <c r="O16" s="157">
        <f t="shared" si="4"/>
        <v>0</v>
      </c>
      <c r="P16" s="157">
        <v>0</v>
      </c>
      <c r="Q16" s="157">
        <f t="shared" si="5"/>
        <v>0</v>
      </c>
      <c r="R16" s="157"/>
      <c r="S16" s="157" t="s">
        <v>236</v>
      </c>
      <c r="T16" s="157" t="s">
        <v>237</v>
      </c>
      <c r="U16" s="157">
        <v>0</v>
      </c>
      <c r="V16" s="157">
        <f t="shared" si="6"/>
        <v>0</v>
      </c>
      <c r="W16" s="157"/>
      <c r="X16" s="157" t="s">
        <v>381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382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2.5" outlineLevel="1" x14ac:dyDescent="0.2">
      <c r="A17" s="176">
        <v>9</v>
      </c>
      <c r="B17" s="177" t="s">
        <v>1744</v>
      </c>
      <c r="C17" s="187" t="s">
        <v>1745</v>
      </c>
      <c r="D17" s="178" t="s">
        <v>411</v>
      </c>
      <c r="E17" s="179">
        <v>1</v>
      </c>
      <c r="F17" s="180"/>
      <c r="G17" s="181">
        <f t="shared" si="0"/>
        <v>0</v>
      </c>
      <c r="H17" s="158"/>
      <c r="I17" s="157">
        <f t="shared" si="1"/>
        <v>0</v>
      </c>
      <c r="J17" s="158"/>
      <c r="K17" s="157">
        <f t="shared" si="2"/>
        <v>0</v>
      </c>
      <c r="L17" s="157">
        <v>21</v>
      </c>
      <c r="M17" s="157">
        <f t="shared" si="3"/>
        <v>0</v>
      </c>
      <c r="N17" s="157">
        <v>0</v>
      </c>
      <c r="O17" s="157">
        <f t="shared" si="4"/>
        <v>0</v>
      </c>
      <c r="P17" s="157">
        <v>0</v>
      </c>
      <c r="Q17" s="157">
        <f t="shared" si="5"/>
        <v>0</v>
      </c>
      <c r="R17" s="157"/>
      <c r="S17" s="157" t="s">
        <v>236</v>
      </c>
      <c r="T17" s="157" t="s">
        <v>237</v>
      </c>
      <c r="U17" s="157">
        <v>0</v>
      </c>
      <c r="V17" s="157">
        <f t="shared" si="6"/>
        <v>0</v>
      </c>
      <c r="W17" s="157"/>
      <c r="X17" s="157" t="s">
        <v>381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423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2.5" outlineLevel="1" x14ac:dyDescent="0.2">
      <c r="A18" s="170">
        <v>10</v>
      </c>
      <c r="B18" s="171" t="s">
        <v>1746</v>
      </c>
      <c r="C18" s="185" t="s">
        <v>1747</v>
      </c>
      <c r="D18" s="172" t="s">
        <v>411</v>
      </c>
      <c r="E18" s="173">
        <v>1</v>
      </c>
      <c r="F18" s="174"/>
      <c r="G18" s="175">
        <f t="shared" si="0"/>
        <v>0</v>
      </c>
      <c r="H18" s="158"/>
      <c r="I18" s="157">
        <f t="shared" si="1"/>
        <v>0</v>
      </c>
      <c r="J18" s="158"/>
      <c r="K18" s="157">
        <f t="shared" si="2"/>
        <v>0</v>
      </c>
      <c r="L18" s="157">
        <v>21</v>
      </c>
      <c r="M18" s="157">
        <f t="shared" si="3"/>
        <v>0</v>
      </c>
      <c r="N18" s="157">
        <v>0</v>
      </c>
      <c r="O18" s="157">
        <f t="shared" si="4"/>
        <v>0</v>
      </c>
      <c r="P18" s="157">
        <v>0</v>
      </c>
      <c r="Q18" s="157">
        <f t="shared" si="5"/>
        <v>0</v>
      </c>
      <c r="R18" s="157"/>
      <c r="S18" s="157" t="s">
        <v>236</v>
      </c>
      <c r="T18" s="157" t="s">
        <v>237</v>
      </c>
      <c r="U18" s="157">
        <v>0</v>
      </c>
      <c r="V18" s="157">
        <f t="shared" si="6"/>
        <v>0</v>
      </c>
      <c r="W18" s="157"/>
      <c r="X18" s="157" t="s">
        <v>381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423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x14ac:dyDescent="0.2">
      <c r="A19" s="3"/>
      <c r="B19" s="4"/>
      <c r="C19" s="191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195</v>
      </c>
    </row>
    <row r="20" spans="1:60" x14ac:dyDescent="0.2">
      <c r="A20" s="150"/>
      <c r="B20" s="151" t="s">
        <v>31</v>
      </c>
      <c r="C20" s="192"/>
      <c r="D20" s="152"/>
      <c r="E20" s="153"/>
      <c r="F20" s="153"/>
      <c r="G20" s="183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1667</v>
      </c>
    </row>
    <row r="21" spans="1:60" x14ac:dyDescent="0.2">
      <c r="A21" s="3"/>
      <c r="B21" s="4"/>
      <c r="C21" s="191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</row>
    <row r="22" spans="1:60" x14ac:dyDescent="0.2">
      <c r="A22" s="3"/>
      <c r="B22" s="4"/>
      <c r="C22" s="191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</row>
    <row r="23" spans="1:60" x14ac:dyDescent="0.2">
      <c r="A23" s="290" t="s">
        <v>1668</v>
      </c>
      <c r="B23" s="290"/>
      <c r="C23" s="291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60" x14ac:dyDescent="0.2">
      <c r="A24" s="269"/>
      <c r="B24" s="270"/>
      <c r="C24" s="271"/>
      <c r="D24" s="270"/>
      <c r="E24" s="270"/>
      <c r="F24" s="270"/>
      <c r="G24" s="272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AG24" t="s">
        <v>1669</v>
      </c>
    </row>
    <row r="25" spans="1:60" x14ac:dyDescent="0.2">
      <c r="A25" s="273"/>
      <c r="B25" s="274"/>
      <c r="C25" s="275"/>
      <c r="D25" s="274"/>
      <c r="E25" s="274"/>
      <c r="F25" s="274"/>
      <c r="G25" s="276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60" x14ac:dyDescent="0.2">
      <c r="A26" s="273"/>
      <c r="B26" s="274"/>
      <c r="C26" s="275"/>
      <c r="D26" s="274"/>
      <c r="E26" s="274"/>
      <c r="F26" s="274"/>
      <c r="G26" s="276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</row>
    <row r="27" spans="1:60" x14ac:dyDescent="0.2">
      <c r="A27" s="273"/>
      <c r="B27" s="274"/>
      <c r="C27" s="275"/>
      <c r="D27" s="274"/>
      <c r="E27" s="274"/>
      <c r="F27" s="274"/>
      <c r="G27" s="276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60" x14ac:dyDescent="0.2">
      <c r="A28" s="277"/>
      <c r="B28" s="278"/>
      <c r="C28" s="279"/>
      <c r="D28" s="278"/>
      <c r="E28" s="278"/>
      <c r="F28" s="278"/>
      <c r="G28" s="280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60" x14ac:dyDescent="0.2">
      <c r="A29" s="3"/>
      <c r="B29" s="4"/>
      <c r="C29" s="191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 x14ac:dyDescent="0.2">
      <c r="C30" s="193"/>
      <c r="D30" s="10"/>
      <c r="AG30" t="s">
        <v>1670</v>
      </c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24:G28"/>
    <mergeCell ref="A1:G1"/>
    <mergeCell ref="C2:G2"/>
    <mergeCell ref="C3:G3"/>
    <mergeCell ref="C4:G4"/>
    <mergeCell ref="A23:C2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AP20" sqref="AP20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57</v>
      </c>
      <c r="C4" s="287" t="s">
        <v>58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110</v>
      </c>
      <c r="C8" s="184" t="s">
        <v>111</v>
      </c>
      <c r="D8" s="166"/>
      <c r="E8" s="167"/>
      <c r="F8" s="168"/>
      <c r="G8" s="169">
        <f>SUMIF(AG9:AG10,"&lt;&gt;NOR",G9:G10)</f>
        <v>0</v>
      </c>
      <c r="H8" s="163"/>
      <c r="I8" s="163">
        <f>SUM(I9:I10)</f>
        <v>0</v>
      </c>
      <c r="J8" s="163"/>
      <c r="K8" s="163">
        <f>SUM(K9:K10)</f>
        <v>0</v>
      </c>
      <c r="L8" s="163"/>
      <c r="M8" s="163">
        <f>SUM(M9:M10)</f>
        <v>0</v>
      </c>
      <c r="N8" s="163"/>
      <c r="O8" s="163">
        <f>SUM(O9:O10)</f>
        <v>1.4</v>
      </c>
      <c r="P8" s="163"/>
      <c r="Q8" s="163">
        <f>SUM(Q9:Q10)</f>
        <v>0</v>
      </c>
      <c r="R8" s="163"/>
      <c r="S8" s="163"/>
      <c r="T8" s="163"/>
      <c r="U8" s="163"/>
      <c r="V8" s="163">
        <f>SUM(V9:V10)</f>
        <v>72.09</v>
      </c>
      <c r="W8" s="163"/>
      <c r="X8" s="163"/>
      <c r="AG8" t="s">
        <v>209</v>
      </c>
    </row>
    <row r="9" spans="1:60" ht="22.5" outlineLevel="1" x14ac:dyDescent="0.2">
      <c r="A9" s="170">
        <v>1</v>
      </c>
      <c r="B9" s="171" t="s">
        <v>1748</v>
      </c>
      <c r="C9" s="185" t="s">
        <v>1749</v>
      </c>
      <c r="D9" s="172" t="s">
        <v>430</v>
      </c>
      <c r="E9" s="173">
        <v>540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2.5999999999999999E-3</v>
      </c>
      <c r="O9" s="157">
        <f>ROUND(E9*N9,2)</f>
        <v>1.4</v>
      </c>
      <c r="P9" s="157">
        <v>0</v>
      </c>
      <c r="Q9" s="157">
        <f>ROUND(E9*P9,2)</f>
        <v>0</v>
      </c>
      <c r="R9" s="157"/>
      <c r="S9" s="157" t="s">
        <v>213</v>
      </c>
      <c r="T9" s="157" t="s">
        <v>214</v>
      </c>
      <c r="U9" s="157">
        <v>0.13350000000000001</v>
      </c>
      <c r="V9" s="157">
        <f>ROUND(E9*U9,2)</f>
        <v>72.09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 x14ac:dyDescent="0.2">
      <c r="A10" s="154"/>
      <c r="B10" s="155"/>
      <c r="C10" s="186" t="s">
        <v>1750</v>
      </c>
      <c r="D10" s="159"/>
      <c r="E10" s="160">
        <v>540</v>
      </c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47"/>
      <c r="Z10" s="147"/>
      <c r="AA10" s="147"/>
      <c r="AB10" s="147"/>
      <c r="AC10" s="147"/>
      <c r="AD10" s="147"/>
      <c r="AE10" s="147"/>
      <c r="AF10" s="147"/>
      <c r="AG10" s="147" t="s">
        <v>218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x14ac:dyDescent="0.2">
      <c r="A11" s="164" t="s">
        <v>208</v>
      </c>
      <c r="B11" s="165" t="s">
        <v>126</v>
      </c>
      <c r="C11" s="184" t="s">
        <v>128</v>
      </c>
      <c r="D11" s="166"/>
      <c r="E11" s="167"/>
      <c r="F11" s="168"/>
      <c r="G11" s="169">
        <f>SUMIF(AG12:AG15,"&lt;&gt;NOR",G12:G15)</f>
        <v>0</v>
      </c>
      <c r="H11" s="163"/>
      <c r="I11" s="163">
        <f>SUM(I12:I15)</f>
        <v>0</v>
      </c>
      <c r="J11" s="163"/>
      <c r="K11" s="163">
        <f>SUM(K12:K15)</f>
        <v>0</v>
      </c>
      <c r="L11" s="163"/>
      <c r="M11" s="163">
        <f>SUM(M12:M15)</f>
        <v>0</v>
      </c>
      <c r="N11" s="163"/>
      <c r="O11" s="163">
        <f>SUM(O12:O15)</f>
        <v>0</v>
      </c>
      <c r="P11" s="163"/>
      <c r="Q11" s="163">
        <f>SUM(Q12:Q15)</f>
        <v>3.0100000000000002</v>
      </c>
      <c r="R11" s="163"/>
      <c r="S11" s="163"/>
      <c r="T11" s="163"/>
      <c r="U11" s="163"/>
      <c r="V11" s="163">
        <f>SUM(V12:V15)</f>
        <v>141.06</v>
      </c>
      <c r="W11" s="163"/>
      <c r="X11" s="163"/>
      <c r="AG11" t="s">
        <v>209</v>
      </c>
    </row>
    <row r="12" spans="1:60" outlineLevel="1" x14ac:dyDescent="0.2">
      <c r="A12" s="170">
        <v>2</v>
      </c>
      <c r="B12" s="171" t="s">
        <v>1751</v>
      </c>
      <c r="C12" s="185" t="s">
        <v>1752</v>
      </c>
      <c r="D12" s="172" t="s">
        <v>430</v>
      </c>
      <c r="E12" s="173">
        <v>540</v>
      </c>
      <c r="F12" s="174"/>
      <c r="G12" s="175">
        <f>ROUND(E12*F12,2)</f>
        <v>0</v>
      </c>
      <c r="H12" s="158"/>
      <c r="I12" s="157">
        <f>ROUND(E12*H12,2)</f>
        <v>0</v>
      </c>
      <c r="J12" s="158"/>
      <c r="K12" s="157">
        <f>ROUND(E12*J12,2)</f>
        <v>0</v>
      </c>
      <c r="L12" s="157">
        <v>21</v>
      </c>
      <c r="M12" s="157">
        <f>G12*(1+L12/100)</f>
        <v>0</v>
      </c>
      <c r="N12" s="157">
        <v>0</v>
      </c>
      <c r="O12" s="157">
        <f>ROUND(E12*N12,2)</f>
        <v>0</v>
      </c>
      <c r="P12" s="157">
        <v>4.4999999999999997E-3</v>
      </c>
      <c r="Q12" s="157">
        <f>ROUND(E12*P12,2)</f>
        <v>2.4300000000000002</v>
      </c>
      <c r="R12" s="157"/>
      <c r="S12" s="157" t="s">
        <v>213</v>
      </c>
      <c r="T12" s="157" t="s">
        <v>214</v>
      </c>
      <c r="U12" s="157">
        <v>0.16400000000000001</v>
      </c>
      <c r="V12" s="157">
        <f>ROUND(E12*U12,2)</f>
        <v>88.56</v>
      </c>
      <c r="W12" s="157"/>
      <c r="X12" s="157" t="s">
        <v>215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216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54"/>
      <c r="B13" s="155"/>
      <c r="C13" s="186" t="s">
        <v>1750</v>
      </c>
      <c r="D13" s="159"/>
      <c r="E13" s="160">
        <v>540</v>
      </c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47"/>
      <c r="Z13" s="147"/>
      <c r="AA13" s="147"/>
      <c r="AB13" s="147"/>
      <c r="AC13" s="147"/>
      <c r="AD13" s="147"/>
      <c r="AE13" s="147"/>
      <c r="AF13" s="147"/>
      <c r="AG13" s="147" t="s">
        <v>218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70">
        <v>3</v>
      </c>
      <c r="B14" s="171" t="s">
        <v>1753</v>
      </c>
      <c r="C14" s="185" t="s">
        <v>1754</v>
      </c>
      <c r="D14" s="172" t="s">
        <v>277</v>
      </c>
      <c r="E14" s="173">
        <v>350</v>
      </c>
      <c r="F14" s="174"/>
      <c r="G14" s="175">
        <f>ROUND(E14*F14,2)</f>
        <v>0</v>
      </c>
      <c r="H14" s="158"/>
      <c r="I14" s="157">
        <f>ROUND(E14*H14,2)</f>
        <v>0</v>
      </c>
      <c r="J14" s="158"/>
      <c r="K14" s="157">
        <f>ROUND(E14*J14,2)</f>
        <v>0</v>
      </c>
      <c r="L14" s="157">
        <v>21</v>
      </c>
      <c r="M14" s="157">
        <f>G14*(1+L14/100)</f>
        <v>0</v>
      </c>
      <c r="N14" s="157">
        <v>0</v>
      </c>
      <c r="O14" s="157">
        <f>ROUND(E14*N14,2)</f>
        <v>0</v>
      </c>
      <c r="P14" s="157">
        <v>1.67E-3</v>
      </c>
      <c r="Q14" s="157">
        <f>ROUND(E14*P14,2)</f>
        <v>0.57999999999999996</v>
      </c>
      <c r="R14" s="157"/>
      <c r="S14" s="157" t="s">
        <v>213</v>
      </c>
      <c r="T14" s="157" t="s">
        <v>214</v>
      </c>
      <c r="U14" s="157">
        <v>0.15</v>
      </c>
      <c r="V14" s="157">
        <f>ROUND(E14*U14,2)</f>
        <v>52.5</v>
      </c>
      <c r="W14" s="157"/>
      <c r="X14" s="157" t="s">
        <v>215</v>
      </c>
      <c r="Y14" s="147"/>
      <c r="Z14" s="147"/>
      <c r="AA14" s="147"/>
      <c r="AB14" s="147"/>
      <c r="AC14" s="147"/>
      <c r="AD14" s="147"/>
      <c r="AE14" s="147"/>
      <c r="AF14" s="147"/>
      <c r="AG14" s="147" t="s">
        <v>216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54"/>
      <c r="B15" s="155"/>
      <c r="C15" s="186" t="s">
        <v>1755</v>
      </c>
      <c r="D15" s="159"/>
      <c r="E15" s="160">
        <v>350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47"/>
      <c r="Z15" s="147"/>
      <c r="AA15" s="147"/>
      <c r="AB15" s="147"/>
      <c r="AC15" s="147"/>
      <c r="AD15" s="147"/>
      <c r="AE15" s="147"/>
      <c r="AF15" s="147"/>
      <c r="AG15" s="147" t="s">
        <v>218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x14ac:dyDescent="0.2">
      <c r="A16" s="164" t="s">
        <v>208</v>
      </c>
      <c r="B16" s="165" t="s">
        <v>129</v>
      </c>
      <c r="C16" s="184" t="s">
        <v>130</v>
      </c>
      <c r="D16" s="166"/>
      <c r="E16" s="167"/>
      <c r="F16" s="168"/>
      <c r="G16" s="169">
        <f>SUMIF(AG17:AG17,"&lt;&gt;NOR",G17:G17)</f>
        <v>0</v>
      </c>
      <c r="H16" s="163"/>
      <c r="I16" s="163">
        <f>SUM(I17:I17)</f>
        <v>0</v>
      </c>
      <c r="J16" s="163"/>
      <c r="K16" s="163">
        <f>SUM(K17:K17)</f>
        <v>0</v>
      </c>
      <c r="L16" s="163"/>
      <c r="M16" s="163">
        <f>SUM(M17:M17)</f>
        <v>0</v>
      </c>
      <c r="N16" s="163"/>
      <c r="O16" s="163">
        <f>SUM(O17:O17)</f>
        <v>0</v>
      </c>
      <c r="P16" s="163"/>
      <c r="Q16" s="163">
        <f>SUM(Q17:Q17)</f>
        <v>0</v>
      </c>
      <c r="R16" s="163"/>
      <c r="S16" s="163"/>
      <c r="T16" s="163"/>
      <c r="U16" s="163"/>
      <c r="V16" s="163">
        <f>SUM(V17:V17)</f>
        <v>2.66</v>
      </c>
      <c r="W16" s="163"/>
      <c r="X16" s="163"/>
      <c r="AG16" t="s">
        <v>209</v>
      </c>
    </row>
    <row r="17" spans="1:60" outlineLevel="1" x14ac:dyDescent="0.2">
      <c r="A17" s="176">
        <v>4</v>
      </c>
      <c r="B17" s="177" t="s">
        <v>1004</v>
      </c>
      <c r="C17" s="187" t="s">
        <v>1005</v>
      </c>
      <c r="D17" s="178" t="s">
        <v>250</v>
      </c>
      <c r="E17" s="179">
        <v>1.4039999999999999</v>
      </c>
      <c r="F17" s="180"/>
      <c r="G17" s="181">
        <f>ROUND(E17*F17,2)</f>
        <v>0</v>
      </c>
      <c r="H17" s="158"/>
      <c r="I17" s="157">
        <f>ROUND(E17*H17,2)</f>
        <v>0</v>
      </c>
      <c r="J17" s="158"/>
      <c r="K17" s="157">
        <f>ROUND(E17*J17,2)</f>
        <v>0</v>
      </c>
      <c r="L17" s="157">
        <v>21</v>
      </c>
      <c r="M17" s="157">
        <f>G17*(1+L17/100)</f>
        <v>0</v>
      </c>
      <c r="N17" s="157">
        <v>0</v>
      </c>
      <c r="O17" s="157">
        <f>ROUND(E17*N17,2)</f>
        <v>0</v>
      </c>
      <c r="P17" s="157">
        <v>0</v>
      </c>
      <c r="Q17" s="157">
        <f>ROUND(E17*P17,2)</f>
        <v>0</v>
      </c>
      <c r="R17" s="157"/>
      <c r="S17" s="157" t="s">
        <v>213</v>
      </c>
      <c r="T17" s="157" t="s">
        <v>214</v>
      </c>
      <c r="U17" s="157">
        <v>1.8919999999999999</v>
      </c>
      <c r="V17" s="157">
        <f>ROUND(E17*U17,2)</f>
        <v>2.66</v>
      </c>
      <c r="W17" s="157"/>
      <c r="X17" s="157" t="s">
        <v>1006</v>
      </c>
      <c r="Y17" s="147"/>
      <c r="Z17" s="147"/>
      <c r="AA17" s="147"/>
      <c r="AB17" s="147"/>
      <c r="AC17" s="147"/>
      <c r="AD17" s="147"/>
      <c r="AE17" s="147"/>
      <c r="AF17" s="147"/>
      <c r="AG17" s="147" t="s">
        <v>1007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x14ac:dyDescent="0.2">
      <c r="A18" s="164" t="s">
        <v>208</v>
      </c>
      <c r="B18" s="165" t="s">
        <v>179</v>
      </c>
      <c r="C18" s="184" t="s">
        <v>128</v>
      </c>
      <c r="D18" s="166"/>
      <c r="E18" s="167"/>
      <c r="F18" s="168"/>
      <c r="G18" s="169">
        <f>SUMIF(AG19:AG26,"&lt;&gt;NOR",G19:G26)</f>
        <v>0</v>
      </c>
      <c r="H18" s="163"/>
      <c r="I18" s="163">
        <f>SUM(I19:I26)</f>
        <v>0</v>
      </c>
      <c r="J18" s="163"/>
      <c r="K18" s="163">
        <f>SUM(K19:K26)</f>
        <v>0</v>
      </c>
      <c r="L18" s="163"/>
      <c r="M18" s="163">
        <f>SUM(M19:M26)</f>
        <v>0</v>
      </c>
      <c r="N18" s="163"/>
      <c r="O18" s="163">
        <f>SUM(O19:O26)</f>
        <v>0</v>
      </c>
      <c r="P18" s="163"/>
      <c r="Q18" s="163">
        <f>SUM(Q19:Q26)</f>
        <v>0</v>
      </c>
      <c r="R18" s="163"/>
      <c r="S18" s="163"/>
      <c r="T18" s="163"/>
      <c r="U18" s="163"/>
      <c r="V18" s="163">
        <f>SUM(V19:V26)</f>
        <v>23.740000000000002</v>
      </c>
      <c r="W18" s="163"/>
      <c r="X18" s="163"/>
      <c r="AG18" t="s">
        <v>209</v>
      </c>
    </row>
    <row r="19" spans="1:60" outlineLevel="1" x14ac:dyDescent="0.2">
      <c r="A19" s="176">
        <v>5</v>
      </c>
      <c r="B19" s="177" t="s">
        <v>1649</v>
      </c>
      <c r="C19" s="187" t="s">
        <v>1650</v>
      </c>
      <c r="D19" s="178" t="s">
        <v>250</v>
      </c>
      <c r="E19" s="179">
        <v>3.0145</v>
      </c>
      <c r="F19" s="180"/>
      <c r="G19" s="181">
        <f t="shared" ref="G19:G26" si="0">ROUND(E19*F19,2)</f>
        <v>0</v>
      </c>
      <c r="H19" s="158"/>
      <c r="I19" s="157">
        <f t="shared" ref="I19:I26" si="1">ROUND(E19*H19,2)</f>
        <v>0</v>
      </c>
      <c r="J19" s="158"/>
      <c r="K19" s="157">
        <f t="shared" ref="K19:K26" si="2">ROUND(E19*J19,2)</f>
        <v>0</v>
      </c>
      <c r="L19" s="157">
        <v>21</v>
      </c>
      <c r="M19" s="157">
        <f t="shared" ref="M19:M26" si="3">G19*(1+L19/100)</f>
        <v>0</v>
      </c>
      <c r="N19" s="157">
        <v>0</v>
      </c>
      <c r="O19" s="157">
        <f t="shared" ref="O19:O26" si="4">ROUND(E19*N19,2)</f>
        <v>0</v>
      </c>
      <c r="P19" s="157">
        <v>0</v>
      </c>
      <c r="Q19" s="157">
        <f t="shared" ref="Q19:Q26" si="5">ROUND(E19*P19,2)</f>
        <v>0</v>
      </c>
      <c r="R19" s="157"/>
      <c r="S19" s="157" t="s">
        <v>213</v>
      </c>
      <c r="T19" s="157" t="s">
        <v>214</v>
      </c>
      <c r="U19" s="157">
        <v>0.27700000000000002</v>
      </c>
      <c r="V19" s="157">
        <f t="shared" ref="V19:V26" si="6">ROUND(E19*U19,2)</f>
        <v>0.84</v>
      </c>
      <c r="W19" s="157"/>
      <c r="X19" s="157" t="s">
        <v>1651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1652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76">
        <v>6</v>
      </c>
      <c r="B20" s="177" t="s">
        <v>1653</v>
      </c>
      <c r="C20" s="187" t="s">
        <v>1654</v>
      </c>
      <c r="D20" s="178" t="s">
        <v>250</v>
      </c>
      <c r="E20" s="179">
        <v>0.30145</v>
      </c>
      <c r="F20" s="180"/>
      <c r="G20" s="181">
        <f t="shared" si="0"/>
        <v>0</v>
      </c>
      <c r="H20" s="158"/>
      <c r="I20" s="157">
        <f t="shared" si="1"/>
        <v>0</v>
      </c>
      <c r="J20" s="158"/>
      <c r="K20" s="157">
        <f t="shared" si="2"/>
        <v>0</v>
      </c>
      <c r="L20" s="157">
        <v>21</v>
      </c>
      <c r="M20" s="157">
        <f t="shared" si="3"/>
        <v>0</v>
      </c>
      <c r="N20" s="157">
        <v>0</v>
      </c>
      <c r="O20" s="157">
        <f t="shared" si="4"/>
        <v>0</v>
      </c>
      <c r="P20" s="157">
        <v>0</v>
      </c>
      <c r="Q20" s="157">
        <f t="shared" si="5"/>
        <v>0</v>
      </c>
      <c r="R20" s="157"/>
      <c r="S20" s="157" t="s">
        <v>213</v>
      </c>
      <c r="T20" s="157" t="s">
        <v>214</v>
      </c>
      <c r="U20" s="157">
        <v>3.7320000000000002</v>
      </c>
      <c r="V20" s="157">
        <f t="shared" si="6"/>
        <v>1.1299999999999999</v>
      </c>
      <c r="W20" s="157"/>
      <c r="X20" s="157" t="s">
        <v>1651</v>
      </c>
      <c r="Y20" s="147"/>
      <c r="Z20" s="147"/>
      <c r="AA20" s="147"/>
      <c r="AB20" s="147"/>
      <c r="AC20" s="147"/>
      <c r="AD20" s="147"/>
      <c r="AE20" s="147"/>
      <c r="AF20" s="147"/>
      <c r="AG20" s="147" t="s">
        <v>1652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7</v>
      </c>
      <c r="B21" s="177" t="s">
        <v>1655</v>
      </c>
      <c r="C21" s="187" t="s">
        <v>1656</v>
      </c>
      <c r="D21" s="178" t="s">
        <v>250</v>
      </c>
      <c r="E21" s="179">
        <v>3.0145</v>
      </c>
      <c r="F21" s="180"/>
      <c r="G21" s="181">
        <f t="shared" si="0"/>
        <v>0</v>
      </c>
      <c r="H21" s="158"/>
      <c r="I21" s="157">
        <f t="shared" si="1"/>
        <v>0</v>
      </c>
      <c r="J21" s="158"/>
      <c r="K21" s="157">
        <f t="shared" si="2"/>
        <v>0</v>
      </c>
      <c r="L21" s="157">
        <v>21</v>
      </c>
      <c r="M21" s="157">
        <f t="shared" si="3"/>
        <v>0</v>
      </c>
      <c r="N21" s="157">
        <v>0</v>
      </c>
      <c r="O21" s="157">
        <f t="shared" si="4"/>
        <v>0</v>
      </c>
      <c r="P21" s="157">
        <v>0</v>
      </c>
      <c r="Q21" s="157">
        <f t="shared" si="5"/>
        <v>0</v>
      </c>
      <c r="R21" s="157"/>
      <c r="S21" s="157" t="s">
        <v>213</v>
      </c>
      <c r="T21" s="157" t="s">
        <v>214</v>
      </c>
      <c r="U21" s="157">
        <v>0.65300000000000002</v>
      </c>
      <c r="V21" s="157">
        <f t="shared" si="6"/>
        <v>1.97</v>
      </c>
      <c r="W21" s="157"/>
      <c r="X21" s="157" t="s">
        <v>1651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1652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6">
        <v>8</v>
      </c>
      <c r="B22" s="177" t="s">
        <v>1657</v>
      </c>
      <c r="C22" s="187" t="s">
        <v>1658</v>
      </c>
      <c r="D22" s="178" t="s">
        <v>250</v>
      </c>
      <c r="E22" s="179">
        <v>3.0145</v>
      </c>
      <c r="F22" s="180"/>
      <c r="G22" s="181">
        <f t="shared" si="0"/>
        <v>0</v>
      </c>
      <c r="H22" s="158"/>
      <c r="I22" s="157">
        <f t="shared" si="1"/>
        <v>0</v>
      </c>
      <c r="J22" s="158"/>
      <c r="K22" s="157">
        <f t="shared" si="2"/>
        <v>0</v>
      </c>
      <c r="L22" s="157">
        <v>21</v>
      </c>
      <c r="M22" s="157">
        <f t="shared" si="3"/>
        <v>0</v>
      </c>
      <c r="N22" s="157">
        <v>0</v>
      </c>
      <c r="O22" s="157">
        <f t="shared" si="4"/>
        <v>0</v>
      </c>
      <c r="P22" s="157">
        <v>0</v>
      </c>
      <c r="Q22" s="157">
        <f t="shared" si="5"/>
        <v>0</v>
      </c>
      <c r="R22" s="157"/>
      <c r="S22" s="157" t="s">
        <v>213</v>
      </c>
      <c r="T22" s="157" t="s">
        <v>214</v>
      </c>
      <c r="U22" s="157">
        <v>1.96</v>
      </c>
      <c r="V22" s="157">
        <f t="shared" si="6"/>
        <v>5.91</v>
      </c>
      <c r="W22" s="157"/>
      <c r="X22" s="157" t="s">
        <v>1651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1652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76">
        <v>9</v>
      </c>
      <c r="B23" s="177" t="s">
        <v>1659</v>
      </c>
      <c r="C23" s="187" t="s">
        <v>1660</v>
      </c>
      <c r="D23" s="178" t="s">
        <v>250</v>
      </c>
      <c r="E23" s="179">
        <v>30.145</v>
      </c>
      <c r="F23" s="180"/>
      <c r="G23" s="181">
        <f t="shared" si="0"/>
        <v>0</v>
      </c>
      <c r="H23" s="158"/>
      <c r="I23" s="157">
        <f t="shared" si="1"/>
        <v>0</v>
      </c>
      <c r="J23" s="158"/>
      <c r="K23" s="157">
        <f t="shared" si="2"/>
        <v>0</v>
      </c>
      <c r="L23" s="157">
        <v>21</v>
      </c>
      <c r="M23" s="157">
        <f t="shared" si="3"/>
        <v>0</v>
      </c>
      <c r="N23" s="157">
        <v>0</v>
      </c>
      <c r="O23" s="157">
        <f t="shared" si="4"/>
        <v>0</v>
      </c>
      <c r="P23" s="157">
        <v>0</v>
      </c>
      <c r="Q23" s="157">
        <f t="shared" si="5"/>
        <v>0</v>
      </c>
      <c r="R23" s="157"/>
      <c r="S23" s="157" t="s">
        <v>213</v>
      </c>
      <c r="T23" s="157" t="s">
        <v>214</v>
      </c>
      <c r="U23" s="157">
        <v>0</v>
      </c>
      <c r="V23" s="157">
        <f t="shared" si="6"/>
        <v>0</v>
      </c>
      <c r="W23" s="157"/>
      <c r="X23" s="157" t="s">
        <v>1651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1652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76">
        <v>10</v>
      </c>
      <c r="B24" s="177" t="s">
        <v>1661</v>
      </c>
      <c r="C24" s="187" t="s">
        <v>1662</v>
      </c>
      <c r="D24" s="178" t="s">
        <v>250</v>
      </c>
      <c r="E24" s="179">
        <v>3.0145</v>
      </c>
      <c r="F24" s="180"/>
      <c r="G24" s="181">
        <f t="shared" si="0"/>
        <v>0</v>
      </c>
      <c r="H24" s="158"/>
      <c r="I24" s="157">
        <f t="shared" si="1"/>
        <v>0</v>
      </c>
      <c r="J24" s="158"/>
      <c r="K24" s="157">
        <f t="shared" si="2"/>
        <v>0</v>
      </c>
      <c r="L24" s="157">
        <v>21</v>
      </c>
      <c r="M24" s="157">
        <f t="shared" si="3"/>
        <v>0</v>
      </c>
      <c r="N24" s="157">
        <v>0</v>
      </c>
      <c r="O24" s="157">
        <f t="shared" si="4"/>
        <v>0</v>
      </c>
      <c r="P24" s="157">
        <v>0</v>
      </c>
      <c r="Q24" s="157">
        <f t="shared" si="5"/>
        <v>0</v>
      </c>
      <c r="R24" s="157"/>
      <c r="S24" s="157" t="s">
        <v>213</v>
      </c>
      <c r="T24" s="157" t="s">
        <v>214</v>
      </c>
      <c r="U24" s="157">
        <v>3.7679999999999998</v>
      </c>
      <c r="V24" s="157">
        <f t="shared" si="6"/>
        <v>11.36</v>
      </c>
      <c r="W24" s="157"/>
      <c r="X24" s="157" t="s">
        <v>1651</v>
      </c>
      <c r="Y24" s="147"/>
      <c r="Z24" s="147"/>
      <c r="AA24" s="147"/>
      <c r="AB24" s="147"/>
      <c r="AC24" s="147"/>
      <c r="AD24" s="147"/>
      <c r="AE24" s="147"/>
      <c r="AF24" s="147"/>
      <c r="AG24" s="147" t="s">
        <v>1652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76">
        <v>11</v>
      </c>
      <c r="B25" s="177" t="s">
        <v>1663</v>
      </c>
      <c r="C25" s="187" t="s">
        <v>1664</v>
      </c>
      <c r="D25" s="178" t="s">
        <v>250</v>
      </c>
      <c r="E25" s="179">
        <v>6.0289999999999999</v>
      </c>
      <c r="F25" s="180"/>
      <c r="G25" s="181">
        <f t="shared" si="0"/>
        <v>0</v>
      </c>
      <c r="H25" s="158"/>
      <c r="I25" s="157">
        <f t="shared" si="1"/>
        <v>0</v>
      </c>
      <c r="J25" s="158"/>
      <c r="K25" s="157">
        <f t="shared" si="2"/>
        <v>0</v>
      </c>
      <c r="L25" s="157">
        <v>21</v>
      </c>
      <c r="M25" s="157">
        <f t="shared" si="3"/>
        <v>0</v>
      </c>
      <c r="N25" s="157">
        <v>0</v>
      </c>
      <c r="O25" s="157">
        <f t="shared" si="4"/>
        <v>0</v>
      </c>
      <c r="P25" s="157">
        <v>0</v>
      </c>
      <c r="Q25" s="157">
        <f t="shared" si="5"/>
        <v>0</v>
      </c>
      <c r="R25" s="157"/>
      <c r="S25" s="157" t="s">
        <v>213</v>
      </c>
      <c r="T25" s="157" t="s">
        <v>214</v>
      </c>
      <c r="U25" s="157">
        <v>0.42</v>
      </c>
      <c r="V25" s="157">
        <f t="shared" si="6"/>
        <v>2.5299999999999998</v>
      </c>
      <c r="W25" s="157"/>
      <c r="X25" s="157" t="s">
        <v>1651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1652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70">
        <v>12</v>
      </c>
      <c r="B26" s="171" t="s">
        <v>1665</v>
      </c>
      <c r="C26" s="185" t="s">
        <v>1666</v>
      </c>
      <c r="D26" s="172" t="s">
        <v>250</v>
      </c>
      <c r="E26" s="173">
        <v>3.0145</v>
      </c>
      <c r="F26" s="174"/>
      <c r="G26" s="175">
        <f t="shared" si="0"/>
        <v>0</v>
      </c>
      <c r="H26" s="158"/>
      <c r="I26" s="157">
        <f t="shared" si="1"/>
        <v>0</v>
      </c>
      <c r="J26" s="158"/>
      <c r="K26" s="157">
        <f t="shared" si="2"/>
        <v>0</v>
      </c>
      <c r="L26" s="157">
        <v>21</v>
      </c>
      <c r="M26" s="157">
        <f t="shared" si="3"/>
        <v>0</v>
      </c>
      <c r="N26" s="157">
        <v>0</v>
      </c>
      <c r="O26" s="157">
        <f t="shared" si="4"/>
        <v>0</v>
      </c>
      <c r="P26" s="157">
        <v>0</v>
      </c>
      <c r="Q26" s="157">
        <f t="shared" si="5"/>
        <v>0</v>
      </c>
      <c r="R26" s="157"/>
      <c r="S26" s="157" t="s">
        <v>213</v>
      </c>
      <c r="T26" s="157" t="s">
        <v>214</v>
      </c>
      <c r="U26" s="157">
        <v>0</v>
      </c>
      <c r="V26" s="157">
        <f t="shared" si="6"/>
        <v>0</v>
      </c>
      <c r="W26" s="157"/>
      <c r="X26" s="157" t="s">
        <v>1651</v>
      </c>
      <c r="Y26" s="147"/>
      <c r="Z26" s="147"/>
      <c r="AA26" s="147"/>
      <c r="AB26" s="147"/>
      <c r="AC26" s="147"/>
      <c r="AD26" s="147"/>
      <c r="AE26" s="147"/>
      <c r="AF26" s="147"/>
      <c r="AG26" s="147" t="s">
        <v>1652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x14ac:dyDescent="0.2">
      <c r="A27" s="3"/>
      <c r="B27" s="4"/>
      <c r="C27" s="191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E27">
        <v>15</v>
      </c>
      <c r="AF27">
        <v>21</v>
      </c>
      <c r="AG27" t="s">
        <v>195</v>
      </c>
    </row>
    <row r="28" spans="1:60" x14ac:dyDescent="0.2">
      <c r="A28" s="150"/>
      <c r="B28" s="151" t="s">
        <v>31</v>
      </c>
      <c r="C28" s="192"/>
      <c r="D28" s="152"/>
      <c r="E28" s="153"/>
      <c r="F28" s="153"/>
      <c r="G28" s="183">
        <f>G8+G11+G16+G18</f>
        <v>0</v>
      </c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AE28">
        <f>SUMIF(L7:L26,AE27,G7:G26)</f>
        <v>0</v>
      </c>
      <c r="AF28">
        <f>SUMIF(L7:L26,AF27,G7:G26)</f>
        <v>0</v>
      </c>
      <c r="AG28" t="s">
        <v>1667</v>
      </c>
    </row>
    <row r="29" spans="1:60" x14ac:dyDescent="0.2">
      <c r="A29" s="3"/>
      <c r="B29" s="4"/>
      <c r="C29" s="191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 x14ac:dyDescent="0.2">
      <c r="A30" s="3"/>
      <c r="B30" s="4"/>
      <c r="C30" s="191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60" x14ac:dyDescent="0.2">
      <c r="A31" s="290" t="s">
        <v>1668</v>
      </c>
      <c r="B31" s="290"/>
      <c r="C31" s="291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60" x14ac:dyDescent="0.2">
      <c r="A32" s="269"/>
      <c r="B32" s="270"/>
      <c r="C32" s="271"/>
      <c r="D32" s="270"/>
      <c r="E32" s="270"/>
      <c r="F32" s="270"/>
      <c r="G32" s="272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G32" t="s">
        <v>1669</v>
      </c>
    </row>
    <row r="33" spans="1:33" x14ac:dyDescent="0.2">
      <c r="A33" s="273"/>
      <c r="B33" s="274"/>
      <c r="C33" s="275"/>
      <c r="D33" s="274"/>
      <c r="E33" s="274"/>
      <c r="F33" s="274"/>
      <c r="G33" s="276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</row>
    <row r="34" spans="1:33" x14ac:dyDescent="0.2">
      <c r="A34" s="273"/>
      <c r="B34" s="274"/>
      <c r="C34" s="275"/>
      <c r="D34" s="274"/>
      <c r="E34" s="274"/>
      <c r="F34" s="274"/>
      <c r="G34" s="276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</row>
    <row r="35" spans="1:33" x14ac:dyDescent="0.2">
      <c r="A35" s="273"/>
      <c r="B35" s="274"/>
      <c r="C35" s="275"/>
      <c r="D35" s="274"/>
      <c r="E35" s="274"/>
      <c r="F35" s="274"/>
      <c r="G35" s="276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</row>
    <row r="36" spans="1:33" x14ac:dyDescent="0.2">
      <c r="A36" s="277"/>
      <c r="B36" s="278"/>
      <c r="C36" s="279"/>
      <c r="D36" s="278"/>
      <c r="E36" s="278"/>
      <c r="F36" s="278"/>
      <c r="G36" s="280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</row>
    <row r="37" spans="1:33" x14ac:dyDescent="0.2">
      <c r="A37" s="3"/>
      <c r="B37" s="4"/>
      <c r="C37" s="191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</row>
    <row r="38" spans="1:33" x14ac:dyDescent="0.2">
      <c r="C38" s="193"/>
      <c r="D38" s="10"/>
      <c r="AG38" t="s">
        <v>1670</v>
      </c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32:G36"/>
    <mergeCell ref="A1:G1"/>
    <mergeCell ref="C2:G2"/>
    <mergeCell ref="C3:G3"/>
    <mergeCell ref="C4:G4"/>
    <mergeCell ref="A31:C31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59</v>
      </c>
      <c r="C4" s="287" t="s">
        <v>60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171</v>
      </c>
      <c r="C8" s="184" t="s">
        <v>172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209</v>
      </c>
    </row>
    <row r="9" spans="1:60" ht="22.5" outlineLevel="1" x14ac:dyDescent="0.2">
      <c r="A9" s="170">
        <v>1</v>
      </c>
      <c r="B9" s="171" t="s">
        <v>171</v>
      </c>
      <c r="C9" s="185" t="s">
        <v>1756</v>
      </c>
      <c r="D9" s="172" t="s">
        <v>411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236</v>
      </c>
      <c r="T9" s="157" t="s">
        <v>237</v>
      </c>
      <c r="U9" s="157">
        <v>0</v>
      </c>
      <c r="V9" s="157">
        <f>ROUND(E9*U9,2)</f>
        <v>0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195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1667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1668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1669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1670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61</v>
      </c>
      <c r="C4" s="287" t="s">
        <v>62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171</v>
      </c>
      <c r="C8" s="184" t="s">
        <v>172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209</v>
      </c>
    </row>
    <row r="9" spans="1:60" outlineLevel="1" x14ac:dyDescent="0.2">
      <c r="A9" s="170">
        <v>1</v>
      </c>
      <c r="B9" s="171" t="s">
        <v>171</v>
      </c>
      <c r="C9" s="185" t="s">
        <v>1757</v>
      </c>
      <c r="D9" s="172" t="s">
        <v>411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236</v>
      </c>
      <c r="T9" s="157" t="s">
        <v>237</v>
      </c>
      <c r="U9" s="157">
        <v>0</v>
      </c>
      <c r="V9" s="157">
        <f>ROUND(E9*U9,2)</f>
        <v>0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195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1667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1668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1669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1670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63</v>
      </c>
      <c r="C4" s="287" t="s">
        <v>64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171</v>
      </c>
      <c r="C8" s="184" t="s">
        <v>172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209</v>
      </c>
    </row>
    <row r="9" spans="1:60" outlineLevel="1" x14ac:dyDescent="0.2">
      <c r="A9" s="170">
        <v>1</v>
      </c>
      <c r="B9" s="171" t="s">
        <v>171</v>
      </c>
      <c r="C9" s="185" t="s">
        <v>1758</v>
      </c>
      <c r="D9" s="172" t="s">
        <v>411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236</v>
      </c>
      <c r="T9" s="157" t="s">
        <v>237</v>
      </c>
      <c r="U9" s="157">
        <v>0</v>
      </c>
      <c r="V9" s="157">
        <f>ROUND(E9*U9,2)</f>
        <v>0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195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1667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1668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1669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1670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65</v>
      </c>
      <c r="C4" s="287" t="s">
        <v>66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173</v>
      </c>
      <c r="C8" s="184" t="s">
        <v>174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209</v>
      </c>
    </row>
    <row r="9" spans="1:60" outlineLevel="1" x14ac:dyDescent="0.2">
      <c r="A9" s="170">
        <v>1</v>
      </c>
      <c r="B9" s="171" t="s">
        <v>173</v>
      </c>
      <c r="C9" s="185" t="s">
        <v>1759</v>
      </c>
      <c r="D9" s="172" t="s">
        <v>411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236</v>
      </c>
      <c r="T9" s="157" t="s">
        <v>237</v>
      </c>
      <c r="U9" s="157">
        <v>0</v>
      </c>
      <c r="V9" s="157">
        <f>ROUND(E9*U9,2)</f>
        <v>0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195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1667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1668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1669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1670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67</v>
      </c>
      <c r="C4" s="287" t="s">
        <v>52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ht="25.5" x14ac:dyDescent="0.2">
      <c r="A8" s="164" t="s">
        <v>208</v>
      </c>
      <c r="B8" s="165" t="s">
        <v>177</v>
      </c>
      <c r="C8" s="184" t="s">
        <v>178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209</v>
      </c>
    </row>
    <row r="9" spans="1:60" outlineLevel="1" x14ac:dyDescent="0.2">
      <c r="A9" s="170">
        <v>1</v>
      </c>
      <c r="B9" s="171" t="s">
        <v>177</v>
      </c>
      <c r="C9" s="185" t="s">
        <v>1760</v>
      </c>
      <c r="D9" s="172" t="s">
        <v>411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236</v>
      </c>
      <c r="T9" s="157" t="s">
        <v>237</v>
      </c>
      <c r="U9" s="157">
        <v>0</v>
      </c>
      <c r="V9" s="157">
        <f>ROUND(E9*U9,2)</f>
        <v>0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195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1667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1668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1669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1670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C13" sqref="C13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68</v>
      </c>
      <c r="C4" s="287" t="s">
        <v>69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137</v>
      </c>
      <c r="C8" s="184" t="s">
        <v>138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209</v>
      </c>
    </row>
    <row r="9" spans="1:60" ht="22.5" outlineLevel="1" x14ac:dyDescent="0.2">
      <c r="A9" s="170">
        <v>1</v>
      </c>
      <c r="B9" s="171" t="s">
        <v>137</v>
      </c>
      <c r="C9" s="185" t="s">
        <v>1761</v>
      </c>
      <c r="D9" s="172" t="s">
        <v>411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236</v>
      </c>
      <c r="T9" s="157" t="s">
        <v>237</v>
      </c>
      <c r="U9" s="157">
        <v>0</v>
      </c>
      <c r="V9" s="157">
        <f>ROUND(E9*U9,2)</f>
        <v>0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195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1667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1668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1669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1670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70</v>
      </c>
      <c r="C4" s="287" t="s">
        <v>71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139</v>
      </c>
      <c r="C8" s="184" t="s">
        <v>140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209</v>
      </c>
    </row>
    <row r="9" spans="1:60" outlineLevel="1" x14ac:dyDescent="0.2">
      <c r="A9" s="170">
        <v>1</v>
      </c>
      <c r="B9" s="171" t="s">
        <v>139</v>
      </c>
      <c r="C9" s="185" t="s">
        <v>1762</v>
      </c>
      <c r="D9" s="172" t="s">
        <v>411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236</v>
      </c>
      <c r="T9" s="157" t="s">
        <v>237</v>
      </c>
      <c r="U9" s="157">
        <v>0</v>
      </c>
      <c r="V9" s="157">
        <f>ROUND(E9*U9,2)</f>
        <v>0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195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1667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1668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1669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1670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72</v>
      </c>
      <c r="C4" s="287" t="s">
        <v>73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116</v>
      </c>
      <c r="C8" s="184" t="s">
        <v>117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209</v>
      </c>
    </row>
    <row r="9" spans="1:60" ht="22.5" outlineLevel="1" x14ac:dyDescent="0.2">
      <c r="A9" s="170">
        <v>1</v>
      </c>
      <c r="B9" s="171" t="s">
        <v>116</v>
      </c>
      <c r="C9" s="185" t="s">
        <v>1763</v>
      </c>
      <c r="D9" s="172" t="s">
        <v>411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236</v>
      </c>
      <c r="T9" s="157" t="s">
        <v>237</v>
      </c>
      <c r="U9" s="157">
        <v>0</v>
      </c>
      <c r="V9" s="157">
        <f>ROUND(E9*U9,2)</f>
        <v>0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195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1667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1668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1669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1670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74</v>
      </c>
      <c r="C4" s="287" t="s">
        <v>75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171</v>
      </c>
      <c r="C8" s="184" t="s">
        <v>172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209</v>
      </c>
    </row>
    <row r="9" spans="1:60" ht="22.5" outlineLevel="1" x14ac:dyDescent="0.2">
      <c r="A9" s="170">
        <v>1</v>
      </c>
      <c r="B9" s="171" t="s">
        <v>171</v>
      </c>
      <c r="C9" s="185" t="s">
        <v>1764</v>
      </c>
      <c r="D9" s="172" t="s">
        <v>411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236</v>
      </c>
      <c r="T9" s="157" t="s">
        <v>237</v>
      </c>
      <c r="U9" s="157">
        <v>0</v>
      </c>
      <c r="V9" s="157">
        <f>ROUND(E9*U9,2)</f>
        <v>0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195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1667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1668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1669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1670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76</v>
      </c>
      <c r="C4" s="287" t="s">
        <v>77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145</v>
      </c>
      <c r="C8" s="184" t="s">
        <v>146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209</v>
      </c>
    </row>
    <row r="9" spans="1:60" outlineLevel="1" x14ac:dyDescent="0.2">
      <c r="A9" s="170">
        <v>1</v>
      </c>
      <c r="B9" s="171" t="s">
        <v>145</v>
      </c>
      <c r="C9" s="185" t="s">
        <v>1765</v>
      </c>
      <c r="D9" s="172" t="s">
        <v>411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236</v>
      </c>
      <c r="T9" s="157" t="s">
        <v>237</v>
      </c>
      <c r="U9" s="157">
        <v>0</v>
      </c>
      <c r="V9" s="157">
        <f>ROUND(E9*U9,2)</f>
        <v>0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195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1667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1668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1669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1670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78</v>
      </c>
      <c r="C4" s="287" t="s">
        <v>79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143</v>
      </c>
      <c r="C8" s="184" t="s">
        <v>144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209</v>
      </c>
    </row>
    <row r="9" spans="1:60" outlineLevel="1" x14ac:dyDescent="0.2">
      <c r="A9" s="170">
        <v>1</v>
      </c>
      <c r="B9" s="171" t="s">
        <v>143</v>
      </c>
      <c r="C9" s="185" t="s">
        <v>1766</v>
      </c>
      <c r="D9" s="172" t="s">
        <v>411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236</v>
      </c>
      <c r="T9" s="157" t="s">
        <v>237</v>
      </c>
      <c r="U9" s="157">
        <v>0</v>
      </c>
      <c r="V9" s="157">
        <f>ROUND(E9*U9,2)</f>
        <v>0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195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1667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1668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1669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1670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49</v>
      </c>
      <c r="C3" s="284" t="s">
        <v>50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80</v>
      </c>
      <c r="C4" s="287" t="s">
        <v>81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141</v>
      </c>
      <c r="C8" s="184" t="s">
        <v>142</v>
      </c>
      <c r="D8" s="166"/>
      <c r="E8" s="167"/>
      <c r="F8" s="168"/>
      <c r="G8" s="169">
        <f>SUMIF(AG9:AG9,"&lt;&gt;NOR",G9:G9)</f>
        <v>0</v>
      </c>
      <c r="H8" s="163"/>
      <c r="I8" s="163">
        <f>SUM(I9:I9)</f>
        <v>0</v>
      </c>
      <c r="J8" s="163"/>
      <c r="K8" s="163">
        <f>SUM(K9:K9)</f>
        <v>0</v>
      </c>
      <c r="L8" s="163"/>
      <c r="M8" s="163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3"/>
      <c r="S8" s="163"/>
      <c r="T8" s="163"/>
      <c r="U8" s="163"/>
      <c r="V8" s="163">
        <f>SUM(V9:V9)</f>
        <v>0</v>
      </c>
      <c r="W8" s="163"/>
      <c r="X8" s="163"/>
      <c r="AG8" t="s">
        <v>209</v>
      </c>
    </row>
    <row r="9" spans="1:60" outlineLevel="1" x14ac:dyDescent="0.2">
      <c r="A9" s="170">
        <v>1</v>
      </c>
      <c r="B9" s="171" t="s">
        <v>141</v>
      </c>
      <c r="C9" s="185" t="s">
        <v>1767</v>
      </c>
      <c r="D9" s="172" t="s">
        <v>411</v>
      </c>
      <c r="E9" s="173">
        <v>1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236</v>
      </c>
      <c r="T9" s="157" t="s">
        <v>237</v>
      </c>
      <c r="U9" s="157">
        <v>0</v>
      </c>
      <c r="V9" s="157">
        <f>ROUND(E9*U9,2)</f>
        <v>0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x14ac:dyDescent="0.2">
      <c r="A10" s="3"/>
      <c r="B10" s="4"/>
      <c r="C10" s="191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195</v>
      </c>
    </row>
    <row r="11" spans="1:60" x14ac:dyDescent="0.2">
      <c r="A11" s="150"/>
      <c r="B11" s="151" t="s">
        <v>31</v>
      </c>
      <c r="C11" s="192"/>
      <c r="D11" s="152"/>
      <c r="E11" s="153"/>
      <c r="F11" s="153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1667</v>
      </c>
    </row>
    <row r="12" spans="1:60" x14ac:dyDescent="0.2">
      <c r="A12" s="3"/>
      <c r="B12" s="4"/>
      <c r="C12" s="191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91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90" t="s">
        <v>1668</v>
      </c>
      <c r="B14" s="290"/>
      <c r="C14" s="291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9"/>
      <c r="B15" s="270"/>
      <c r="C15" s="271"/>
      <c r="D15" s="270"/>
      <c r="E15" s="270"/>
      <c r="F15" s="270"/>
      <c r="G15" s="272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1669</v>
      </c>
    </row>
    <row r="16" spans="1:60" x14ac:dyDescent="0.2">
      <c r="A16" s="273"/>
      <c r="B16" s="274"/>
      <c r="C16" s="275"/>
      <c r="D16" s="274"/>
      <c r="E16" s="274"/>
      <c r="F16" s="274"/>
      <c r="G16" s="276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73"/>
      <c r="B17" s="274"/>
      <c r="C17" s="275"/>
      <c r="D17" s="274"/>
      <c r="E17" s="274"/>
      <c r="F17" s="274"/>
      <c r="G17" s="276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73"/>
      <c r="B18" s="274"/>
      <c r="C18" s="275"/>
      <c r="D18" s="274"/>
      <c r="E18" s="274"/>
      <c r="F18" s="274"/>
      <c r="G18" s="276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7"/>
      <c r="B19" s="278"/>
      <c r="C19" s="279"/>
      <c r="D19" s="278"/>
      <c r="E19" s="278"/>
      <c r="F19" s="278"/>
      <c r="G19" s="280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9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93"/>
      <c r="D21" s="10"/>
      <c r="AG21" t="s">
        <v>1670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outlinePr summaryBelow="0"/>
  </sheetPr>
  <dimension ref="A1:BH5000"/>
  <sheetViews>
    <sheetView workbookViewId="0">
      <pane ySplit="7" topLeftCell="A1882" activePane="bottomLeft" state="frozen"/>
      <selection pane="bottomLeft" activeCell="G1682" sqref="G1682"/>
    </sheetView>
  </sheetViews>
  <sheetFormatPr defaultRowHeight="12.75" outlineLevelRow="1" x14ac:dyDescent="0.2"/>
  <cols>
    <col min="1" max="1" width="3.42578125" customWidth="1"/>
    <col min="2" max="2" width="12.5703125" style="121" customWidth="1"/>
    <col min="3" max="3" width="38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83" t="s">
        <v>7</v>
      </c>
      <c r="B1" s="283"/>
      <c r="C1" s="283"/>
      <c r="D1" s="283"/>
      <c r="E1" s="283"/>
      <c r="F1" s="283"/>
      <c r="G1" s="283"/>
      <c r="AG1" t="s">
        <v>183</v>
      </c>
    </row>
    <row r="2" spans="1:60" ht="24.95" customHeight="1" x14ac:dyDescent="0.2">
      <c r="A2" s="139" t="s">
        <v>8</v>
      </c>
      <c r="B2" s="49" t="s">
        <v>43</v>
      </c>
      <c r="C2" s="284" t="s">
        <v>44</v>
      </c>
      <c r="D2" s="285"/>
      <c r="E2" s="285"/>
      <c r="F2" s="285"/>
      <c r="G2" s="286"/>
      <c r="AG2" t="s">
        <v>184</v>
      </c>
    </row>
    <row r="3" spans="1:60" ht="24.95" customHeight="1" x14ac:dyDescent="0.2">
      <c r="A3" s="139" t="s">
        <v>9</v>
      </c>
      <c r="B3" s="49" t="s">
        <v>82</v>
      </c>
      <c r="C3" s="284" t="s">
        <v>83</v>
      </c>
      <c r="D3" s="285"/>
      <c r="E3" s="285"/>
      <c r="F3" s="285"/>
      <c r="G3" s="286"/>
      <c r="AC3" s="121" t="s">
        <v>184</v>
      </c>
      <c r="AG3" t="s">
        <v>185</v>
      </c>
    </row>
    <row r="4" spans="1:60" ht="24.95" customHeight="1" x14ac:dyDescent="0.2">
      <c r="A4" s="140" t="s">
        <v>10</v>
      </c>
      <c r="B4" s="141" t="s">
        <v>48</v>
      </c>
      <c r="C4" s="287" t="s">
        <v>83</v>
      </c>
      <c r="D4" s="288"/>
      <c r="E4" s="288"/>
      <c r="F4" s="288"/>
      <c r="G4" s="289"/>
      <c r="AG4" t="s">
        <v>186</v>
      </c>
    </row>
    <row r="5" spans="1:60" x14ac:dyDescent="0.2">
      <c r="D5" s="10"/>
    </row>
    <row r="6" spans="1:60" ht="38.25" x14ac:dyDescent="0.2">
      <c r="A6" s="143" t="s">
        <v>187</v>
      </c>
      <c r="B6" s="145" t="s">
        <v>188</v>
      </c>
      <c r="C6" s="145" t="s">
        <v>189</v>
      </c>
      <c r="D6" s="144" t="s">
        <v>190</v>
      </c>
      <c r="E6" s="143" t="s">
        <v>191</v>
      </c>
      <c r="F6" s="142" t="s">
        <v>192</v>
      </c>
      <c r="G6" s="143" t="s">
        <v>31</v>
      </c>
      <c r="H6" s="146" t="s">
        <v>32</v>
      </c>
      <c r="I6" s="146" t="s">
        <v>193</v>
      </c>
      <c r="J6" s="146" t="s">
        <v>33</v>
      </c>
      <c r="K6" s="146" t="s">
        <v>194</v>
      </c>
      <c r="L6" s="146" t="s">
        <v>195</v>
      </c>
      <c r="M6" s="146" t="s">
        <v>196</v>
      </c>
      <c r="N6" s="146" t="s">
        <v>197</v>
      </c>
      <c r="O6" s="146" t="s">
        <v>198</v>
      </c>
      <c r="P6" s="146" t="s">
        <v>199</v>
      </c>
      <c r="Q6" s="146" t="s">
        <v>200</v>
      </c>
      <c r="R6" s="146" t="s">
        <v>201</v>
      </c>
      <c r="S6" s="146" t="s">
        <v>202</v>
      </c>
      <c r="T6" s="146" t="s">
        <v>203</v>
      </c>
      <c r="U6" s="146" t="s">
        <v>204</v>
      </c>
      <c r="V6" s="146" t="s">
        <v>205</v>
      </c>
      <c r="W6" s="146" t="s">
        <v>206</v>
      </c>
      <c r="X6" s="146" t="s">
        <v>207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 x14ac:dyDescent="0.2">
      <c r="A8" s="164" t="s">
        <v>208</v>
      </c>
      <c r="B8" s="165" t="s">
        <v>88</v>
      </c>
      <c r="C8" s="184" t="s">
        <v>89</v>
      </c>
      <c r="D8" s="166"/>
      <c r="E8" s="167"/>
      <c r="F8" s="168"/>
      <c r="G8" s="169">
        <f>SUMIF(AG9:AG29,"&lt;&gt;NOR",G9:G29)</f>
        <v>0</v>
      </c>
      <c r="H8" s="163"/>
      <c r="I8" s="163">
        <f>SUM(I9:I29)</f>
        <v>0</v>
      </c>
      <c r="J8" s="163"/>
      <c r="K8" s="163">
        <f>SUM(K9:K29)</f>
        <v>0</v>
      </c>
      <c r="L8" s="163"/>
      <c r="M8" s="163">
        <f>SUM(M9:M29)</f>
        <v>0</v>
      </c>
      <c r="N8" s="163"/>
      <c r="O8" s="163">
        <f>SUM(O9:O29)</f>
        <v>0</v>
      </c>
      <c r="P8" s="163"/>
      <c r="Q8" s="163">
        <f>SUM(Q9:Q29)</f>
        <v>0</v>
      </c>
      <c r="R8" s="163"/>
      <c r="S8" s="163"/>
      <c r="T8" s="163"/>
      <c r="U8" s="163"/>
      <c r="V8" s="163">
        <f>SUM(V9:V29)</f>
        <v>17.54</v>
      </c>
      <c r="W8" s="163"/>
      <c r="X8" s="163"/>
      <c r="AG8" t="s">
        <v>209</v>
      </c>
    </row>
    <row r="9" spans="1:60" outlineLevel="1" x14ac:dyDescent="0.2">
      <c r="A9" s="170">
        <v>1</v>
      </c>
      <c r="B9" s="171" t="s">
        <v>1768</v>
      </c>
      <c r="C9" s="185" t="s">
        <v>1769</v>
      </c>
      <c r="D9" s="172" t="s">
        <v>212</v>
      </c>
      <c r="E9" s="173">
        <v>1.5</v>
      </c>
      <c r="F9" s="174"/>
      <c r="G9" s="175">
        <f>ROUND(E9*F9,2)</f>
        <v>0</v>
      </c>
      <c r="H9" s="158"/>
      <c r="I9" s="157">
        <f>ROUND(E9*H9,2)</f>
        <v>0</v>
      </c>
      <c r="J9" s="158"/>
      <c r="K9" s="157">
        <f>ROUND(E9*J9,2)</f>
        <v>0</v>
      </c>
      <c r="L9" s="157">
        <v>21</v>
      </c>
      <c r="M9" s="157">
        <f>G9*(1+L9/100)</f>
        <v>0</v>
      </c>
      <c r="N9" s="157">
        <v>0</v>
      </c>
      <c r="O9" s="157">
        <f>ROUND(E9*N9,2)</f>
        <v>0</v>
      </c>
      <c r="P9" s="157">
        <v>0</v>
      </c>
      <c r="Q9" s="157">
        <f>ROUND(E9*P9,2)</f>
        <v>0</v>
      </c>
      <c r="R9" s="157"/>
      <c r="S9" s="157" t="s">
        <v>213</v>
      </c>
      <c r="T9" s="157" t="s">
        <v>214</v>
      </c>
      <c r="U9" s="157">
        <v>1.548</v>
      </c>
      <c r="V9" s="157">
        <f>ROUND(E9*U9,2)</f>
        <v>2.3199999999999998</v>
      </c>
      <c r="W9" s="157"/>
      <c r="X9" s="157" t="s">
        <v>215</v>
      </c>
      <c r="Y9" s="147"/>
      <c r="Z9" s="147"/>
      <c r="AA9" s="147"/>
      <c r="AB9" s="147"/>
      <c r="AC9" s="147"/>
      <c r="AD9" s="147"/>
      <c r="AE9" s="147"/>
      <c r="AF9" s="147"/>
      <c r="AG9" s="147" t="s">
        <v>216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22.5" outlineLevel="1" x14ac:dyDescent="0.2">
      <c r="A10" s="154"/>
      <c r="B10" s="155"/>
      <c r="C10" s="186" t="s">
        <v>1770</v>
      </c>
      <c r="D10" s="159"/>
      <c r="E10" s="160">
        <v>1.5</v>
      </c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47"/>
      <c r="Z10" s="147"/>
      <c r="AA10" s="147"/>
      <c r="AB10" s="147"/>
      <c r="AC10" s="147"/>
      <c r="AD10" s="147"/>
      <c r="AE10" s="147"/>
      <c r="AF10" s="147"/>
      <c r="AG10" s="147" t="s">
        <v>218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70">
        <v>2</v>
      </c>
      <c r="B11" s="171" t="s">
        <v>1771</v>
      </c>
      <c r="C11" s="185" t="s">
        <v>1772</v>
      </c>
      <c r="D11" s="172" t="s">
        <v>212</v>
      </c>
      <c r="E11" s="173">
        <v>20.7879</v>
      </c>
      <c r="F11" s="174"/>
      <c r="G11" s="175">
        <f>ROUND(E11*F11,2)</f>
        <v>0</v>
      </c>
      <c r="H11" s="158"/>
      <c r="I11" s="157">
        <f>ROUND(E11*H11,2)</f>
        <v>0</v>
      </c>
      <c r="J11" s="158"/>
      <c r="K11" s="157">
        <f>ROUND(E11*J11,2)</f>
        <v>0</v>
      </c>
      <c r="L11" s="157">
        <v>21</v>
      </c>
      <c r="M11" s="157">
        <f>G11*(1+L11/100)</f>
        <v>0</v>
      </c>
      <c r="N11" s="157">
        <v>0</v>
      </c>
      <c r="O11" s="157">
        <f>ROUND(E11*N11,2)</f>
        <v>0</v>
      </c>
      <c r="P11" s="157">
        <v>0</v>
      </c>
      <c r="Q11" s="157">
        <f>ROUND(E11*P11,2)</f>
        <v>0</v>
      </c>
      <c r="R11" s="157"/>
      <c r="S11" s="157" t="s">
        <v>213</v>
      </c>
      <c r="T11" s="157" t="s">
        <v>214</v>
      </c>
      <c r="U11" s="157">
        <v>0.26666000000000001</v>
      </c>
      <c r="V11" s="157">
        <f>ROUND(E11*U11,2)</f>
        <v>5.54</v>
      </c>
      <c r="W11" s="157"/>
      <c r="X11" s="157" t="s">
        <v>215</v>
      </c>
      <c r="Y11" s="147"/>
      <c r="Z11" s="147"/>
      <c r="AA11" s="147"/>
      <c r="AB11" s="147"/>
      <c r="AC11" s="147"/>
      <c r="AD11" s="147"/>
      <c r="AE11" s="147"/>
      <c r="AF11" s="147"/>
      <c r="AG11" s="147" t="s">
        <v>216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54"/>
      <c r="B12" s="155"/>
      <c r="C12" s="186" t="s">
        <v>1773</v>
      </c>
      <c r="D12" s="159"/>
      <c r="E12" s="160">
        <v>7.4340000000000002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47"/>
      <c r="Z12" s="147"/>
      <c r="AA12" s="147"/>
      <c r="AB12" s="147"/>
      <c r="AC12" s="147"/>
      <c r="AD12" s="147"/>
      <c r="AE12" s="147"/>
      <c r="AF12" s="147"/>
      <c r="AG12" s="147" t="s">
        <v>218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54"/>
      <c r="B13" s="155"/>
      <c r="C13" s="186" t="s">
        <v>1774</v>
      </c>
      <c r="D13" s="159"/>
      <c r="E13" s="160">
        <v>7.0091999999999999</v>
      </c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47"/>
      <c r="Z13" s="147"/>
      <c r="AA13" s="147"/>
      <c r="AB13" s="147"/>
      <c r="AC13" s="147"/>
      <c r="AD13" s="147"/>
      <c r="AE13" s="147"/>
      <c r="AF13" s="147"/>
      <c r="AG13" s="147" t="s">
        <v>218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1" x14ac:dyDescent="0.2">
      <c r="A14" s="154"/>
      <c r="B14" s="155"/>
      <c r="C14" s="186" t="s">
        <v>1775</v>
      </c>
      <c r="D14" s="159"/>
      <c r="E14" s="160">
        <v>4.6196999999999999</v>
      </c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47"/>
      <c r="Z14" s="147"/>
      <c r="AA14" s="147"/>
      <c r="AB14" s="147"/>
      <c r="AC14" s="147"/>
      <c r="AD14" s="147"/>
      <c r="AE14" s="147"/>
      <c r="AF14" s="147"/>
      <c r="AG14" s="147" t="s">
        <v>218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54"/>
      <c r="B15" s="155"/>
      <c r="C15" s="186" t="s">
        <v>1776</v>
      </c>
      <c r="D15" s="159"/>
      <c r="E15" s="160">
        <v>1.7250000000000001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47"/>
      <c r="Z15" s="147"/>
      <c r="AA15" s="147"/>
      <c r="AB15" s="147"/>
      <c r="AC15" s="147"/>
      <c r="AD15" s="147"/>
      <c r="AE15" s="147"/>
      <c r="AF15" s="147"/>
      <c r="AG15" s="147" t="s">
        <v>218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1" x14ac:dyDescent="0.2">
      <c r="A16" s="170">
        <v>3</v>
      </c>
      <c r="B16" s="171" t="s">
        <v>1777</v>
      </c>
      <c r="C16" s="185" t="s">
        <v>1778</v>
      </c>
      <c r="D16" s="172" t="s">
        <v>212</v>
      </c>
      <c r="E16" s="173">
        <v>0.4</v>
      </c>
      <c r="F16" s="174"/>
      <c r="G16" s="175">
        <f>ROUND(E16*F16,2)</f>
        <v>0</v>
      </c>
      <c r="H16" s="158"/>
      <c r="I16" s="157">
        <f>ROUND(E16*H16,2)</f>
        <v>0</v>
      </c>
      <c r="J16" s="158"/>
      <c r="K16" s="157">
        <f>ROUND(E16*J16,2)</f>
        <v>0</v>
      </c>
      <c r="L16" s="157">
        <v>21</v>
      </c>
      <c r="M16" s="157">
        <f>G16*(1+L16/100)</f>
        <v>0</v>
      </c>
      <c r="N16" s="157">
        <v>0</v>
      </c>
      <c r="O16" s="157">
        <f>ROUND(E16*N16,2)</f>
        <v>0</v>
      </c>
      <c r="P16" s="157">
        <v>0</v>
      </c>
      <c r="Q16" s="157">
        <f>ROUND(E16*P16,2)</f>
        <v>0</v>
      </c>
      <c r="R16" s="157"/>
      <c r="S16" s="157" t="s">
        <v>213</v>
      </c>
      <c r="T16" s="157" t="s">
        <v>214</v>
      </c>
      <c r="U16" s="157">
        <v>3.5329999999999999</v>
      </c>
      <c r="V16" s="157">
        <f>ROUND(E16*U16,2)</f>
        <v>1.41</v>
      </c>
      <c r="W16" s="157"/>
      <c r="X16" s="157" t="s">
        <v>215</v>
      </c>
      <c r="Y16" s="147"/>
      <c r="Z16" s="147"/>
      <c r="AA16" s="147"/>
      <c r="AB16" s="147"/>
      <c r="AC16" s="147"/>
      <c r="AD16" s="147"/>
      <c r="AE16" s="147"/>
      <c r="AF16" s="147"/>
      <c r="AG16" s="147" t="s">
        <v>216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54"/>
      <c r="B17" s="155"/>
      <c r="C17" s="186" t="s">
        <v>1779</v>
      </c>
      <c r="D17" s="159"/>
      <c r="E17" s="160">
        <v>0.4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57"/>
      <c r="Y17" s="147"/>
      <c r="Z17" s="147"/>
      <c r="AA17" s="147"/>
      <c r="AB17" s="147"/>
      <c r="AC17" s="147"/>
      <c r="AD17" s="147"/>
      <c r="AE17" s="147"/>
      <c r="AF17" s="147"/>
      <c r="AG17" s="147" t="s">
        <v>218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2.5" outlineLevel="1" x14ac:dyDescent="0.2">
      <c r="A18" s="176">
        <v>4</v>
      </c>
      <c r="B18" s="177" t="s">
        <v>228</v>
      </c>
      <c r="C18" s="187" t="s">
        <v>229</v>
      </c>
      <c r="D18" s="178" t="s">
        <v>212</v>
      </c>
      <c r="E18" s="179">
        <v>21.187899999999999</v>
      </c>
      <c r="F18" s="180"/>
      <c r="G18" s="181">
        <f>ROUND(E18*F18,2)</f>
        <v>0</v>
      </c>
      <c r="H18" s="158"/>
      <c r="I18" s="157">
        <f>ROUND(E18*H18,2)</f>
        <v>0</v>
      </c>
      <c r="J18" s="158"/>
      <c r="K18" s="157">
        <f>ROUND(E18*J18,2)</f>
        <v>0</v>
      </c>
      <c r="L18" s="157">
        <v>21</v>
      </c>
      <c r="M18" s="157">
        <f>G18*(1+L18/100)</f>
        <v>0</v>
      </c>
      <c r="N18" s="157">
        <v>0</v>
      </c>
      <c r="O18" s="157">
        <f>ROUND(E18*N18,2)</f>
        <v>0</v>
      </c>
      <c r="P18" s="157">
        <v>0</v>
      </c>
      <c r="Q18" s="157">
        <f>ROUND(E18*P18,2)</f>
        <v>0</v>
      </c>
      <c r="R18" s="157"/>
      <c r="S18" s="157" t="s">
        <v>213</v>
      </c>
      <c r="T18" s="157" t="s">
        <v>214</v>
      </c>
      <c r="U18" s="157">
        <v>1.7999999999999999E-2</v>
      </c>
      <c r="V18" s="157">
        <f>ROUND(E18*U18,2)</f>
        <v>0.38</v>
      </c>
      <c r="W18" s="157"/>
      <c r="X18" s="157" t="s">
        <v>215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230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70">
        <v>5</v>
      </c>
      <c r="B19" s="171" t="s">
        <v>231</v>
      </c>
      <c r="C19" s="185" t="s">
        <v>232</v>
      </c>
      <c r="D19" s="172" t="s">
        <v>223</v>
      </c>
      <c r="E19" s="173">
        <v>19.564</v>
      </c>
      <c r="F19" s="174"/>
      <c r="G19" s="175">
        <f>ROUND(E19*F19,2)</f>
        <v>0</v>
      </c>
      <c r="H19" s="158"/>
      <c r="I19" s="157">
        <f>ROUND(E19*H19,2)</f>
        <v>0</v>
      </c>
      <c r="J19" s="158"/>
      <c r="K19" s="157">
        <f>ROUND(E19*J19,2)</f>
        <v>0</v>
      </c>
      <c r="L19" s="157">
        <v>21</v>
      </c>
      <c r="M19" s="157">
        <f>G19*(1+L19/100)</f>
        <v>0</v>
      </c>
      <c r="N19" s="157">
        <v>0</v>
      </c>
      <c r="O19" s="157">
        <f>ROUND(E19*N19,2)</f>
        <v>0</v>
      </c>
      <c r="P19" s="157">
        <v>0</v>
      </c>
      <c r="Q19" s="157">
        <f>ROUND(E19*P19,2)</f>
        <v>0</v>
      </c>
      <c r="R19" s="157"/>
      <c r="S19" s="157" t="s">
        <v>213</v>
      </c>
      <c r="T19" s="157" t="s">
        <v>214</v>
      </c>
      <c r="U19" s="157">
        <v>1.7999999999999999E-2</v>
      </c>
      <c r="V19" s="157">
        <f>ROUND(E19*U19,2)</f>
        <v>0.35</v>
      </c>
      <c r="W19" s="157"/>
      <c r="X19" s="157" t="s">
        <v>215</v>
      </c>
      <c r="Y19" s="147"/>
      <c r="Z19" s="147"/>
      <c r="AA19" s="147"/>
      <c r="AB19" s="147"/>
      <c r="AC19" s="147"/>
      <c r="AD19" s="147"/>
      <c r="AE19" s="147"/>
      <c r="AF19" s="147"/>
      <c r="AG19" s="147" t="s">
        <v>216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54"/>
      <c r="B20" s="155"/>
      <c r="C20" s="186" t="s">
        <v>1780</v>
      </c>
      <c r="D20" s="159"/>
      <c r="E20" s="160">
        <v>19.564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47"/>
      <c r="Z20" s="147"/>
      <c r="AA20" s="147"/>
      <c r="AB20" s="147"/>
      <c r="AC20" s="147"/>
      <c r="AD20" s="147"/>
      <c r="AE20" s="147"/>
      <c r="AF20" s="147"/>
      <c r="AG20" s="147" t="s">
        <v>218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6</v>
      </c>
      <c r="B21" s="177" t="s">
        <v>234</v>
      </c>
      <c r="C21" s="187" t="s">
        <v>235</v>
      </c>
      <c r="D21" s="178"/>
      <c r="E21" s="179">
        <v>0</v>
      </c>
      <c r="F21" s="180"/>
      <c r="G21" s="181">
        <f>ROUND(E21*F21,2)</f>
        <v>0</v>
      </c>
      <c r="H21" s="158"/>
      <c r="I21" s="157">
        <f>ROUND(E21*H21,2)</f>
        <v>0</v>
      </c>
      <c r="J21" s="158"/>
      <c r="K21" s="157">
        <f>ROUND(E21*J21,2)</f>
        <v>0</v>
      </c>
      <c r="L21" s="157">
        <v>21</v>
      </c>
      <c r="M21" s="157">
        <f>G21*(1+L21/100)</f>
        <v>0</v>
      </c>
      <c r="N21" s="157">
        <v>0</v>
      </c>
      <c r="O21" s="157">
        <f>ROUND(E21*N21,2)</f>
        <v>0</v>
      </c>
      <c r="P21" s="157">
        <v>0</v>
      </c>
      <c r="Q21" s="157">
        <f>ROUND(E21*P21,2)</f>
        <v>0</v>
      </c>
      <c r="R21" s="157"/>
      <c r="S21" s="157" t="s">
        <v>236</v>
      </c>
      <c r="T21" s="157" t="s">
        <v>237</v>
      </c>
      <c r="U21" s="157">
        <v>0</v>
      </c>
      <c r="V21" s="157">
        <f>ROUND(E21*U21,2)</f>
        <v>0</v>
      </c>
      <c r="W21" s="157"/>
      <c r="X21" s="157" t="s">
        <v>215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216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6">
        <v>7</v>
      </c>
      <c r="B22" s="177" t="s">
        <v>238</v>
      </c>
      <c r="C22" s="187" t="s">
        <v>239</v>
      </c>
      <c r="D22" s="178" t="s">
        <v>212</v>
      </c>
      <c r="E22" s="179">
        <v>21.187899999999999</v>
      </c>
      <c r="F22" s="180"/>
      <c r="G22" s="181">
        <f>ROUND(E22*F22,2)</f>
        <v>0</v>
      </c>
      <c r="H22" s="158"/>
      <c r="I22" s="157">
        <f>ROUND(E22*H22,2)</f>
        <v>0</v>
      </c>
      <c r="J22" s="158"/>
      <c r="K22" s="157">
        <f>ROUND(E22*J22,2)</f>
        <v>0</v>
      </c>
      <c r="L22" s="157">
        <v>21</v>
      </c>
      <c r="M22" s="157">
        <f>G22*(1+L22/100)</f>
        <v>0</v>
      </c>
      <c r="N22" s="157">
        <v>0</v>
      </c>
      <c r="O22" s="157">
        <f>ROUND(E22*N22,2)</f>
        <v>0</v>
      </c>
      <c r="P22" s="157">
        <v>0</v>
      </c>
      <c r="Q22" s="157">
        <f>ROUND(E22*P22,2)</f>
        <v>0</v>
      </c>
      <c r="R22" s="157"/>
      <c r="S22" s="157" t="s">
        <v>213</v>
      </c>
      <c r="T22" s="157" t="s">
        <v>214</v>
      </c>
      <c r="U22" s="157">
        <v>0.34499999999999997</v>
      </c>
      <c r="V22" s="157">
        <f>ROUND(E22*U22,2)</f>
        <v>7.31</v>
      </c>
      <c r="W22" s="157"/>
      <c r="X22" s="157" t="s">
        <v>215</v>
      </c>
      <c r="Y22" s="147"/>
      <c r="Z22" s="147"/>
      <c r="AA22" s="147"/>
      <c r="AB22" s="147"/>
      <c r="AC22" s="147"/>
      <c r="AD22" s="147"/>
      <c r="AE22" s="147"/>
      <c r="AF22" s="147"/>
      <c r="AG22" s="147" t="s">
        <v>240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22.5" outlineLevel="1" x14ac:dyDescent="0.2">
      <c r="A23" s="170">
        <v>8</v>
      </c>
      <c r="B23" s="171" t="s">
        <v>241</v>
      </c>
      <c r="C23" s="185" t="s">
        <v>242</v>
      </c>
      <c r="D23" s="172" t="s">
        <v>212</v>
      </c>
      <c r="E23" s="173">
        <v>21.187899999999999</v>
      </c>
      <c r="F23" s="174"/>
      <c r="G23" s="175">
        <f>ROUND(E23*F23,2)</f>
        <v>0</v>
      </c>
      <c r="H23" s="158"/>
      <c r="I23" s="157">
        <f>ROUND(E23*H23,2)</f>
        <v>0</v>
      </c>
      <c r="J23" s="158"/>
      <c r="K23" s="157">
        <f>ROUND(E23*J23,2)</f>
        <v>0</v>
      </c>
      <c r="L23" s="157">
        <v>21</v>
      </c>
      <c r="M23" s="157">
        <f>G23*(1+L23/100)</f>
        <v>0</v>
      </c>
      <c r="N23" s="157">
        <v>0</v>
      </c>
      <c r="O23" s="157">
        <f>ROUND(E23*N23,2)</f>
        <v>0</v>
      </c>
      <c r="P23" s="157">
        <v>0</v>
      </c>
      <c r="Q23" s="157">
        <f>ROUND(E23*P23,2)</f>
        <v>0</v>
      </c>
      <c r="R23" s="157"/>
      <c r="S23" s="157" t="s">
        <v>213</v>
      </c>
      <c r="T23" s="157" t="s">
        <v>214</v>
      </c>
      <c r="U23" s="157">
        <v>1.0999999999999999E-2</v>
      </c>
      <c r="V23" s="157">
        <f>ROUND(E23*U23,2)</f>
        <v>0.23</v>
      </c>
      <c r="W23" s="157"/>
      <c r="X23" s="157" t="s">
        <v>215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216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54"/>
      <c r="B24" s="155"/>
      <c r="C24" s="186" t="s">
        <v>1773</v>
      </c>
      <c r="D24" s="159"/>
      <c r="E24" s="160">
        <v>7.4340000000000002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57"/>
      <c r="Y24" s="147"/>
      <c r="Z24" s="147"/>
      <c r="AA24" s="147"/>
      <c r="AB24" s="147"/>
      <c r="AC24" s="147"/>
      <c r="AD24" s="147"/>
      <c r="AE24" s="147"/>
      <c r="AF24" s="147"/>
      <c r="AG24" s="147" t="s">
        <v>218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54"/>
      <c r="B25" s="155"/>
      <c r="C25" s="186" t="s">
        <v>1774</v>
      </c>
      <c r="D25" s="159"/>
      <c r="E25" s="160">
        <v>7.0091999999999999</v>
      </c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57"/>
      <c r="Y25" s="147"/>
      <c r="Z25" s="147"/>
      <c r="AA25" s="147"/>
      <c r="AB25" s="147"/>
      <c r="AC25" s="147"/>
      <c r="AD25" s="147"/>
      <c r="AE25" s="147"/>
      <c r="AF25" s="147"/>
      <c r="AG25" s="147" t="s">
        <v>218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54"/>
      <c r="B26" s="155"/>
      <c r="C26" s="186" t="s">
        <v>1775</v>
      </c>
      <c r="D26" s="159"/>
      <c r="E26" s="160">
        <v>4.6196999999999999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57"/>
      <c r="Y26" s="147"/>
      <c r="Z26" s="147"/>
      <c r="AA26" s="147"/>
      <c r="AB26" s="147"/>
      <c r="AC26" s="147"/>
      <c r="AD26" s="147"/>
      <c r="AE26" s="147"/>
      <c r="AF26" s="147"/>
      <c r="AG26" s="147" t="s">
        <v>218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54"/>
      <c r="B27" s="155"/>
      <c r="C27" s="186" t="s">
        <v>1776</v>
      </c>
      <c r="D27" s="159"/>
      <c r="E27" s="160">
        <v>1.7250000000000001</v>
      </c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57"/>
      <c r="Y27" s="147"/>
      <c r="Z27" s="147"/>
      <c r="AA27" s="147"/>
      <c r="AB27" s="147"/>
      <c r="AC27" s="147"/>
      <c r="AD27" s="147"/>
      <c r="AE27" s="147"/>
      <c r="AF27" s="147"/>
      <c r="AG27" s="147" t="s">
        <v>218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54"/>
      <c r="B28" s="155"/>
      <c r="C28" s="186" t="s">
        <v>1779</v>
      </c>
      <c r="D28" s="159"/>
      <c r="E28" s="160">
        <v>0.4</v>
      </c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57"/>
      <c r="Y28" s="147"/>
      <c r="Z28" s="147"/>
      <c r="AA28" s="147"/>
      <c r="AB28" s="147"/>
      <c r="AC28" s="147"/>
      <c r="AD28" s="147"/>
      <c r="AE28" s="147"/>
      <c r="AF28" s="147"/>
      <c r="AG28" s="147" t="s">
        <v>218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76">
        <v>9</v>
      </c>
      <c r="B29" s="177" t="s">
        <v>243</v>
      </c>
      <c r="C29" s="187" t="s">
        <v>244</v>
      </c>
      <c r="D29" s="178" t="s">
        <v>212</v>
      </c>
      <c r="E29" s="179">
        <v>21.187899999999999</v>
      </c>
      <c r="F29" s="180"/>
      <c r="G29" s="181">
        <f>ROUND(E29*F29,2)</f>
        <v>0</v>
      </c>
      <c r="H29" s="158"/>
      <c r="I29" s="157">
        <f>ROUND(E29*H29,2)</f>
        <v>0</v>
      </c>
      <c r="J29" s="158"/>
      <c r="K29" s="157">
        <f>ROUND(E29*J29,2)</f>
        <v>0</v>
      </c>
      <c r="L29" s="157">
        <v>21</v>
      </c>
      <c r="M29" s="157">
        <f>G29*(1+L29/100)</f>
        <v>0</v>
      </c>
      <c r="N29" s="157">
        <v>0</v>
      </c>
      <c r="O29" s="157">
        <f>ROUND(E29*N29,2)</f>
        <v>0</v>
      </c>
      <c r="P29" s="157">
        <v>0</v>
      </c>
      <c r="Q29" s="157">
        <f>ROUND(E29*P29,2)</f>
        <v>0</v>
      </c>
      <c r="R29" s="157"/>
      <c r="S29" s="157" t="s">
        <v>213</v>
      </c>
      <c r="T29" s="157" t="s">
        <v>214</v>
      </c>
      <c r="U29" s="157">
        <v>0</v>
      </c>
      <c r="V29" s="157">
        <f>ROUND(E29*U29,2)</f>
        <v>0</v>
      </c>
      <c r="W29" s="157"/>
      <c r="X29" s="157" t="s">
        <v>215</v>
      </c>
      <c r="Y29" s="147"/>
      <c r="Z29" s="147"/>
      <c r="AA29" s="147"/>
      <c r="AB29" s="147"/>
      <c r="AC29" s="147"/>
      <c r="AD29" s="147"/>
      <c r="AE29" s="147"/>
      <c r="AF29" s="147"/>
      <c r="AG29" s="147" t="s">
        <v>230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x14ac:dyDescent="0.2">
      <c r="A30" s="164" t="s">
        <v>208</v>
      </c>
      <c r="B30" s="165" t="s">
        <v>90</v>
      </c>
      <c r="C30" s="184" t="s">
        <v>91</v>
      </c>
      <c r="D30" s="166"/>
      <c r="E30" s="167"/>
      <c r="F30" s="168"/>
      <c r="G30" s="169">
        <f>SUMIF(AG31:AG84,"&lt;&gt;NOR",G31:G84)</f>
        <v>0</v>
      </c>
      <c r="H30" s="163"/>
      <c r="I30" s="163">
        <f>SUM(I31:I84)</f>
        <v>0</v>
      </c>
      <c r="J30" s="163"/>
      <c r="K30" s="163">
        <f>SUM(K31:K84)</f>
        <v>0</v>
      </c>
      <c r="L30" s="163"/>
      <c r="M30" s="163">
        <f>SUM(M31:M84)</f>
        <v>0</v>
      </c>
      <c r="N30" s="163"/>
      <c r="O30" s="163">
        <f>SUM(O31:O84)</f>
        <v>23.36</v>
      </c>
      <c r="P30" s="163"/>
      <c r="Q30" s="163">
        <f>SUM(Q31:Q84)</f>
        <v>0</v>
      </c>
      <c r="R30" s="163"/>
      <c r="S30" s="163"/>
      <c r="T30" s="163"/>
      <c r="U30" s="163"/>
      <c r="V30" s="163">
        <f>SUM(V31:V84)</f>
        <v>51.52</v>
      </c>
      <c r="W30" s="163"/>
      <c r="X30" s="163"/>
      <c r="AG30" t="s">
        <v>209</v>
      </c>
    </row>
    <row r="31" spans="1:60" outlineLevel="1" x14ac:dyDescent="0.2">
      <c r="A31" s="170">
        <v>10</v>
      </c>
      <c r="B31" s="171" t="s">
        <v>1781</v>
      </c>
      <c r="C31" s="185" t="s">
        <v>1782</v>
      </c>
      <c r="D31" s="172" t="s">
        <v>212</v>
      </c>
      <c r="E31" s="173">
        <v>0.69296000000000002</v>
      </c>
      <c r="F31" s="174"/>
      <c r="G31" s="175">
        <f>ROUND(E31*F31,2)</f>
        <v>0</v>
      </c>
      <c r="H31" s="158"/>
      <c r="I31" s="157">
        <f>ROUND(E31*H31,2)</f>
        <v>0</v>
      </c>
      <c r="J31" s="158"/>
      <c r="K31" s="157">
        <f>ROUND(E31*J31,2)</f>
        <v>0</v>
      </c>
      <c r="L31" s="157">
        <v>21</v>
      </c>
      <c r="M31" s="157">
        <f>G31*(1+L31/100)</f>
        <v>0</v>
      </c>
      <c r="N31" s="157">
        <v>2.5249999999999999</v>
      </c>
      <c r="O31" s="157">
        <f>ROUND(E31*N31,2)</f>
        <v>1.75</v>
      </c>
      <c r="P31" s="157">
        <v>0</v>
      </c>
      <c r="Q31" s="157">
        <f>ROUND(E31*P31,2)</f>
        <v>0</v>
      </c>
      <c r="R31" s="157"/>
      <c r="S31" s="157" t="s">
        <v>213</v>
      </c>
      <c r="T31" s="157" t="s">
        <v>214</v>
      </c>
      <c r="U31" s="157">
        <v>0.47699999999999998</v>
      </c>
      <c r="V31" s="157">
        <f>ROUND(E31*U31,2)</f>
        <v>0.33</v>
      </c>
      <c r="W31" s="157"/>
      <c r="X31" s="157" t="s">
        <v>215</v>
      </c>
      <c r="Y31" s="147"/>
      <c r="Z31" s="147"/>
      <c r="AA31" s="147"/>
      <c r="AB31" s="147"/>
      <c r="AC31" s="147"/>
      <c r="AD31" s="147"/>
      <c r="AE31" s="147"/>
      <c r="AF31" s="147"/>
      <c r="AG31" s="147" t="s">
        <v>230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">
      <c r="A32" s="154"/>
      <c r="B32" s="155"/>
      <c r="C32" s="186" t="s">
        <v>1783</v>
      </c>
      <c r="D32" s="159"/>
      <c r="E32" s="160">
        <v>0.44296000000000002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57"/>
      <c r="Y32" s="147"/>
      <c r="Z32" s="147"/>
      <c r="AA32" s="147"/>
      <c r="AB32" s="147"/>
      <c r="AC32" s="147"/>
      <c r="AD32" s="147"/>
      <c r="AE32" s="147"/>
      <c r="AF32" s="147"/>
      <c r="AG32" s="147" t="s">
        <v>218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ht="22.5" outlineLevel="1" x14ac:dyDescent="0.2">
      <c r="A33" s="154"/>
      <c r="B33" s="155"/>
      <c r="C33" s="186" t="s">
        <v>1784</v>
      </c>
      <c r="D33" s="159"/>
      <c r="E33" s="160">
        <v>0.25</v>
      </c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57"/>
      <c r="Y33" s="147"/>
      <c r="Z33" s="147"/>
      <c r="AA33" s="147"/>
      <c r="AB33" s="147"/>
      <c r="AC33" s="147"/>
      <c r="AD33" s="147"/>
      <c r="AE33" s="147"/>
      <c r="AF33" s="147"/>
      <c r="AG33" s="147" t="s">
        <v>218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ht="22.5" outlineLevel="1" x14ac:dyDescent="0.2">
      <c r="A34" s="170">
        <v>11</v>
      </c>
      <c r="B34" s="171" t="s">
        <v>1785</v>
      </c>
      <c r="C34" s="185" t="s">
        <v>1786</v>
      </c>
      <c r="D34" s="172" t="s">
        <v>212</v>
      </c>
      <c r="E34" s="173">
        <v>1.5820000000000001</v>
      </c>
      <c r="F34" s="174"/>
      <c r="G34" s="175">
        <f>ROUND(E34*F34,2)</f>
        <v>0</v>
      </c>
      <c r="H34" s="158"/>
      <c r="I34" s="157">
        <f>ROUND(E34*H34,2)</f>
        <v>0</v>
      </c>
      <c r="J34" s="158"/>
      <c r="K34" s="157">
        <f>ROUND(E34*J34,2)</f>
        <v>0</v>
      </c>
      <c r="L34" s="157">
        <v>21</v>
      </c>
      <c r="M34" s="157">
        <f>G34*(1+L34/100)</f>
        <v>0</v>
      </c>
      <c r="N34" s="157">
        <v>2.5249999999999999</v>
      </c>
      <c r="O34" s="157">
        <f>ROUND(E34*N34,2)</f>
        <v>3.99</v>
      </c>
      <c r="P34" s="157">
        <v>0</v>
      </c>
      <c r="Q34" s="157">
        <f>ROUND(E34*P34,2)</f>
        <v>0</v>
      </c>
      <c r="R34" s="157"/>
      <c r="S34" s="157" t="s">
        <v>213</v>
      </c>
      <c r="T34" s="157" t="s">
        <v>214</v>
      </c>
      <c r="U34" s="157">
        <v>0.48</v>
      </c>
      <c r="V34" s="157">
        <f>ROUND(E34*U34,2)</f>
        <v>0.76</v>
      </c>
      <c r="W34" s="157"/>
      <c r="X34" s="157" t="s">
        <v>215</v>
      </c>
      <c r="Y34" s="147"/>
      <c r="Z34" s="147"/>
      <c r="AA34" s="147"/>
      <c r="AB34" s="147"/>
      <c r="AC34" s="147"/>
      <c r="AD34" s="147"/>
      <c r="AE34" s="147"/>
      <c r="AF34" s="147"/>
      <c r="AG34" s="147" t="s">
        <v>230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54"/>
      <c r="B35" s="155"/>
      <c r="C35" s="186" t="s">
        <v>1787</v>
      </c>
      <c r="D35" s="159"/>
      <c r="E35" s="160">
        <v>1.5820000000000001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57"/>
      <c r="Y35" s="147"/>
      <c r="Z35" s="147"/>
      <c r="AA35" s="147"/>
      <c r="AB35" s="147"/>
      <c r="AC35" s="147"/>
      <c r="AD35" s="147"/>
      <c r="AE35" s="147"/>
      <c r="AF35" s="147"/>
      <c r="AG35" s="147" t="s">
        <v>218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70">
        <v>12</v>
      </c>
      <c r="B36" s="171" t="s">
        <v>1788</v>
      </c>
      <c r="C36" s="185" t="s">
        <v>1789</v>
      </c>
      <c r="D36" s="172" t="s">
        <v>223</v>
      </c>
      <c r="E36" s="173">
        <v>2.9649999999999999</v>
      </c>
      <c r="F36" s="174"/>
      <c r="G36" s="175">
        <f>ROUND(E36*F36,2)</f>
        <v>0</v>
      </c>
      <c r="H36" s="158"/>
      <c r="I36" s="157">
        <f>ROUND(E36*H36,2)</f>
        <v>0</v>
      </c>
      <c r="J36" s="158"/>
      <c r="K36" s="157">
        <f>ROUND(E36*J36,2)</f>
        <v>0</v>
      </c>
      <c r="L36" s="157">
        <v>21</v>
      </c>
      <c r="M36" s="157">
        <f>G36*(1+L36/100)</f>
        <v>0</v>
      </c>
      <c r="N36" s="157">
        <v>3.9199999999999999E-2</v>
      </c>
      <c r="O36" s="157">
        <f>ROUND(E36*N36,2)</f>
        <v>0.12</v>
      </c>
      <c r="P36" s="157">
        <v>0</v>
      </c>
      <c r="Q36" s="157">
        <f>ROUND(E36*P36,2)</f>
        <v>0</v>
      </c>
      <c r="R36" s="157"/>
      <c r="S36" s="157" t="s">
        <v>213</v>
      </c>
      <c r="T36" s="157" t="s">
        <v>214</v>
      </c>
      <c r="U36" s="157">
        <v>1.6</v>
      </c>
      <c r="V36" s="157">
        <f>ROUND(E36*U36,2)</f>
        <v>4.74</v>
      </c>
      <c r="W36" s="157"/>
      <c r="X36" s="157" t="s">
        <v>215</v>
      </c>
      <c r="Y36" s="147"/>
      <c r="Z36" s="147"/>
      <c r="AA36" s="147"/>
      <c r="AB36" s="147"/>
      <c r="AC36" s="147"/>
      <c r="AD36" s="147"/>
      <c r="AE36" s="147"/>
      <c r="AF36" s="147"/>
      <c r="AG36" s="147" t="s">
        <v>216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54"/>
      <c r="B37" s="155"/>
      <c r="C37" s="186" t="s">
        <v>1790</v>
      </c>
      <c r="D37" s="159"/>
      <c r="E37" s="160">
        <v>0.435</v>
      </c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57"/>
      <c r="Y37" s="147"/>
      <c r="Z37" s="147"/>
      <c r="AA37" s="147"/>
      <c r="AB37" s="147"/>
      <c r="AC37" s="147"/>
      <c r="AD37" s="147"/>
      <c r="AE37" s="147"/>
      <c r="AF37" s="147"/>
      <c r="AG37" s="147" t="s">
        <v>218</v>
      </c>
      <c r="AH37" s="147">
        <v>0</v>
      </c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ht="22.5" outlineLevel="1" x14ac:dyDescent="0.2">
      <c r="A38" s="154"/>
      <c r="B38" s="155"/>
      <c r="C38" s="186" t="s">
        <v>1791</v>
      </c>
      <c r="D38" s="159"/>
      <c r="E38" s="160">
        <v>2.5299999999999998</v>
      </c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57"/>
      <c r="Y38" s="147"/>
      <c r="Z38" s="147"/>
      <c r="AA38" s="147"/>
      <c r="AB38" s="147"/>
      <c r="AC38" s="147"/>
      <c r="AD38" s="147"/>
      <c r="AE38" s="147"/>
      <c r="AF38" s="147"/>
      <c r="AG38" s="147" t="s">
        <v>218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0">
        <v>13</v>
      </c>
      <c r="B39" s="171" t="s">
        <v>1792</v>
      </c>
      <c r="C39" s="185" t="s">
        <v>1793</v>
      </c>
      <c r="D39" s="172" t="s">
        <v>223</v>
      </c>
      <c r="E39" s="173">
        <v>2.9649999999999999</v>
      </c>
      <c r="F39" s="174"/>
      <c r="G39" s="175">
        <f>ROUND(E39*F39,2)</f>
        <v>0</v>
      </c>
      <c r="H39" s="158"/>
      <c r="I39" s="157">
        <f>ROUND(E39*H39,2)</f>
        <v>0</v>
      </c>
      <c r="J39" s="158"/>
      <c r="K39" s="157">
        <f>ROUND(E39*J39,2)</f>
        <v>0</v>
      </c>
      <c r="L39" s="157">
        <v>21</v>
      </c>
      <c r="M39" s="157">
        <f>G39*(1+L39/100)</f>
        <v>0</v>
      </c>
      <c r="N39" s="157">
        <v>0</v>
      </c>
      <c r="O39" s="157">
        <f>ROUND(E39*N39,2)</f>
        <v>0</v>
      </c>
      <c r="P39" s="157">
        <v>0</v>
      </c>
      <c r="Q39" s="157">
        <f>ROUND(E39*P39,2)</f>
        <v>0</v>
      </c>
      <c r="R39" s="157"/>
      <c r="S39" s="157" t="s">
        <v>213</v>
      </c>
      <c r="T39" s="157" t="s">
        <v>214</v>
      </c>
      <c r="U39" s="157">
        <v>0.32</v>
      </c>
      <c r="V39" s="157">
        <f>ROUND(E39*U39,2)</f>
        <v>0.95</v>
      </c>
      <c r="W39" s="157"/>
      <c r="X39" s="157" t="s">
        <v>215</v>
      </c>
      <c r="Y39" s="147"/>
      <c r="Z39" s="147"/>
      <c r="AA39" s="147"/>
      <c r="AB39" s="147"/>
      <c r="AC39" s="147"/>
      <c r="AD39" s="147"/>
      <c r="AE39" s="147"/>
      <c r="AF39" s="147"/>
      <c r="AG39" s="147" t="s">
        <v>216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54"/>
      <c r="B40" s="155"/>
      <c r="C40" s="186" t="s">
        <v>1790</v>
      </c>
      <c r="D40" s="159"/>
      <c r="E40" s="160">
        <v>0.435</v>
      </c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57"/>
      <c r="Y40" s="147"/>
      <c r="Z40" s="147"/>
      <c r="AA40" s="147"/>
      <c r="AB40" s="147"/>
      <c r="AC40" s="147"/>
      <c r="AD40" s="147"/>
      <c r="AE40" s="147"/>
      <c r="AF40" s="147"/>
      <c r="AG40" s="147" t="s">
        <v>218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ht="22.5" outlineLevel="1" x14ac:dyDescent="0.2">
      <c r="A41" s="154"/>
      <c r="B41" s="155"/>
      <c r="C41" s="186" t="s">
        <v>1791</v>
      </c>
      <c r="D41" s="159"/>
      <c r="E41" s="160">
        <v>2.5299999999999998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57"/>
      <c r="Y41" s="147"/>
      <c r="Z41" s="147"/>
      <c r="AA41" s="147"/>
      <c r="AB41" s="147"/>
      <c r="AC41" s="147"/>
      <c r="AD41" s="147"/>
      <c r="AE41" s="147"/>
      <c r="AF41" s="147"/>
      <c r="AG41" s="147" t="s">
        <v>218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ht="22.5" outlineLevel="1" x14ac:dyDescent="0.2">
      <c r="A42" s="170">
        <v>14</v>
      </c>
      <c r="B42" s="171" t="s">
        <v>1794</v>
      </c>
      <c r="C42" s="185" t="s">
        <v>1795</v>
      </c>
      <c r="D42" s="172" t="s">
        <v>250</v>
      </c>
      <c r="E42" s="173">
        <v>9.4900000000000002E-3</v>
      </c>
      <c r="F42" s="174"/>
      <c r="G42" s="175">
        <f>ROUND(E42*F42,2)</f>
        <v>0</v>
      </c>
      <c r="H42" s="158"/>
      <c r="I42" s="157">
        <f>ROUND(E42*H42,2)</f>
        <v>0</v>
      </c>
      <c r="J42" s="158"/>
      <c r="K42" s="157">
        <f>ROUND(E42*J42,2)</f>
        <v>0</v>
      </c>
      <c r="L42" s="157">
        <v>21</v>
      </c>
      <c r="M42" s="157">
        <f>G42*(1+L42/100)</f>
        <v>0</v>
      </c>
      <c r="N42" s="157">
        <v>1.0554399999999999</v>
      </c>
      <c r="O42" s="157">
        <f>ROUND(E42*N42,2)</f>
        <v>0.01</v>
      </c>
      <c r="P42" s="157">
        <v>0</v>
      </c>
      <c r="Q42" s="157">
        <f>ROUND(E42*P42,2)</f>
        <v>0</v>
      </c>
      <c r="R42" s="157"/>
      <c r="S42" s="157" t="s">
        <v>213</v>
      </c>
      <c r="T42" s="157" t="s">
        <v>214</v>
      </c>
      <c r="U42" s="157">
        <v>15.231</v>
      </c>
      <c r="V42" s="157">
        <f>ROUND(E42*U42,2)</f>
        <v>0.14000000000000001</v>
      </c>
      <c r="W42" s="157"/>
      <c r="X42" s="157" t="s">
        <v>215</v>
      </c>
      <c r="Y42" s="147"/>
      <c r="Z42" s="147"/>
      <c r="AA42" s="147"/>
      <c r="AB42" s="147"/>
      <c r="AC42" s="147"/>
      <c r="AD42" s="147"/>
      <c r="AE42" s="147"/>
      <c r="AF42" s="147"/>
      <c r="AG42" s="147" t="s">
        <v>230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54"/>
      <c r="B43" s="155"/>
      <c r="C43" s="186" t="s">
        <v>1796</v>
      </c>
      <c r="D43" s="159"/>
      <c r="E43" s="160"/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57"/>
      <c r="Y43" s="147"/>
      <c r="Z43" s="147"/>
      <c r="AA43" s="147"/>
      <c r="AB43" s="147"/>
      <c r="AC43" s="147"/>
      <c r="AD43" s="147"/>
      <c r="AE43" s="147"/>
      <c r="AF43" s="147"/>
      <c r="AG43" s="147" t="s">
        <v>218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54"/>
      <c r="B44" s="155"/>
      <c r="C44" s="188" t="s">
        <v>251</v>
      </c>
      <c r="D44" s="161"/>
      <c r="E44" s="162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57"/>
      <c r="Y44" s="147"/>
      <c r="Z44" s="147"/>
      <c r="AA44" s="147"/>
      <c r="AB44" s="147"/>
      <c r="AC44" s="147"/>
      <c r="AD44" s="147"/>
      <c r="AE44" s="147"/>
      <c r="AF44" s="147"/>
      <c r="AG44" s="147" t="s">
        <v>218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54"/>
      <c r="B45" s="155"/>
      <c r="C45" s="189" t="s">
        <v>1797</v>
      </c>
      <c r="D45" s="161"/>
      <c r="E45" s="162">
        <v>2.61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57"/>
      <c r="Y45" s="147"/>
      <c r="Z45" s="147"/>
      <c r="AA45" s="147"/>
      <c r="AB45" s="147"/>
      <c r="AC45" s="147"/>
      <c r="AD45" s="147"/>
      <c r="AE45" s="147"/>
      <c r="AF45" s="147"/>
      <c r="AG45" s="147" t="s">
        <v>218</v>
      </c>
      <c r="AH45" s="147">
        <v>2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54"/>
      <c r="B46" s="155"/>
      <c r="C46" s="188" t="s">
        <v>253</v>
      </c>
      <c r="D46" s="161"/>
      <c r="E46" s="162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57"/>
      <c r="Y46" s="147"/>
      <c r="Z46" s="147"/>
      <c r="AA46" s="147"/>
      <c r="AB46" s="147"/>
      <c r="AC46" s="147"/>
      <c r="AD46" s="147"/>
      <c r="AE46" s="147"/>
      <c r="AF46" s="147"/>
      <c r="AG46" s="147" t="s">
        <v>218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54"/>
      <c r="B47" s="155"/>
      <c r="C47" s="186" t="s">
        <v>1798</v>
      </c>
      <c r="D47" s="159"/>
      <c r="E47" s="160">
        <v>9.4900000000000002E-3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57"/>
      <c r="Y47" s="147"/>
      <c r="Z47" s="147"/>
      <c r="AA47" s="147"/>
      <c r="AB47" s="147"/>
      <c r="AC47" s="147"/>
      <c r="AD47" s="147"/>
      <c r="AE47" s="147"/>
      <c r="AF47" s="147"/>
      <c r="AG47" s="147" t="s">
        <v>218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ht="22.5" outlineLevel="1" x14ac:dyDescent="0.2">
      <c r="A48" s="170">
        <v>15</v>
      </c>
      <c r="B48" s="171" t="s">
        <v>1799</v>
      </c>
      <c r="C48" s="185" t="s">
        <v>1800</v>
      </c>
      <c r="D48" s="172" t="s">
        <v>223</v>
      </c>
      <c r="E48" s="173">
        <v>2.5</v>
      </c>
      <c r="F48" s="174"/>
      <c r="G48" s="175">
        <f>ROUND(E48*F48,2)</f>
        <v>0</v>
      </c>
      <c r="H48" s="158"/>
      <c r="I48" s="157">
        <f>ROUND(E48*H48,2)</f>
        <v>0</v>
      </c>
      <c r="J48" s="158"/>
      <c r="K48" s="157">
        <f>ROUND(E48*J48,2)</f>
        <v>0</v>
      </c>
      <c r="L48" s="157">
        <v>21</v>
      </c>
      <c r="M48" s="157">
        <f>G48*(1+L48/100)</f>
        <v>0</v>
      </c>
      <c r="N48" s="157">
        <v>0.74</v>
      </c>
      <c r="O48" s="157">
        <f>ROUND(E48*N48,2)</f>
        <v>1.85</v>
      </c>
      <c r="P48" s="157">
        <v>0</v>
      </c>
      <c r="Q48" s="157">
        <f>ROUND(E48*P48,2)</f>
        <v>0</v>
      </c>
      <c r="R48" s="157"/>
      <c r="S48" s="157" t="s">
        <v>213</v>
      </c>
      <c r="T48" s="157" t="s">
        <v>214</v>
      </c>
      <c r="U48" s="157">
        <v>1.1000000000000001</v>
      </c>
      <c r="V48" s="157">
        <f>ROUND(E48*U48,2)</f>
        <v>2.75</v>
      </c>
      <c r="W48" s="157"/>
      <c r="X48" s="157" t="s">
        <v>215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230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ht="22.5" outlineLevel="1" x14ac:dyDescent="0.2">
      <c r="A49" s="154"/>
      <c r="B49" s="155"/>
      <c r="C49" s="186" t="s">
        <v>1801</v>
      </c>
      <c r="D49" s="159"/>
      <c r="E49" s="160">
        <v>2.5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57"/>
      <c r="Y49" s="147"/>
      <c r="Z49" s="147"/>
      <c r="AA49" s="147"/>
      <c r="AB49" s="147"/>
      <c r="AC49" s="147"/>
      <c r="AD49" s="147"/>
      <c r="AE49" s="147"/>
      <c r="AF49" s="147"/>
      <c r="AG49" s="147" t="s">
        <v>218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70">
        <v>16</v>
      </c>
      <c r="B50" s="171" t="s">
        <v>1802</v>
      </c>
      <c r="C50" s="185" t="s">
        <v>1803</v>
      </c>
      <c r="D50" s="172" t="s">
        <v>212</v>
      </c>
      <c r="E50" s="173">
        <v>1.0502499999999999</v>
      </c>
      <c r="F50" s="174"/>
      <c r="G50" s="175">
        <f>ROUND(E50*F50,2)</f>
        <v>0</v>
      </c>
      <c r="H50" s="158"/>
      <c r="I50" s="157">
        <f>ROUND(E50*H50,2)</f>
        <v>0</v>
      </c>
      <c r="J50" s="158"/>
      <c r="K50" s="157">
        <f>ROUND(E50*J50,2)</f>
        <v>0</v>
      </c>
      <c r="L50" s="157">
        <v>21</v>
      </c>
      <c r="M50" s="157">
        <f>G50*(1+L50/100)</f>
        <v>0</v>
      </c>
      <c r="N50" s="157">
        <v>2.5249999999999999</v>
      </c>
      <c r="O50" s="157">
        <f>ROUND(E50*N50,2)</f>
        <v>2.65</v>
      </c>
      <c r="P50" s="157">
        <v>0</v>
      </c>
      <c r="Q50" s="157">
        <f>ROUND(E50*P50,2)</f>
        <v>0</v>
      </c>
      <c r="R50" s="157"/>
      <c r="S50" s="157" t="s">
        <v>213</v>
      </c>
      <c r="T50" s="157" t="s">
        <v>214</v>
      </c>
      <c r="U50" s="157">
        <v>0.47699999999999998</v>
      </c>
      <c r="V50" s="157">
        <f>ROUND(E50*U50,2)</f>
        <v>0.5</v>
      </c>
      <c r="W50" s="157"/>
      <c r="X50" s="157" t="s">
        <v>215</v>
      </c>
      <c r="Y50" s="147"/>
      <c r="Z50" s="147"/>
      <c r="AA50" s="147"/>
      <c r="AB50" s="147"/>
      <c r="AC50" s="147"/>
      <c r="AD50" s="147"/>
      <c r="AE50" s="147"/>
      <c r="AF50" s="147"/>
      <c r="AG50" s="147" t="s">
        <v>216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54"/>
      <c r="B51" s="155"/>
      <c r="C51" s="186" t="s">
        <v>1804</v>
      </c>
      <c r="D51" s="159"/>
      <c r="E51" s="160">
        <v>0.60775000000000001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57"/>
      <c r="Y51" s="147"/>
      <c r="Z51" s="147"/>
      <c r="AA51" s="147"/>
      <c r="AB51" s="147"/>
      <c r="AC51" s="147"/>
      <c r="AD51" s="147"/>
      <c r="AE51" s="147"/>
      <c r="AF51" s="147"/>
      <c r="AG51" s="147" t="s">
        <v>218</v>
      </c>
      <c r="AH51" s="147">
        <v>0</v>
      </c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54"/>
      <c r="B52" s="155"/>
      <c r="C52" s="186" t="s">
        <v>1805</v>
      </c>
      <c r="D52" s="159"/>
      <c r="E52" s="160">
        <v>0.4425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57"/>
      <c r="Y52" s="147"/>
      <c r="Z52" s="147"/>
      <c r="AA52" s="147"/>
      <c r="AB52" s="147"/>
      <c r="AC52" s="147"/>
      <c r="AD52" s="147"/>
      <c r="AE52" s="147"/>
      <c r="AF52" s="147"/>
      <c r="AG52" s="147" t="s">
        <v>218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">
      <c r="A53" s="170">
        <v>17</v>
      </c>
      <c r="B53" s="171" t="s">
        <v>1806</v>
      </c>
      <c r="C53" s="185" t="s">
        <v>1807</v>
      </c>
      <c r="D53" s="172" t="s">
        <v>223</v>
      </c>
      <c r="E53" s="173">
        <v>4.2009999999999996</v>
      </c>
      <c r="F53" s="174"/>
      <c r="G53" s="175">
        <f>ROUND(E53*F53,2)</f>
        <v>0</v>
      </c>
      <c r="H53" s="158"/>
      <c r="I53" s="157">
        <f>ROUND(E53*H53,2)</f>
        <v>0</v>
      </c>
      <c r="J53" s="158"/>
      <c r="K53" s="157">
        <f>ROUND(E53*J53,2)</f>
        <v>0</v>
      </c>
      <c r="L53" s="157">
        <v>21</v>
      </c>
      <c r="M53" s="157">
        <f>G53*(1+L53/100)</f>
        <v>0</v>
      </c>
      <c r="N53" s="157">
        <v>3.916E-2</v>
      </c>
      <c r="O53" s="157">
        <f>ROUND(E53*N53,2)</f>
        <v>0.16</v>
      </c>
      <c r="P53" s="157">
        <v>0</v>
      </c>
      <c r="Q53" s="157">
        <f>ROUND(E53*P53,2)</f>
        <v>0</v>
      </c>
      <c r="R53" s="157"/>
      <c r="S53" s="157" t="s">
        <v>213</v>
      </c>
      <c r="T53" s="157" t="s">
        <v>214</v>
      </c>
      <c r="U53" s="157">
        <v>1.05</v>
      </c>
      <c r="V53" s="157">
        <f>ROUND(E53*U53,2)</f>
        <v>4.41</v>
      </c>
      <c r="W53" s="157"/>
      <c r="X53" s="157" t="s">
        <v>215</v>
      </c>
      <c r="Y53" s="147"/>
      <c r="Z53" s="147"/>
      <c r="AA53" s="147"/>
      <c r="AB53" s="147"/>
      <c r="AC53" s="147"/>
      <c r="AD53" s="147"/>
      <c r="AE53" s="147"/>
      <c r="AF53" s="147"/>
      <c r="AG53" s="147" t="s">
        <v>216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 x14ac:dyDescent="0.2">
      <c r="A54" s="154"/>
      <c r="B54" s="155"/>
      <c r="C54" s="188" t="s">
        <v>251</v>
      </c>
      <c r="D54" s="161"/>
      <c r="E54" s="162"/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57"/>
      <c r="Y54" s="147"/>
      <c r="Z54" s="147"/>
      <c r="AA54" s="147"/>
      <c r="AB54" s="147"/>
      <c r="AC54" s="147"/>
      <c r="AD54" s="147"/>
      <c r="AE54" s="147"/>
      <c r="AF54" s="147"/>
      <c r="AG54" s="147" t="s">
        <v>218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54"/>
      <c r="B55" s="155"/>
      <c r="C55" s="189" t="s">
        <v>1808</v>
      </c>
      <c r="D55" s="161"/>
      <c r="E55" s="162">
        <v>1.2155</v>
      </c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57"/>
      <c r="Y55" s="147"/>
      <c r="Z55" s="147"/>
      <c r="AA55" s="147"/>
      <c r="AB55" s="147"/>
      <c r="AC55" s="147"/>
      <c r="AD55" s="147"/>
      <c r="AE55" s="147"/>
      <c r="AF55" s="147"/>
      <c r="AG55" s="147" t="s">
        <v>218</v>
      </c>
      <c r="AH55" s="147">
        <v>2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 x14ac:dyDescent="0.2">
      <c r="A56" s="154"/>
      <c r="B56" s="155"/>
      <c r="C56" s="189" t="s">
        <v>1809</v>
      </c>
      <c r="D56" s="161"/>
      <c r="E56" s="162">
        <v>0.88500000000000001</v>
      </c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57"/>
      <c r="Y56" s="147"/>
      <c r="Z56" s="147"/>
      <c r="AA56" s="147"/>
      <c r="AB56" s="147"/>
      <c r="AC56" s="147"/>
      <c r="AD56" s="147"/>
      <c r="AE56" s="147"/>
      <c r="AF56" s="147"/>
      <c r="AG56" s="147" t="s">
        <v>218</v>
      </c>
      <c r="AH56" s="147">
        <v>2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54"/>
      <c r="B57" s="155"/>
      <c r="C57" s="188" t="s">
        <v>253</v>
      </c>
      <c r="D57" s="161"/>
      <c r="E57" s="162"/>
      <c r="F57" s="157"/>
      <c r="G57" s="157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57"/>
      <c r="Y57" s="147"/>
      <c r="Z57" s="147"/>
      <c r="AA57" s="147"/>
      <c r="AB57" s="147"/>
      <c r="AC57" s="147"/>
      <c r="AD57" s="147"/>
      <c r="AE57" s="147"/>
      <c r="AF57" s="147"/>
      <c r="AG57" s="147" t="s">
        <v>218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54"/>
      <c r="B58" s="155"/>
      <c r="C58" s="186" t="s">
        <v>1810</v>
      </c>
      <c r="D58" s="159"/>
      <c r="E58" s="160">
        <v>4.2009999999999996</v>
      </c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57"/>
      <c r="Y58" s="147"/>
      <c r="Z58" s="147"/>
      <c r="AA58" s="147"/>
      <c r="AB58" s="147"/>
      <c r="AC58" s="147"/>
      <c r="AD58" s="147"/>
      <c r="AE58" s="147"/>
      <c r="AF58" s="147"/>
      <c r="AG58" s="147" t="s">
        <v>218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70">
        <v>18</v>
      </c>
      <c r="B59" s="171" t="s">
        <v>1811</v>
      </c>
      <c r="C59" s="185" t="s">
        <v>1812</v>
      </c>
      <c r="D59" s="172" t="s">
        <v>223</v>
      </c>
      <c r="E59" s="173">
        <v>4.2009999999999996</v>
      </c>
      <c r="F59" s="174"/>
      <c r="G59" s="175">
        <f>ROUND(E59*F59,2)</f>
        <v>0</v>
      </c>
      <c r="H59" s="158"/>
      <c r="I59" s="157">
        <f>ROUND(E59*H59,2)</f>
        <v>0</v>
      </c>
      <c r="J59" s="158"/>
      <c r="K59" s="157">
        <f>ROUND(E59*J59,2)</f>
        <v>0</v>
      </c>
      <c r="L59" s="157">
        <v>21</v>
      </c>
      <c r="M59" s="157">
        <f>G59*(1+L59/100)</f>
        <v>0</v>
      </c>
      <c r="N59" s="157">
        <v>0</v>
      </c>
      <c r="O59" s="157">
        <f>ROUND(E59*N59,2)</f>
        <v>0</v>
      </c>
      <c r="P59" s="157">
        <v>0</v>
      </c>
      <c r="Q59" s="157">
        <f>ROUND(E59*P59,2)</f>
        <v>0</v>
      </c>
      <c r="R59" s="157"/>
      <c r="S59" s="157" t="s">
        <v>213</v>
      </c>
      <c r="T59" s="157" t="s">
        <v>214</v>
      </c>
      <c r="U59" s="157">
        <v>0.32</v>
      </c>
      <c r="V59" s="157">
        <f>ROUND(E59*U59,2)</f>
        <v>1.34</v>
      </c>
      <c r="W59" s="157"/>
      <c r="X59" s="157" t="s">
        <v>215</v>
      </c>
      <c r="Y59" s="147"/>
      <c r="Z59" s="147"/>
      <c r="AA59" s="147"/>
      <c r="AB59" s="147"/>
      <c r="AC59" s="147"/>
      <c r="AD59" s="147"/>
      <c r="AE59" s="147"/>
      <c r="AF59" s="147"/>
      <c r="AG59" s="147" t="s">
        <v>216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54"/>
      <c r="B60" s="155"/>
      <c r="C60" s="188" t="s">
        <v>251</v>
      </c>
      <c r="D60" s="161"/>
      <c r="E60" s="162"/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57"/>
      <c r="Y60" s="147"/>
      <c r="Z60" s="147"/>
      <c r="AA60" s="147"/>
      <c r="AB60" s="147"/>
      <c r="AC60" s="147"/>
      <c r="AD60" s="147"/>
      <c r="AE60" s="147"/>
      <c r="AF60" s="147"/>
      <c r="AG60" s="147" t="s">
        <v>218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54"/>
      <c r="B61" s="155"/>
      <c r="C61" s="189" t="s">
        <v>1808</v>
      </c>
      <c r="D61" s="161"/>
      <c r="E61" s="162">
        <v>1.2155</v>
      </c>
      <c r="F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57"/>
      <c r="Y61" s="147"/>
      <c r="Z61" s="147"/>
      <c r="AA61" s="147"/>
      <c r="AB61" s="147"/>
      <c r="AC61" s="147"/>
      <c r="AD61" s="147"/>
      <c r="AE61" s="147"/>
      <c r="AF61" s="147"/>
      <c r="AG61" s="147" t="s">
        <v>218</v>
      </c>
      <c r="AH61" s="147">
        <v>2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54"/>
      <c r="B62" s="155"/>
      <c r="C62" s="189" t="s">
        <v>1809</v>
      </c>
      <c r="D62" s="161"/>
      <c r="E62" s="162">
        <v>0.88500000000000001</v>
      </c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57"/>
      <c r="Y62" s="147"/>
      <c r="Z62" s="147"/>
      <c r="AA62" s="147"/>
      <c r="AB62" s="147"/>
      <c r="AC62" s="147"/>
      <c r="AD62" s="147"/>
      <c r="AE62" s="147"/>
      <c r="AF62" s="147"/>
      <c r="AG62" s="147" t="s">
        <v>218</v>
      </c>
      <c r="AH62" s="147">
        <v>2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54"/>
      <c r="B63" s="155"/>
      <c r="C63" s="188" t="s">
        <v>253</v>
      </c>
      <c r="D63" s="161"/>
      <c r="E63" s="162"/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57"/>
      <c r="Y63" s="147"/>
      <c r="Z63" s="147"/>
      <c r="AA63" s="147"/>
      <c r="AB63" s="147"/>
      <c r="AC63" s="147"/>
      <c r="AD63" s="147"/>
      <c r="AE63" s="147"/>
      <c r="AF63" s="147"/>
      <c r="AG63" s="147" t="s">
        <v>218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54"/>
      <c r="B64" s="155"/>
      <c r="C64" s="186" t="s">
        <v>1810</v>
      </c>
      <c r="D64" s="159"/>
      <c r="E64" s="160">
        <v>4.2009999999999996</v>
      </c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57"/>
      <c r="Y64" s="147"/>
      <c r="Z64" s="147"/>
      <c r="AA64" s="147"/>
      <c r="AB64" s="147"/>
      <c r="AC64" s="147"/>
      <c r="AD64" s="147"/>
      <c r="AE64" s="147"/>
      <c r="AF64" s="147"/>
      <c r="AG64" s="147" t="s">
        <v>218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0">
        <v>19</v>
      </c>
      <c r="B65" s="171" t="s">
        <v>1813</v>
      </c>
      <c r="C65" s="185" t="s">
        <v>1814</v>
      </c>
      <c r="D65" s="172" t="s">
        <v>212</v>
      </c>
      <c r="E65" s="173">
        <v>0.4</v>
      </c>
      <c r="F65" s="174"/>
      <c r="G65" s="175">
        <f>ROUND(E65*F65,2)</f>
        <v>0</v>
      </c>
      <c r="H65" s="158"/>
      <c r="I65" s="157">
        <f>ROUND(E65*H65,2)</f>
        <v>0</v>
      </c>
      <c r="J65" s="158"/>
      <c r="K65" s="157">
        <f>ROUND(E65*J65,2)</f>
        <v>0</v>
      </c>
      <c r="L65" s="157">
        <v>21</v>
      </c>
      <c r="M65" s="157">
        <f>G65*(1+L65/100)</f>
        <v>0</v>
      </c>
      <c r="N65" s="157">
        <v>2.5249999999999999</v>
      </c>
      <c r="O65" s="157">
        <f>ROUND(E65*N65,2)</f>
        <v>1.01</v>
      </c>
      <c r="P65" s="157">
        <v>0</v>
      </c>
      <c r="Q65" s="157">
        <f>ROUND(E65*P65,2)</f>
        <v>0</v>
      </c>
      <c r="R65" s="157"/>
      <c r="S65" s="157" t="s">
        <v>213</v>
      </c>
      <c r="T65" s="157" t="s">
        <v>214</v>
      </c>
      <c r="U65" s="157">
        <v>0.47699999999999998</v>
      </c>
      <c r="V65" s="157">
        <f>ROUND(E65*U65,2)</f>
        <v>0.19</v>
      </c>
      <c r="W65" s="157"/>
      <c r="X65" s="157" t="s">
        <v>215</v>
      </c>
      <c r="Y65" s="147"/>
      <c r="Z65" s="147"/>
      <c r="AA65" s="147"/>
      <c r="AB65" s="147"/>
      <c r="AC65" s="147"/>
      <c r="AD65" s="147"/>
      <c r="AE65" s="147"/>
      <c r="AF65" s="147"/>
      <c r="AG65" s="147" t="s">
        <v>216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54"/>
      <c r="B66" s="155"/>
      <c r="C66" s="186" t="s">
        <v>1779</v>
      </c>
      <c r="D66" s="159"/>
      <c r="E66" s="160">
        <v>0.4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57"/>
      <c r="Y66" s="147"/>
      <c r="Z66" s="147"/>
      <c r="AA66" s="147"/>
      <c r="AB66" s="147"/>
      <c r="AC66" s="147"/>
      <c r="AD66" s="147"/>
      <c r="AE66" s="147"/>
      <c r="AF66" s="147"/>
      <c r="AG66" s="147" t="s">
        <v>218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70">
        <v>20</v>
      </c>
      <c r="B67" s="171" t="s">
        <v>1815</v>
      </c>
      <c r="C67" s="185" t="s">
        <v>1816</v>
      </c>
      <c r="D67" s="172" t="s">
        <v>212</v>
      </c>
      <c r="E67" s="173">
        <v>2.2330000000000001</v>
      </c>
      <c r="F67" s="174"/>
      <c r="G67" s="175">
        <f>ROUND(E67*F67,2)</f>
        <v>0</v>
      </c>
      <c r="H67" s="158"/>
      <c r="I67" s="157">
        <f>ROUND(E67*H67,2)</f>
        <v>0</v>
      </c>
      <c r="J67" s="158"/>
      <c r="K67" s="157">
        <f>ROUND(E67*J67,2)</f>
        <v>0</v>
      </c>
      <c r="L67" s="157">
        <v>21</v>
      </c>
      <c r="M67" s="157">
        <f>G67*(1+L67/100)</f>
        <v>0</v>
      </c>
      <c r="N67" s="157">
        <v>2.5249999999999999</v>
      </c>
      <c r="O67" s="157">
        <f>ROUND(E67*N67,2)</f>
        <v>5.64</v>
      </c>
      <c r="P67" s="157">
        <v>0</v>
      </c>
      <c r="Q67" s="157">
        <f>ROUND(E67*P67,2)</f>
        <v>0</v>
      </c>
      <c r="R67" s="157"/>
      <c r="S67" s="157" t="s">
        <v>213</v>
      </c>
      <c r="T67" s="157" t="s">
        <v>214</v>
      </c>
      <c r="U67" s="157">
        <v>0.59899999999999998</v>
      </c>
      <c r="V67" s="157">
        <f>ROUND(E67*U67,2)</f>
        <v>1.34</v>
      </c>
      <c r="W67" s="157"/>
      <c r="X67" s="157" t="s">
        <v>215</v>
      </c>
      <c r="Y67" s="147"/>
      <c r="Z67" s="147"/>
      <c r="AA67" s="147"/>
      <c r="AB67" s="147"/>
      <c r="AC67" s="147"/>
      <c r="AD67" s="147"/>
      <c r="AE67" s="147"/>
      <c r="AF67" s="147"/>
      <c r="AG67" s="147" t="s">
        <v>216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ht="22.5" outlineLevel="1" x14ac:dyDescent="0.2">
      <c r="A68" s="154"/>
      <c r="B68" s="155"/>
      <c r="C68" s="186" t="s">
        <v>1817</v>
      </c>
      <c r="D68" s="159"/>
      <c r="E68" s="160">
        <v>2.2330000000000001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57"/>
      <c r="Y68" s="147"/>
      <c r="Z68" s="147"/>
      <c r="AA68" s="147"/>
      <c r="AB68" s="147"/>
      <c r="AC68" s="147"/>
      <c r="AD68" s="147"/>
      <c r="AE68" s="147"/>
      <c r="AF68" s="147"/>
      <c r="AG68" s="147" t="s">
        <v>218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70">
        <v>21</v>
      </c>
      <c r="B69" s="171" t="s">
        <v>1818</v>
      </c>
      <c r="C69" s="185" t="s">
        <v>1819</v>
      </c>
      <c r="D69" s="172" t="s">
        <v>223</v>
      </c>
      <c r="E69" s="173">
        <v>17.864000000000001</v>
      </c>
      <c r="F69" s="174"/>
      <c r="G69" s="175">
        <f>ROUND(E69*F69,2)</f>
        <v>0</v>
      </c>
      <c r="H69" s="158"/>
      <c r="I69" s="157">
        <f>ROUND(E69*H69,2)</f>
        <v>0</v>
      </c>
      <c r="J69" s="158"/>
      <c r="K69" s="157">
        <f>ROUND(E69*J69,2)</f>
        <v>0</v>
      </c>
      <c r="L69" s="157">
        <v>21</v>
      </c>
      <c r="M69" s="157">
        <f>G69*(1+L69/100)</f>
        <v>0</v>
      </c>
      <c r="N69" s="157">
        <v>3.9309999999999998E-2</v>
      </c>
      <c r="O69" s="157">
        <f>ROUND(E69*N69,2)</f>
        <v>0.7</v>
      </c>
      <c r="P69" s="157">
        <v>0</v>
      </c>
      <c r="Q69" s="157">
        <f>ROUND(E69*P69,2)</f>
        <v>0</v>
      </c>
      <c r="R69" s="157"/>
      <c r="S69" s="157" t="s">
        <v>213</v>
      </c>
      <c r="T69" s="157" t="s">
        <v>214</v>
      </c>
      <c r="U69" s="157">
        <v>0.65</v>
      </c>
      <c r="V69" s="157">
        <f>ROUND(E69*U69,2)</f>
        <v>11.61</v>
      </c>
      <c r="W69" s="157"/>
      <c r="X69" s="157" t="s">
        <v>215</v>
      </c>
      <c r="Y69" s="147"/>
      <c r="Z69" s="147"/>
      <c r="AA69" s="147"/>
      <c r="AB69" s="147"/>
      <c r="AC69" s="147"/>
      <c r="AD69" s="147"/>
      <c r="AE69" s="147"/>
      <c r="AF69" s="147"/>
      <c r="AG69" s="147" t="s">
        <v>216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ht="22.5" outlineLevel="1" x14ac:dyDescent="0.2">
      <c r="A70" s="154"/>
      <c r="B70" s="155"/>
      <c r="C70" s="186" t="s">
        <v>1820</v>
      </c>
      <c r="D70" s="159"/>
      <c r="E70" s="160">
        <v>17.864000000000001</v>
      </c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57"/>
      <c r="Y70" s="147"/>
      <c r="Z70" s="147"/>
      <c r="AA70" s="147"/>
      <c r="AB70" s="147"/>
      <c r="AC70" s="147"/>
      <c r="AD70" s="147"/>
      <c r="AE70" s="147"/>
      <c r="AF70" s="147"/>
      <c r="AG70" s="147" t="s">
        <v>218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ht="22.5" outlineLevel="1" x14ac:dyDescent="0.2">
      <c r="A71" s="170">
        <v>22</v>
      </c>
      <c r="B71" s="171" t="s">
        <v>1821</v>
      </c>
      <c r="C71" s="185" t="s">
        <v>1822</v>
      </c>
      <c r="D71" s="172" t="s">
        <v>223</v>
      </c>
      <c r="E71" s="173">
        <v>17.864000000000001</v>
      </c>
      <c r="F71" s="174"/>
      <c r="G71" s="175">
        <f>ROUND(E71*F71,2)</f>
        <v>0</v>
      </c>
      <c r="H71" s="158"/>
      <c r="I71" s="157">
        <f>ROUND(E71*H71,2)</f>
        <v>0</v>
      </c>
      <c r="J71" s="158"/>
      <c r="K71" s="157">
        <f>ROUND(E71*J71,2)</f>
        <v>0</v>
      </c>
      <c r="L71" s="157">
        <v>21</v>
      </c>
      <c r="M71" s="157">
        <f>G71*(1+L71/100)</f>
        <v>0</v>
      </c>
      <c r="N71" s="157">
        <v>0</v>
      </c>
      <c r="O71" s="157">
        <f>ROUND(E71*N71,2)</f>
        <v>0</v>
      </c>
      <c r="P71" s="157">
        <v>0</v>
      </c>
      <c r="Q71" s="157">
        <f>ROUND(E71*P71,2)</f>
        <v>0</v>
      </c>
      <c r="R71" s="157"/>
      <c r="S71" s="157" t="s">
        <v>213</v>
      </c>
      <c r="T71" s="157" t="s">
        <v>214</v>
      </c>
      <c r="U71" s="157">
        <v>0.35</v>
      </c>
      <c r="V71" s="157">
        <f>ROUND(E71*U71,2)</f>
        <v>6.25</v>
      </c>
      <c r="W71" s="157"/>
      <c r="X71" s="157" t="s">
        <v>215</v>
      </c>
      <c r="Y71" s="147"/>
      <c r="Z71" s="147"/>
      <c r="AA71" s="147"/>
      <c r="AB71" s="147"/>
      <c r="AC71" s="147"/>
      <c r="AD71" s="147"/>
      <c r="AE71" s="147"/>
      <c r="AF71" s="147"/>
      <c r="AG71" s="147" t="s">
        <v>216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ht="22.5" outlineLevel="1" x14ac:dyDescent="0.2">
      <c r="A72" s="154"/>
      <c r="B72" s="155"/>
      <c r="C72" s="186" t="s">
        <v>1820</v>
      </c>
      <c r="D72" s="159"/>
      <c r="E72" s="160">
        <v>17.864000000000001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57"/>
      <c r="Y72" s="147"/>
      <c r="Z72" s="147"/>
      <c r="AA72" s="147"/>
      <c r="AB72" s="147"/>
      <c r="AC72" s="147"/>
      <c r="AD72" s="147"/>
      <c r="AE72" s="147"/>
      <c r="AF72" s="147"/>
      <c r="AG72" s="147" t="s">
        <v>218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70">
        <v>23</v>
      </c>
      <c r="B73" s="171" t="s">
        <v>1823</v>
      </c>
      <c r="C73" s="185" t="s">
        <v>1824</v>
      </c>
      <c r="D73" s="172" t="s">
        <v>250</v>
      </c>
      <c r="E73" s="173">
        <v>0.40783000000000003</v>
      </c>
      <c r="F73" s="174"/>
      <c r="G73" s="175">
        <f>ROUND(E73*F73,2)</f>
        <v>0</v>
      </c>
      <c r="H73" s="158"/>
      <c r="I73" s="157">
        <f>ROUND(E73*H73,2)</f>
        <v>0</v>
      </c>
      <c r="J73" s="158"/>
      <c r="K73" s="157">
        <f>ROUND(E73*J73,2)</f>
        <v>0</v>
      </c>
      <c r="L73" s="157">
        <v>21</v>
      </c>
      <c r="M73" s="157">
        <f>G73*(1+L73/100)</f>
        <v>0</v>
      </c>
      <c r="N73" s="157">
        <v>1.0210999999999999</v>
      </c>
      <c r="O73" s="157">
        <f>ROUND(E73*N73,2)</f>
        <v>0.42</v>
      </c>
      <c r="P73" s="157">
        <v>0</v>
      </c>
      <c r="Q73" s="157">
        <f>ROUND(E73*P73,2)</f>
        <v>0</v>
      </c>
      <c r="R73" s="157"/>
      <c r="S73" s="157" t="s">
        <v>213</v>
      </c>
      <c r="T73" s="157" t="s">
        <v>214</v>
      </c>
      <c r="U73" s="157">
        <v>29.292000000000002</v>
      </c>
      <c r="V73" s="157">
        <f>ROUND(E73*U73,2)</f>
        <v>11.95</v>
      </c>
      <c r="W73" s="157"/>
      <c r="X73" s="157" t="s">
        <v>215</v>
      </c>
      <c r="Y73" s="147"/>
      <c r="Z73" s="147"/>
      <c r="AA73" s="147"/>
      <c r="AB73" s="147"/>
      <c r="AC73" s="147"/>
      <c r="AD73" s="147"/>
      <c r="AE73" s="147"/>
      <c r="AF73" s="147"/>
      <c r="AG73" s="147" t="s">
        <v>216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ht="22.5" outlineLevel="1" x14ac:dyDescent="0.2">
      <c r="A74" s="154"/>
      <c r="B74" s="155"/>
      <c r="C74" s="186" t="s">
        <v>1825</v>
      </c>
      <c r="D74" s="159"/>
      <c r="E74" s="160">
        <v>0.40783000000000003</v>
      </c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57"/>
      <c r="Y74" s="147"/>
      <c r="Z74" s="147"/>
      <c r="AA74" s="147"/>
      <c r="AB74" s="147"/>
      <c r="AC74" s="147"/>
      <c r="AD74" s="147"/>
      <c r="AE74" s="147"/>
      <c r="AF74" s="147"/>
      <c r="AG74" s="147" t="s">
        <v>218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70">
        <v>24</v>
      </c>
      <c r="B75" s="171" t="s">
        <v>261</v>
      </c>
      <c r="C75" s="185" t="s">
        <v>262</v>
      </c>
      <c r="D75" s="172" t="s">
        <v>212</v>
      </c>
      <c r="E75" s="173">
        <v>2.0749399999999998</v>
      </c>
      <c r="F75" s="174"/>
      <c r="G75" s="175">
        <f>ROUND(E75*F75,2)</f>
        <v>0</v>
      </c>
      <c r="H75" s="158"/>
      <c r="I75" s="157">
        <f>ROUND(E75*H75,2)</f>
        <v>0</v>
      </c>
      <c r="J75" s="158"/>
      <c r="K75" s="157">
        <f>ROUND(E75*J75,2)</f>
        <v>0</v>
      </c>
      <c r="L75" s="157">
        <v>21</v>
      </c>
      <c r="M75" s="157">
        <f>G75*(1+L75/100)</f>
        <v>0</v>
      </c>
      <c r="N75" s="157">
        <v>1.9397</v>
      </c>
      <c r="O75" s="157">
        <f>ROUND(E75*N75,2)</f>
        <v>4.0199999999999996</v>
      </c>
      <c r="P75" s="157">
        <v>0</v>
      </c>
      <c r="Q75" s="157">
        <f>ROUND(E75*P75,2)</f>
        <v>0</v>
      </c>
      <c r="R75" s="157"/>
      <c r="S75" s="157" t="s">
        <v>213</v>
      </c>
      <c r="T75" s="157" t="s">
        <v>214</v>
      </c>
      <c r="U75" s="157">
        <v>0.96499999999999997</v>
      </c>
      <c r="V75" s="157">
        <f>ROUND(E75*U75,2)</f>
        <v>2</v>
      </c>
      <c r="W75" s="157"/>
      <c r="X75" s="157" t="s">
        <v>215</v>
      </c>
      <c r="Y75" s="147"/>
      <c r="Z75" s="147"/>
      <c r="AA75" s="147"/>
      <c r="AB75" s="147"/>
      <c r="AC75" s="147"/>
      <c r="AD75" s="147"/>
      <c r="AE75" s="147"/>
      <c r="AF75" s="147"/>
      <c r="AG75" s="147" t="s">
        <v>230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54"/>
      <c r="B76" s="155"/>
      <c r="C76" s="186" t="s">
        <v>1826</v>
      </c>
      <c r="D76" s="159"/>
      <c r="E76" s="160">
        <v>0.94920000000000004</v>
      </c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57"/>
      <c r="Y76" s="147"/>
      <c r="Z76" s="147"/>
      <c r="AA76" s="147"/>
      <c r="AB76" s="147"/>
      <c r="AC76" s="147"/>
      <c r="AD76" s="147"/>
      <c r="AE76" s="147"/>
      <c r="AF76" s="147"/>
      <c r="AG76" s="147" t="s">
        <v>218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54"/>
      <c r="B77" s="155"/>
      <c r="C77" s="186" t="s">
        <v>1827</v>
      </c>
      <c r="D77" s="159"/>
      <c r="E77" s="160">
        <v>1.12574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57"/>
      <c r="Y77" s="147"/>
      <c r="Z77" s="147"/>
      <c r="AA77" s="147"/>
      <c r="AB77" s="147"/>
      <c r="AC77" s="147"/>
      <c r="AD77" s="147"/>
      <c r="AE77" s="147"/>
      <c r="AF77" s="147"/>
      <c r="AG77" s="147" t="s">
        <v>218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70">
        <v>25</v>
      </c>
      <c r="B78" s="171" t="s">
        <v>264</v>
      </c>
      <c r="C78" s="185" t="s">
        <v>265</v>
      </c>
      <c r="D78" s="172" t="s">
        <v>212</v>
      </c>
      <c r="E78" s="173">
        <v>0.39150000000000001</v>
      </c>
      <c r="F78" s="174"/>
      <c r="G78" s="175">
        <f>ROUND(E78*F78,2)</f>
        <v>0</v>
      </c>
      <c r="H78" s="158"/>
      <c r="I78" s="157">
        <f>ROUND(E78*H78,2)</f>
        <v>0</v>
      </c>
      <c r="J78" s="158"/>
      <c r="K78" s="157">
        <f>ROUND(E78*J78,2)</f>
        <v>0</v>
      </c>
      <c r="L78" s="157">
        <v>21</v>
      </c>
      <c r="M78" s="157">
        <f>G78*(1+L78/100)</f>
        <v>0</v>
      </c>
      <c r="N78" s="157">
        <v>2.5249999999999999</v>
      </c>
      <c r="O78" s="157">
        <f>ROUND(E78*N78,2)</f>
        <v>0.99</v>
      </c>
      <c r="P78" s="157">
        <v>0</v>
      </c>
      <c r="Q78" s="157">
        <f>ROUND(E78*P78,2)</f>
        <v>0</v>
      </c>
      <c r="R78" s="157"/>
      <c r="S78" s="157" t="s">
        <v>213</v>
      </c>
      <c r="T78" s="157" t="s">
        <v>214</v>
      </c>
      <c r="U78" s="157">
        <v>0.48</v>
      </c>
      <c r="V78" s="157">
        <f>ROUND(E78*U78,2)</f>
        <v>0.19</v>
      </c>
      <c r="W78" s="157"/>
      <c r="X78" s="157" t="s">
        <v>215</v>
      </c>
      <c r="Y78" s="147"/>
      <c r="Z78" s="147"/>
      <c r="AA78" s="147"/>
      <c r="AB78" s="147"/>
      <c r="AC78" s="147"/>
      <c r="AD78" s="147"/>
      <c r="AE78" s="147"/>
      <c r="AF78" s="147"/>
      <c r="AG78" s="147" t="s">
        <v>230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54"/>
      <c r="B79" s="155"/>
      <c r="C79" s="186" t="s">
        <v>1828</v>
      </c>
      <c r="D79" s="159"/>
      <c r="E79" s="160">
        <v>0.39150000000000001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57"/>
      <c r="Y79" s="147"/>
      <c r="Z79" s="147"/>
      <c r="AA79" s="147"/>
      <c r="AB79" s="147"/>
      <c r="AC79" s="147"/>
      <c r="AD79" s="147"/>
      <c r="AE79" s="147"/>
      <c r="AF79" s="147"/>
      <c r="AG79" s="147" t="s">
        <v>218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">
      <c r="A80" s="170">
        <v>26</v>
      </c>
      <c r="B80" s="171" t="s">
        <v>267</v>
      </c>
      <c r="C80" s="185" t="s">
        <v>268</v>
      </c>
      <c r="D80" s="172" t="s">
        <v>250</v>
      </c>
      <c r="E80" s="173">
        <v>0.05</v>
      </c>
      <c r="F80" s="174"/>
      <c r="G80" s="175">
        <f>ROUND(E80*F80,2)</f>
        <v>0</v>
      </c>
      <c r="H80" s="158"/>
      <c r="I80" s="157">
        <f>ROUND(E80*H80,2)</f>
        <v>0</v>
      </c>
      <c r="J80" s="158"/>
      <c r="K80" s="157">
        <f>ROUND(E80*J80,2)</f>
        <v>0</v>
      </c>
      <c r="L80" s="157">
        <v>21</v>
      </c>
      <c r="M80" s="157">
        <f>G80*(1+L80/100)</f>
        <v>0</v>
      </c>
      <c r="N80" s="157">
        <v>1.00349</v>
      </c>
      <c r="O80" s="157">
        <f>ROUND(E80*N80,2)</f>
        <v>0.05</v>
      </c>
      <c r="P80" s="157">
        <v>0</v>
      </c>
      <c r="Q80" s="157">
        <f>ROUND(E80*P80,2)</f>
        <v>0</v>
      </c>
      <c r="R80" s="157"/>
      <c r="S80" s="157" t="s">
        <v>213</v>
      </c>
      <c r="T80" s="157" t="s">
        <v>214</v>
      </c>
      <c r="U80" s="157">
        <v>41.496000000000002</v>
      </c>
      <c r="V80" s="157">
        <f>ROUND(E80*U80,2)</f>
        <v>2.0699999999999998</v>
      </c>
      <c r="W80" s="157"/>
      <c r="X80" s="157" t="s">
        <v>215</v>
      </c>
      <c r="Y80" s="147"/>
      <c r="Z80" s="147"/>
      <c r="AA80" s="147"/>
      <c r="AB80" s="147"/>
      <c r="AC80" s="147"/>
      <c r="AD80" s="147"/>
      <c r="AE80" s="147"/>
      <c r="AF80" s="147"/>
      <c r="AG80" s="147" t="s">
        <v>230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54"/>
      <c r="B81" s="155"/>
      <c r="C81" s="188" t="s">
        <v>251</v>
      </c>
      <c r="D81" s="161"/>
      <c r="E81" s="162"/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57"/>
      <c r="Y81" s="147"/>
      <c r="Z81" s="147"/>
      <c r="AA81" s="147"/>
      <c r="AB81" s="147"/>
      <c r="AC81" s="147"/>
      <c r="AD81" s="147"/>
      <c r="AE81" s="147"/>
      <c r="AF81" s="147"/>
      <c r="AG81" s="147" t="s">
        <v>218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ht="22.5" outlineLevel="1" x14ac:dyDescent="0.2">
      <c r="A82" s="154"/>
      <c r="B82" s="155"/>
      <c r="C82" s="189" t="s">
        <v>1829</v>
      </c>
      <c r="D82" s="161"/>
      <c r="E82" s="162">
        <v>2.5</v>
      </c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57"/>
      <c r="Y82" s="147"/>
      <c r="Z82" s="147"/>
      <c r="AA82" s="147"/>
      <c r="AB82" s="147"/>
      <c r="AC82" s="147"/>
      <c r="AD82" s="147"/>
      <c r="AE82" s="147"/>
      <c r="AF82" s="147"/>
      <c r="AG82" s="147" t="s">
        <v>218</v>
      </c>
      <c r="AH82" s="147">
        <v>2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54"/>
      <c r="B83" s="155"/>
      <c r="C83" s="188" t="s">
        <v>253</v>
      </c>
      <c r="D83" s="161"/>
      <c r="E83" s="162"/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57"/>
      <c r="Y83" s="147"/>
      <c r="Z83" s="147"/>
      <c r="AA83" s="147"/>
      <c r="AB83" s="147"/>
      <c r="AC83" s="147"/>
      <c r="AD83" s="147"/>
      <c r="AE83" s="147"/>
      <c r="AF83" s="147"/>
      <c r="AG83" s="147" t="s">
        <v>218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54"/>
      <c r="B84" s="155"/>
      <c r="C84" s="186" t="s">
        <v>1830</v>
      </c>
      <c r="D84" s="159"/>
      <c r="E84" s="160">
        <v>0.05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57"/>
      <c r="Y84" s="147"/>
      <c r="Z84" s="147"/>
      <c r="AA84" s="147"/>
      <c r="AB84" s="147"/>
      <c r="AC84" s="147"/>
      <c r="AD84" s="147"/>
      <c r="AE84" s="147"/>
      <c r="AF84" s="147"/>
      <c r="AG84" s="147" t="s">
        <v>218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x14ac:dyDescent="0.2">
      <c r="A85" s="164" t="s">
        <v>208</v>
      </c>
      <c r="B85" s="165" t="s">
        <v>92</v>
      </c>
      <c r="C85" s="184" t="s">
        <v>93</v>
      </c>
      <c r="D85" s="166"/>
      <c r="E85" s="167"/>
      <c r="F85" s="168"/>
      <c r="G85" s="169">
        <f>SUMIF(AG86:AG198,"&lt;&gt;NOR",G86:G198)</f>
        <v>0</v>
      </c>
      <c r="H85" s="163"/>
      <c r="I85" s="163">
        <f>SUM(I86:I198)</f>
        <v>0</v>
      </c>
      <c r="J85" s="163"/>
      <c r="K85" s="163">
        <f>SUM(K86:K198)</f>
        <v>0</v>
      </c>
      <c r="L85" s="163"/>
      <c r="M85" s="163">
        <f>SUM(M86:M198)</f>
        <v>0</v>
      </c>
      <c r="N85" s="163"/>
      <c r="O85" s="163">
        <f>SUM(O86:O198)</f>
        <v>142.02000000000001</v>
      </c>
      <c r="P85" s="163"/>
      <c r="Q85" s="163">
        <f>SUM(Q86:Q198)</f>
        <v>0</v>
      </c>
      <c r="R85" s="163"/>
      <c r="S85" s="163"/>
      <c r="T85" s="163"/>
      <c r="U85" s="163"/>
      <c r="V85" s="163">
        <f>SUM(V86:V198)</f>
        <v>856.19</v>
      </c>
      <c r="W85" s="163"/>
      <c r="X85" s="163"/>
      <c r="AG85" t="s">
        <v>209</v>
      </c>
    </row>
    <row r="86" spans="1:60" outlineLevel="1" x14ac:dyDescent="0.2">
      <c r="A86" s="170">
        <v>27</v>
      </c>
      <c r="B86" s="171" t="s">
        <v>1831</v>
      </c>
      <c r="C86" s="185" t="s">
        <v>1832</v>
      </c>
      <c r="D86" s="172" t="s">
        <v>212</v>
      </c>
      <c r="E86" s="173">
        <v>5.1639999999999997</v>
      </c>
      <c r="F86" s="174"/>
      <c r="G86" s="175">
        <f>ROUND(E86*F86,2)</f>
        <v>0</v>
      </c>
      <c r="H86" s="158"/>
      <c r="I86" s="157">
        <f>ROUND(E86*H86,2)</f>
        <v>0</v>
      </c>
      <c r="J86" s="158"/>
      <c r="K86" s="157">
        <f>ROUND(E86*J86,2)</f>
        <v>0</v>
      </c>
      <c r="L86" s="157">
        <v>21</v>
      </c>
      <c r="M86" s="157">
        <f>G86*(1+L86/100)</f>
        <v>0</v>
      </c>
      <c r="N86" s="157">
        <v>0.58179999999999998</v>
      </c>
      <c r="O86" s="157">
        <f>ROUND(E86*N86,2)</f>
        <v>3</v>
      </c>
      <c r="P86" s="157">
        <v>0</v>
      </c>
      <c r="Q86" s="157">
        <f>ROUND(E86*P86,2)</f>
        <v>0</v>
      </c>
      <c r="R86" s="157"/>
      <c r="S86" s="157" t="s">
        <v>213</v>
      </c>
      <c r="T86" s="157" t="s">
        <v>214</v>
      </c>
      <c r="U86" s="157">
        <v>6.4406800000000004</v>
      </c>
      <c r="V86" s="157">
        <f>ROUND(E86*U86,2)</f>
        <v>33.26</v>
      </c>
      <c r="W86" s="157"/>
      <c r="X86" s="157" t="s">
        <v>215</v>
      </c>
      <c r="Y86" s="147"/>
      <c r="Z86" s="147"/>
      <c r="AA86" s="147"/>
      <c r="AB86" s="147"/>
      <c r="AC86" s="147"/>
      <c r="AD86" s="147"/>
      <c r="AE86" s="147"/>
      <c r="AF86" s="147"/>
      <c r="AG86" s="147" t="s">
        <v>216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">
      <c r="A87" s="154"/>
      <c r="B87" s="155"/>
      <c r="C87" s="186" t="s">
        <v>284</v>
      </c>
      <c r="D87" s="159"/>
      <c r="E87" s="160"/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57"/>
      <c r="Y87" s="147"/>
      <c r="Z87" s="147"/>
      <c r="AA87" s="147"/>
      <c r="AB87" s="147"/>
      <c r="AC87" s="147"/>
      <c r="AD87" s="147"/>
      <c r="AE87" s="147"/>
      <c r="AF87" s="147"/>
      <c r="AG87" s="147" t="s">
        <v>218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54"/>
      <c r="B88" s="155"/>
      <c r="C88" s="186" t="s">
        <v>1833</v>
      </c>
      <c r="D88" s="159"/>
      <c r="E88" s="160">
        <v>0.39600000000000002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57"/>
      <c r="Y88" s="147"/>
      <c r="Z88" s="147"/>
      <c r="AA88" s="147"/>
      <c r="AB88" s="147"/>
      <c r="AC88" s="147"/>
      <c r="AD88" s="147"/>
      <c r="AE88" s="147"/>
      <c r="AF88" s="147"/>
      <c r="AG88" s="147" t="s">
        <v>218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54"/>
      <c r="B89" s="155"/>
      <c r="C89" s="186" t="s">
        <v>1834</v>
      </c>
      <c r="D89" s="159"/>
      <c r="E89" s="160">
        <v>1.6</v>
      </c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57"/>
      <c r="Y89" s="147"/>
      <c r="Z89" s="147"/>
      <c r="AA89" s="147"/>
      <c r="AB89" s="147"/>
      <c r="AC89" s="147"/>
      <c r="AD89" s="147"/>
      <c r="AE89" s="147"/>
      <c r="AF89" s="147"/>
      <c r="AG89" s="147" t="s">
        <v>218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54"/>
      <c r="B90" s="155"/>
      <c r="C90" s="186" t="s">
        <v>404</v>
      </c>
      <c r="D90" s="159"/>
      <c r="E90" s="160"/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57"/>
      <c r="Y90" s="147"/>
      <c r="Z90" s="147"/>
      <c r="AA90" s="147"/>
      <c r="AB90" s="147"/>
      <c r="AC90" s="147"/>
      <c r="AD90" s="147"/>
      <c r="AE90" s="147"/>
      <c r="AF90" s="147"/>
      <c r="AG90" s="147" t="s">
        <v>218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54"/>
      <c r="B91" s="155"/>
      <c r="C91" s="186" t="s">
        <v>289</v>
      </c>
      <c r="D91" s="159"/>
      <c r="E91" s="160"/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57"/>
      <c r="Y91" s="147"/>
      <c r="Z91" s="147"/>
      <c r="AA91" s="147"/>
      <c r="AB91" s="147"/>
      <c r="AC91" s="147"/>
      <c r="AD91" s="147"/>
      <c r="AE91" s="147"/>
      <c r="AF91" s="147"/>
      <c r="AG91" s="147" t="s">
        <v>218</v>
      </c>
      <c r="AH91" s="147">
        <v>0</v>
      </c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54"/>
      <c r="B92" s="155"/>
      <c r="C92" s="186" t="s">
        <v>1835</v>
      </c>
      <c r="D92" s="159"/>
      <c r="E92" s="160">
        <v>3.1680000000000001</v>
      </c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57"/>
      <c r="Y92" s="147"/>
      <c r="Z92" s="147"/>
      <c r="AA92" s="147"/>
      <c r="AB92" s="147"/>
      <c r="AC92" s="147"/>
      <c r="AD92" s="147"/>
      <c r="AE92" s="147"/>
      <c r="AF92" s="147"/>
      <c r="AG92" s="147" t="s">
        <v>218</v>
      </c>
      <c r="AH92" s="147">
        <v>0</v>
      </c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70">
        <v>28</v>
      </c>
      <c r="B93" s="171" t="s">
        <v>1836</v>
      </c>
      <c r="C93" s="185" t="s">
        <v>1837</v>
      </c>
      <c r="D93" s="172" t="s">
        <v>223</v>
      </c>
      <c r="E93" s="173">
        <v>71.724999999999994</v>
      </c>
      <c r="F93" s="174"/>
      <c r="G93" s="175">
        <f>ROUND(E93*F93,2)</f>
        <v>0</v>
      </c>
      <c r="H93" s="158"/>
      <c r="I93" s="157">
        <f>ROUND(E93*H93,2)</f>
        <v>0</v>
      </c>
      <c r="J93" s="158"/>
      <c r="K93" s="157">
        <f>ROUND(E93*J93,2)</f>
        <v>0</v>
      </c>
      <c r="L93" s="157">
        <v>21</v>
      </c>
      <c r="M93" s="157">
        <f>G93*(1+L93/100)</f>
        <v>0</v>
      </c>
      <c r="N93" s="157">
        <v>0.23224</v>
      </c>
      <c r="O93" s="157">
        <f>ROUND(E93*N93,2)</f>
        <v>16.66</v>
      </c>
      <c r="P93" s="157">
        <v>0</v>
      </c>
      <c r="Q93" s="157">
        <f>ROUND(E93*P93,2)</f>
        <v>0</v>
      </c>
      <c r="R93" s="157"/>
      <c r="S93" s="157" t="s">
        <v>213</v>
      </c>
      <c r="T93" s="157" t="s">
        <v>214</v>
      </c>
      <c r="U93" s="157">
        <v>0.66220000000000001</v>
      </c>
      <c r="V93" s="157">
        <f>ROUND(E93*U93,2)</f>
        <v>47.5</v>
      </c>
      <c r="W93" s="157"/>
      <c r="X93" s="157" t="s">
        <v>215</v>
      </c>
      <c r="Y93" s="147"/>
      <c r="Z93" s="147"/>
      <c r="AA93" s="147"/>
      <c r="AB93" s="147"/>
      <c r="AC93" s="147"/>
      <c r="AD93" s="147"/>
      <c r="AE93" s="147"/>
      <c r="AF93" s="147"/>
      <c r="AG93" s="147" t="s">
        <v>216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54"/>
      <c r="B94" s="155"/>
      <c r="C94" s="186" t="s">
        <v>1838</v>
      </c>
      <c r="D94" s="159"/>
      <c r="E94" s="160">
        <v>33.975000000000001</v>
      </c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57"/>
      <c r="Y94" s="147"/>
      <c r="Z94" s="147"/>
      <c r="AA94" s="147"/>
      <c r="AB94" s="147"/>
      <c r="AC94" s="147"/>
      <c r="AD94" s="147"/>
      <c r="AE94" s="147"/>
      <c r="AF94" s="147"/>
      <c r="AG94" s="147" t="s">
        <v>218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54"/>
      <c r="B95" s="155"/>
      <c r="C95" s="186" t="s">
        <v>1839</v>
      </c>
      <c r="D95" s="159"/>
      <c r="E95" s="160">
        <v>37.75</v>
      </c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57"/>
      <c r="Y95" s="147"/>
      <c r="Z95" s="147"/>
      <c r="AA95" s="147"/>
      <c r="AB95" s="147"/>
      <c r="AC95" s="147"/>
      <c r="AD95" s="147"/>
      <c r="AE95" s="147"/>
      <c r="AF95" s="147"/>
      <c r="AG95" s="147" t="s">
        <v>218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70">
        <v>29</v>
      </c>
      <c r="B96" s="171" t="s">
        <v>1840</v>
      </c>
      <c r="C96" s="185" t="s">
        <v>1841</v>
      </c>
      <c r="D96" s="172" t="s">
        <v>223</v>
      </c>
      <c r="E96" s="173">
        <v>423.83</v>
      </c>
      <c r="F96" s="174"/>
      <c r="G96" s="175">
        <f>ROUND(E96*F96,2)</f>
        <v>0</v>
      </c>
      <c r="H96" s="158"/>
      <c r="I96" s="157">
        <f>ROUND(E96*H96,2)</f>
        <v>0</v>
      </c>
      <c r="J96" s="158"/>
      <c r="K96" s="157">
        <f>ROUND(E96*J96,2)</f>
        <v>0</v>
      </c>
      <c r="L96" s="157">
        <v>21</v>
      </c>
      <c r="M96" s="157">
        <f>G96*(1+L96/100)</f>
        <v>0</v>
      </c>
      <c r="N96" s="157">
        <v>0.17454</v>
      </c>
      <c r="O96" s="157">
        <f>ROUND(E96*N96,2)</f>
        <v>73.98</v>
      </c>
      <c r="P96" s="157">
        <v>0</v>
      </c>
      <c r="Q96" s="157">
        <f>ROUND(E96*P96,2)</f>
        <v>0</v>
      </c>
      <c r="R96" s="157"/>
      <c r="S96" s="157" t="s">
        <v>213</v>
      </c>
      <c r="T96" s="157" t="s">
        <v>214</v>
      </c>
      <c r="U96" s="157">
        <v>0.78149999999999997</v>
      </c>
      <c r="V96" s="157">
        <f>ROUND(E96*U96,2)</f>
        <v>331.22</v>
      </c>
      <c r="W96" s="157"/>
      <c r="X96" s="157" t="s">
        <v>215</v>
      </c>
      <c r="Y96" s="147"/>
      <c r="Z96" s="147"/>
      <c r="AA96" s="147"/>
      <c r="AB96" s="147"/>
      <c r="AC96" s="147"/>
      <c r="AD96" s="147"/>
      <c r="AE96" s="147"/>
      <c r="AF96" s="147"/>
      <c r="AG96" s="147" t="s">
        <v>216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">
      <c r="A97" s="154"/>
      <c r="B97" s="155"/>
      <c r="C97" s="186" t="s">
        <v>1842</v>
      </c>
      <c r="D97" s="159"/>
      <c r="E97" s="160">
        <v>211.5</v>
      </c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57"/>
      <c r="Y97" s="147"/>
      <c r="Z97" s="147"/>
      <c r="AA97" s="147"/>
      <c r="AB97" s="147"/>
      <c r="AC97" s="147"/>
      <c r="AD97" s="147"/>
      <c r="AE97" s="147"/>
      <c r="AF97" s="147"/>
      <c r="AG97" s="147" t="s">
        <v>218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54"/>
      <c r="B98" s="155"/>
      <c r="C98" s="186" t="s">
        <v>1843</v>
      </c>
      <c r="D98" s="159"/>
      <c r="E98" s="160">
        <v>-21.085000000000001</v>
      </c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57"/>
      <c r="Y98" s="147"/>
      <c r="Z98" s="147"/>
      <c r="AA98" s="147"/>
      <c r="AB98" s="147"/>
      <c r="AC98" s="147"/>
      <c r="AD98" s="147"/>
      <c r="AE98" s="147"/>
      <c r="AF98" s="147"/>
      <c r="AG98" s="147" t="s">
        <v>218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54"/>
      <c r="B99" s="155"/>
      <c r="C99" s="186" t="s">
        <v>1844</v>
      </c>
      <c r="D99" s="159"/>
      <c r="E99" s="160">
        <v>235</v>
      </c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57"/>
      <c r="Y99" s="147"/>
      <c r="Z99" s="147"/>
      <c r="AA99" s="147"/>
      <c r="AB99" s="147"/>
      <c r="AC99" s="147"/>
      <c r="AD99" s="147"/>
      <c r="AE99" s="147"/>
      <c r="AF99" s="147"/>
      <c r="AG99" s="147" t="s">
        <v>218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54"/>
      <c r="B100" s="155"/>
      <c r="C100" s="186" t="s">
        <v>1845</v>
      </c>
      <c r="D100" s="159"/>
      <c r="E100" s="160">
        <v>-25.085000000000001</v>
      </c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57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218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54"/>
      <c r="B101" s="155"/>
      <c r="C101" s="186" t="s">
        <v>1846</v>
      </c>
      <c r="D101" s="159"/>
      <c r="E101" s="160">
        <v>23.5</v>
      </c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57"/>
      <c r="Y101" s="147"/>
      <c r="Z101" s="147"/>
      <c r="AA101" s="147"/>
      <c r="AB101" s="147"/>
      <c r="AC101" s="147"/>
      <c r="AD101" s="147"/>
      <c r="AE101" s="147"/>
      <c r="AF101" s="147"/>
      <c r="AG101" s="147" t="s">
        <v>218</v>
      </c>
      <c r="AH101" s="147">
        <v>0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ht="22.5" outlineLevel="1" x14ac:dyDescent="0.2">
      <c r="A102" s="170">
        <v>30</v>
      </c>
      <c r="B102" s="171" t="s">
        <v>1847</v>
      </c>
      <c r="C102" s="185" t="s">
        <v>1848</v>
      </c>
      <c r="D102" s="172" t="s">
        <v>277</v>
      </c>
      <c r="E102" s="173">
        <v>1</v>
      </c>
      <c r="F102" s="174"/>
      <c r="G102" s="175">
        <f>ROUND(E102*F102,2)</f>
        <v>0</v>
      </c>
      <c r="H102" s="158"/>
      <c r="I102" s="157">
        <f>ROUND(E102*H102,2)</f>
        <v>0</v>
      </c>
      <c r="J102" s="158"/>
      <c r="K102" s="157">
        <f>ROUND(E102*J102,2)</f>
        <v>0</v>
      </c>
      <c r="L102" s="157">
        <v>21</v>
      </c>
      <c r="M102" s="157">
        <f>G102*(1+L102/100)</f>
        <v>0</v>
      </c>
      <c r="N102" s="157">
        <v>0.14321999999999999</v>
      </c>
      <c r="O102" s="157">
        <f>ROUND(E102*N102,2)</f>
        <v>0.14000000000000001</v>
      </c>
      <c r="P102" s="157">
        <v>0</v>
      </c>
      <c r="Q102" s="157">
        <f>ROUND(E102*P102,2)</f>
        <v>0</v>
      </c>
      <c r="R102" s="157"/>
      <c r="S102" s="157" t="s">
        <v>213</v>
      </c>
      <c r="T102" s="157" t="s">
        <v>214</v>
      </c>
      <c r="U102" s="157">
        <v>0.45600000000000002</v>
      </c>
      <c r="V102" s="157">
        <f>ROUND(E102*U102,2)</f>
        <v>0.46</v>
      </c>
      <c r="W102" s="157"/>
      <c r="X102" s="157" t="s">
        <v>215</v>
      </c>
      <c r="Y102" s="147"/>
      <c r="Z102" s="147"/>
      <c r="AA102" s="147"/>
      <c r="AB102" s="147"/>
      <c r="AC102" s="147"/>
      <c r="AD102" s="147"/>
      <c r="AE102" s="147"/>
      <c r="AF102" s="147"/>
      <c r="AG102" s="147" t="s">
        <v>216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54"/>
      <c r="B103" s="155"/>
      <c r="C103" s="186" t="s">
        <v>1849</v>
      </c>
      <c r="D103" s="159"/>
      <c r="E103" s="160">
        <v>1</v>
      </c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57"/>
      <c r="Y103" s="147"/>
      <c r="Z103" s="147"/>
      <c r="AA103" s="147"/>
      <c r="AB103" s="147"/>
      <c r="AC103" s="147"/>
      <c r="AD103" s="147"/>
      <c r="AE103" s="147"/>
      <c r="AF103" s="147"/>
      <c r="AG103" s="147" t="s">
        <v>218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70">
        <v>31</v>
      </c>
      <c r="B104" s="171" t="s">
        <v>1850</v>
      </c>
      <c r="C104" s="185" t="s">
        <v>1851</v>
      </c>
      <c r="D104" s="172" t="s">
        <v>212</v>
      </c>
      <c r="E104" s="173">
        <v>0.5454</v>
      </c>
      <c r="F104" s="174"/>
      <c r="G104" s="175">
        <f>ROUND(E104*F104,2)</f>
        <v>0</v>
      </c>
      <c r="H104" s="158"/>
      <c r="I104" s="157">
        <f>ROUND(E104*H104,2)</f>
        <v>0</v>
      </c>
      <c r="J104" s="158"/>
      <c r="K104" s="157">
        <f>ROUND(E104*J104,2)</f>
        <v>0</v>
      </c>
      <c r="L104" s="157">
        <v>21</v>
      </c>
      <c r="M104" s="157">
        <f>G104*(1+L104/100)</f>
        <v>0</v>
      </c>
      <c r="N104" s="157">
        <v>0.76605000000000001</v>
      </c>
      <c r="O104" s="157">
        <f>ROUND(E104*N104,2)</f>
        <v>0.42</v>
      </c>
      <c r="P104" s="157">
        <v>0</v>
      </c>
      <c r="Q104" s="157">
        <f>ROUND(E104*P104,2)</f>
        <v>0</v>
      </c>
      <c r="R104" s="157"/>
      <c r="S104" s="157" t="s">
        <v>213</v>
      </c>
      <c r="T104" s="157" t="s">
        <v>214</v>
      </c>
      <c r="U104" s="157">
        <v>4.2801900000000002</v>
      </c>
      <c r="V104" s="157">
        <f>ROUND(E104*U104,2)</f>
        <v>2.33</v>
      </c>
      <c r="W104" s="157"/>
      <c r="X104" s="157" t="s">
        <v>215</v>
      </c>
      <c r="Y104" s="147"/>
      <c r="Z104" s="147"/>
      <c r="AA104" s="147"/>
      <c r="AB104" s="147"/>
      <c r="AC104" s="147"/>
      <c r="AD104" s="147"/>
      <c r="AE104" s="147"/>
      <c r="AF104" s="147"/>
      <c r="AG104" s="147" t="s">
        <v>216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54"/>
      <c r="B105" s="155"/>
      <c r="C105" s="186" t="s">
        <v>284</v>
      </c>
      <c r="D105" s="159"/>
      <c r="E105" s="160"/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57"/>
      <c r="Y105" s="147"/>
      <c r="Z105" s="147"/>
      <c r="AA105" s="147"/>
      <c r="AB105" s="147"/>
      <c r="AC105" s="147"/>
      <c r="AD105" s="147"/>
      <c r="AE105" s="147"/>
      <c r="AF105" s="147"/>
      <c r="AG105" s="147" t="s">
        <v>218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54"/>
      <c r="B106" s="155"/>
      <c r="C106" s="186" t="s">
        <v>1852</v>
      </c>
      <c r="D106" s="159"/>
      <c r="E106" s="160">
        <v>0.2727</v>
      </c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57"/>
      <c r="Y106" s="147"/>
      <c r="Z106" s="147"/>
      <c r="AA106" s="147"/>
      <c r="AB106" s="147"/>
      <c r="AC106" s="147"/>
      <c r="AD106" s="147"/>
      <c r="AE106" s="147"/>
      <c r="AF106" s="147"/>
      <c r="AG106" s="147" t="s">
        <v>218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54"/>
      <c r="B107" s="155"/>
      <c r="C107" s="186" t="s">
        <v>404</v>
      </c>
      <c r="D107" s="159"/>
      <c r="E107" s="160"/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57"/>
      <c r="Y107" s="147"/>
      <c r="Z107" s="147"/>
      <c r="AA107" s="147"/>
      <c r="AB107" s="147"/>
      <c r="AC107" s="147"/>
      <c r="AD107" s="147"/>
      <c r="AE107" s="147"/>
      <c r="AF107" s="147"/>
      <c r="AG107" s="147" t="s">
        <v>218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54"/>
      <c r="B108" s="155"/>
      <c r="C108" s="186" t="s">
        <v>289</v>
      </c>
      <c r="D108" s="159"/>
      <c r="E108" s="160"/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57"/>
      <c r="Y108" s="147"/>
      <c r="Z108" s="147"/>
      <c r="AA108" s="147"/>
      <c r="AB108" s="147"/>
      <c r="AC108" s="147"/>
      <c r="AD108" s="147"/>
      <c r="AE108" s="147"/>
      <c r="AF108" s="147"/>
      <c r="AG108" s="147" t="s">
        <v>218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54"/>
      <c r="B109" s="155"/>
      <c r="C109" s="186" t="s">
        <v>1853</v>
      </c>
      <c r="D109" s="159"/>
      <c r="E109" s="160">
        <v>0.2727</v>
      </c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57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218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70">
        <v>32</v>
      </c>
      <c r="B110" s="171" t="s">
        <v>1854</v>
      </c>
      <c r="C110" s="185" t="s">
        <v>1855</v>
      </c>
      <c r="D110" s="172" t="s">
        <v>223</v>
      </c>
      <c r="E110" s="173">
        <v>61.045999999999999</v>
      </c>
      <c r="F110" s="174"/>
      <c r="G110" s="175">
        <f>ROUND(E110*F110,2)</f>
        <v>0</v>
      </c>
      <c r="H110" s="158"/>
      <c r="I110" s="157">
        <f>ROUND(E110*H110,2)</f>
        <v>0</v>
      </c>
      <c r="J110" s="158"/>
      <c r="K110" s="157">
        <f>ROUND(E110*J110,2)</f>
        <v>0</v>
      </c>
      <c r="L110" s="157">
        <v>21</v>
      </c>
      <c r="M110" s="157">
        <f>G110*(1+L110/100)</f>
        <v>0</v>
      </c>
      <c r="N110" s="157">
        <v>7.4709999999999999E-2</v>
      </c>
      <c r="O110" s="157">
        <f>ROUND(E110*N110,2)</f>
        <v>4.5599999999999996</v>
      </c>
      <c r="P110" s="157">
        <v>0</v>
      </c>
      <c r="Q110" s="157">
        <f>ROUND(E110*P110,2)</f>
        <v>0</v>
      </c>
      <c r="R110" s="157"/>
      <c r="S110" s="157" t="s">
        <v>213</v>
      </c>
      <c r="T110" s="157" t="s">
        <v>214</v>
      </c>
      <c r="U110" s="157">
        <v>0.52915000000000001</v>
      </c>
      <c r="V110" s="157">
        <f>ROUND(E110*U110,2)</f>
        <v>32.299999999999997</v>
      </c>
      <c r="W110" s="157"/>
      <c r="X110" s="157" t="s">
        <v>215</v>
      </c>
      <c r="Y110" s="147"/>
      <c r="Z110" s="147"/>
      <c r="AA110" s="147"/>
      <c r="AB110" s="147"/>
      <c r="AC110" s="147"/>
      <c r="AD110" s="147"/>
      <c r="AE110" s="147"/>
      <c r="AF110" s="147"/>
      <c r="AG110" s="147" t="s">
        <v>216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ht="22.5" outlineLevel="1" x14ac:dyDescent="0.2">
      <c r="A111" s="154"/>
      <c r="B111" s="155"/>
      <c r="C111" s="186" t="s">
        <v>1856</v>
      </c>
      <c r="D111" s="159"/>
      <c r="E111" s="160">
        <v>34.450000000000003</v>
      </c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57"/>
      <c r="Y111" s="147"/>
      <c r="Z111" s="147"/>
      <c r="AA111" s="147"/>
      <c r="AB111" s="147"/>
      <c r="AC111" s="147"/>
      <c r="AD111" s="147"/>
      <c r="AE111" s="147"/>
      <c r="AF111" s="147"/>
      <c r="AG111" s="147" t="s">
        <v>218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">
      <c r="A112" s="154"/>
      <c r="B112" s="155"/>
      <c r="C112" s="186" t="s">
        <v>1857</v>
      </c>
      <c r="D112" s="159"/>
      <c r="E112" s="160">
        <v>2.73</v>
      </c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57"/>
      <c r="Y112" s="147"/>
      <c r="Z112" s="147"/>
      <c r="AA112" s="147"/>
      <c r="AB112" s="147"/>
      <c r="AC112" s="147"/>
      <c r="AD112" s="147"/>
      <c r="AE112" s="147"/>
      <c r="AF112" s="147"/>
      <c r="AG112" s="147" t="s">
        <v>218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 x14ac:dyDescent="0.2">
      <c r="A113" s="154"/>
      <c r="B113" s="155"/>
      <c r="C113" s="186" t="s">
        <v>1858</v>
      </c>
      <c r="D113" s="159"/>
      <c r="E113" s="160">
        <v>-8.282</v>
      </c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57"/>
      <c r="Y113" s="147"/>
      <c r="Z113" s="147"/>
      <c r="AA113" s="147"/>
      <c r="AB113" s="147"/>
      <c r="AC113" s="147"/>
      <c r="AD113" s="147"/>
      <c r="AE113" s="147"/>
      <c r="AF113" s="147"/>
      <c r="AG113" s="147" t="s">
        <v>218</v>
      </c>
      <c r="AH113" s="147">
        <v>0</v>
      </c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ht="22.5" outlineLevel="1" x14ac:dyDescent="0.2">
      <c r="A114" s="154"/>
      <c r="B114" s="155"/>
      <c r="C114" s="186" t="s">
        <v>1859</v>
      </c>
      <c r="D114" s="159"/>
      <c r="E114" s="160">
        <v>37.700000000000003</v>
      </c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57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218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 x14ac:dyDescent="0.2">
      <c r="A115" s="154"/>
      <c r="B115" s="155"/>
      <c r="C115" s="186" t="s">
        <v>1857</v>
      </c>
      <c r="D115" s="159"/>
      <c r="E115" s="160">
        <v>2.73</v>
      </c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57"/>
      <c r="Y115" s="147"/>
      <c r="Z115" s="147"/>
      <c r="AA115" s="147"/>
      <c r="AB115" s="147"/>
      <c r="AC115" s="147"/>
      <c r="AD115" s="147"/>
      <c r="AE115" s="147"/>
      <c r="AF115" s="147"/>
      <c r="AG115" s="147" t="s">
        <v>218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">
      <c r="A116" s="154"/>
      <c r="B116" s="155"/>
      <c r="C116" s="186" t="s">
        <v>1858</v>
      </c>
      <c r="D116" s="159"/>
      <c r="E116" s="160">
        <v>-8.282</v>
      </c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57"/>
      <c r="Y116" s="147"/>
      <c r="Z116" s="147"/>
      <c r="AA116" s="147"/>
      <c r="AB116" s="147"/>
      <c r="AC116" s="147"/>
      <c r="AD116" s="147"/>
      <c r="AE116" s="147"/>
      <c r="AF116" s="147"/>
      <c r="AG116" s="147" t="s">
        <v>218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 x14ac:dyDescent="0.2">
      <c r="A117" s="170">
        <v>33</v>
      </c>
      <c r="B117" s="171" t="s">
        <v>1860</v>
      </c>
      <c r="C117" s="185" t="s">
        <v>1861</v>
      </c>
      <c r="D117" s="172" t="s">
        <v>223</v>
      </c>
      <c r="E117" s="173">
        <v>272.88049999999998</v>
      </c>
      <c r="F117" s="174"/>
      <c r="G117" s="175">
        <f>ROUND(E117*F117,2)</f>
        <v>0</v>
      </c>
      <c r="H117" s="158"/>
      <c r="I117" s="157">
        <f>ROUND(E117*H117,2)</f>
        <v>0</v>
      </c>
      <c r="J117" s="158"/>
      <c r="K117" s="157">
        <f>ROUND(E117*J117,2)</f>
        <v>0</v>
      </c>
      <c r="L117" s="157">
        <v>21</v>
      </c>
      <c r="M117" s="157">
        <f>G117*(1+L117/100)</f>
        <v>0</v>
      </c>
      <c r="N117" s="157">
        <v>0.11219</v>
      </c>
      <c r="O117" s="157">
        <f>ROUND(E117*N117,2)</f>
        <v>30.61</v>
      </c>
      <c r="P117" s="157">
        <v>0</v>
      </c>
      <c r="Q117" s="157">
        <f>ROUND(E117*P117,2)</f>
        <v>0</v>
      </c>
      <c r="R117" s="157"/>
      <c r="S117" s="157" t="s">
        <v>213</v>
      </c>
      <c r="T117" s="157" t="s">
        <v>214</v>
      </c>
      <c r="U117" s="157">
        <v>0.55488999999999999</v>
      </c>
      <c r="V117" s="157">
        <f>ROUND(E117*U117,2)</f>
        <v>151.41999999999999</v>
      </c>
      <c r="W117" s="157"/>
      <c r="X117" s="157" t="s">
        <v>215</v>
      </c>
      <c r="Y117" s="147"/>
      <c r="Z117" s="147"/>
      <c r="AA117" s="147"/>
      <c r="AB117" s="147"/>
      <c r="AC117" s="147"/>
      <c r="AD117" s="147"/>
      <c r="AE117" s="147"/>
      <c r="AF117" s="147"/>
      <c r="AG117" s="147" t="s">
        <v>216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 x14ac:dyDescent="0.2">
      <c r="A118" s="154"/>
      <c r="B118" s="155"/>
      <c r="C118" s="186" t="s">
        <v>1862</v>
      </c>
      <c r="D118" s="159"/>
      <c r="E118" s="160">
        <v>22.995000000000001</v>
      </c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57"/>
      <c r="Y118" s="147"/>
      <c r="Z118" s="147"/>
      <c r="AA118" s="147"/>
      <c r="AB118" s="147"/>
      <c r="AC118" s="147"/>
      <c r="AD118" s="147"/>
      <c r="AE118" s="147"/>
      <c r="AF118" s="147"/>
      <c r="AG118" s="147" t="s">
        <v>218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54"/>
      <c r="B119" s="155"/>
      <c r="C119" s="186" t="s">
        <v>404</v>
      </c>
      <c r="D119" s="159"/>
      <c r="E119" s="160"/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57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218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ht="22.5" outlineLevel="1" x14ac:dyDescent="0.2">
      <c r="A120" s="154"/>
      <c r="B120" s="155"/>
      <c r="C120" s="186" t="s">
        <v>1863</v>
      </c>
      <c r="D120" s="159"/>
      <c r="E120" s="160">
        <v>132.36750000000001</v>
      </c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57"/>
      <c r="Y120" s="147"/>
      <c r="Z120" s="147"/>
      <c r="AA120" s="147"/>
      <c r="AB120" s="147"/>
      <c r="AC120" s="147"/>
      <c r="AD120" s="147"/>
      <c r="AE120" s="147"/>
      <c r="AF120" s="147"/>
      <c r="AG120" s="147" t="s">
        <v>218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54"/>
      <c r="B121" s="155"/>
      <c r="C121" s="186" t="s">
        <v>1864</v>
      </c>
      <c r="D121" s="159"/>
      <c r="E121" s="160">
        <v>-12.726000000000001</v>
      </c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57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218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ht="22.5" outlineLevel="1" x14ac:dyDescent="0.2">
      <c r="A122" s="154"/>
      <c r="B122" s="155"/>
      <c r="C122" s="186" t="s">
        <v>1865</v>
      </c>
      <c r="D122" s="159"/>
      <c r="E122" s="160">
        <v>142.97</v>
      </c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57"/>
      <c r="Y122" s="147"/>
      <c r="Z122" s="147"/>
      <c r="AA122" s="147"/>
      <c r="AB122" s="147"/>
      <c r="AC122" s="147"/>
      <c r="AD122" s="147"/>
      <c r="AE122" s="147"/>
      <c r="AF122" s="147"/>
      <c r="AG122" s="147" t="s">
        <v>218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54"/>
      <c r="B123" s="155"/>
      <c r="C123" s="186" t="s">
        <v>1864</v>
      </c>
      <c r="D123" s="159"/>
      <c r="E123" s="160">
        <v>-12.726000000000001</v>
      </c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57"/>
      <c r="Y123" s="147"/>
      <c r="Z123" s="147"/>
      <c r="AA123" s="147"/>
      <c r="AB123" s="147"/>
      <c r="AC123" s="147"/>
      <c r="AD123" s="147"/>
      <c r="AE123" s="147"/>
      <c r="AF123" s="147"/>
      <c r="AG123" s="147" t="s">
        <v>218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70">
        <v>34</v>
      </c>
      <c r="B124" s="171" t="s">
        <v>1866</v>
      </c>
      <c r="C124" s="185" t="s">
        <v>1867</v>
      </c>
      <c r="D124" s="172" t="s">
        <v>430</v>
      </c>
      <c r="E124" s="173">
        <v>80.075000000000003</v>
      </c>
      <c r="F124" s="174"/>
      <c r="G124" s="175">
        <f>ROUND(E124*F124,2)</f>
        <v>0</v>
      </c>
      <c r="H124" s="158"/>
      <c r="I124" s="157">
        <f>ROUND(E124*H124,2)</f>
        <v>0</v>
      </c>
      <c r="J124" s="158"/>
      <c r="K124" s="157">
        <f>ROUND(E124*J124,2)</f>
        <v>0</v>
      </c>
      <c r="L124" s="157">
        <v>21</v>
      </c>
      <c r="M124" s="157">
        <f>G124*(1+L124/100)</f>
        <v>0</v>
      </c>
      <c r="N124" s="157">
        <v>5.8E-4</v>
      </c>
      <c r="O124" s="157">
        <f>ROUND(E124*N124,2)</f>
        <v>0.05</v>
      </c>
      <c r="P124" s="157">
        <v>0</v>
      </c>
      <c r="Q124" s="157">
        <f>ROUND(E124*P124,2)</f>
        <v>0</v>
      </c>
      <c r="R124" s="157"/>
      <c r="S124" s="157" t="s">
        <v>213</v>
      </c>
      <c r="T124" s="157" t="s">
        <v>214</v>
      </c>
      <c r="U124" s="157">
        <v>0.09</v>
      </c>
      <c r="V124" s="157">
        <f>ROUND(E124*U124,2)</f>
        <v>7.21</v>
      </c>
      <c r="W124" s="157"/>
      <c r="X124" s="157" t="s">
        <v>215</v>
      </c>
      <c r="Y124" s="147"/>
      <c r="Z124" s="147"/>
      <c r="AA124" s="147"/>
      <c r="AB124" s="147"/>
      <c r="AC124" s="147"/>
      <c r="AD124" s="147"/>
      <c r="AE124" s="147"/>
      <c r="AF124" s="147"/>
      <c r="AG124" s="147" t="s">
        <v>216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54"/>
      <c r="B125" s="155"/>
      <c r="C125" s="186" t="s">
        <v>1868</v>
      </c>
      <c r="D125" s="159"/>
      <c r="E125" s="160"/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57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218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54"/>
      <c r="B126" s="155"/>
      <c r="C126" s="186" t="s">
        <v>1869</v>
      </c>
      <c r="D126" s="159"/>
      <c r="E126" s="160">
        <v>11.4</v>
      </c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57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218</v>
      </c>
      <c r="AH126" s="147">
        <v>0</v>
      </c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54"/>
      <c r="B127" s="155"/>
      <c r="C127" s="186" t="s">
        <v>1870</v>
      </c>
      <c r="D127" s="159"/>
      <c r="E127" s="160">
        <v>1.3</v>
      </c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57"/>
      <c r="Y127" s="147"/>
      <c r="Z127" s="147"/>
      <c r="AA127" s="147"/>
      <c r="AB127" s="147"/>
      <c r="AC127" s="147"/>
      <c r="AD127" s="147"/>
      <c r="AE127" s="147"/>
      <c r="AF127" s="147"/>
      <c r="AG127" s="147" t="s">
        <v>218</v>
      </c>
      <c r="AH127" s="147">
        <v>0</v>
      </c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">
      <c r="A128" s="154"/>
      <c r="B128" s="155"/>
      <c r="C128" s="186" t="s">
        <v>404</v>
      </c>
      <c r="D128" s="159"/>
      <c r="E128" s="160"/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57"/>
      <c r="Y128" s="147"/>
      <c r="Z128" s="147"/>
      <c r="AA128" s="147"/>
      <c r="AB128" s="147"/>
      <c r="AC128" s="147"/>
      <c r="AD128" s="147"/>
      <c r="AE128" s="147"/>
      <c r="AF128" s="147"/>
      <c r="AG128" s="147" t="s">
        <v>218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54"/>
      <c r="B129" s="155"/>
      <c r="C129" s="186" t="s">
        <v>1871</v>
      </c>
      <c r="D129" s="159"/>
      <c r="E129" s="160"/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57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218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54"/>
      <c r="B130" s="155"/>
      <c r="C130" s="186" t="s">
        <v>1872</v>
      </c>
      <c r="D130" s="159"/>
      <c r="E130" s="160">
        <v>7.3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57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218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54"/>
      <c r="B131" s="155"/>
      <c r="C131" s="186" t="s">
        <v>404</v>
      </c>
      <c r="D131" s="159"/>
      <c r="E131" s="160"/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57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218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ht="22.5" outlineLevel="1" x14ac:dyDescent="0.2">
      <c r="A132" s="154"/>
      <c r="B132" s="155"/>
      <c r="C132" s="186" t="s">
        <v>1873</v>
      </c>
      <c r="D132" s="159"/>
      <c r="E132" s="160">
        <v>49.95</v>
      </c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57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218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54"/>
      <c r="B133" s="155"/>
      <c r="C133" s="186" t="s">
        <v>404</v>
      </c>
      <c r="D133" s="159"/>
      <c r="E133" s="160"/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57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218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54"/>
      <c r="B134" s="155"/>
      <c r="C134" s="186" t="s">
        <v>1874</v>
      </c>
      <c r="D134" s="159"/>
      <c r="E134" s="160"/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57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218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54"/>
      <c r="B135" s="155"/>
      <c r="C135" s="186" t="s">
        <v>292</v>
      </c>
      <c r="D135" s="159"/>
      <c r="E135" s="160"/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57"/>
      <c r="Y135" s="147"/>
      <c r="Z135" s="147"/>
      <c r="AA135" s="147"/>
      <c r="AB135" s="147"/>
      <c r="AC135" s="147"/>
      <c r="AD135" s="147"/>
      <c r="AE135" s="147"/>
      <c r="AF135" s="147"/>
      <c r="AG135" s="147" t="s">
        <v>218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54"/>
      <c r="B136" s="155"/>
      <c r="C136" s="186" t="s">
        <v>1875</v>
      </c>
      <c r="D136" s="159"/>
      <c r="E136" s="160">
        <v>2.65</v>
      </c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57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218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54"/>
      <c r="B137" s="155"/>
      <c r="C137" s="186" t="s">
        <v>1876</v>
      </c>
      <c r="D137" s="159"/>
      <c r="E137" s="160">
        <v>7.4749999999999996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57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218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70">
        <v>35</v>
      </c>
      <c r="B138" s="171" t="s">
        <v>1877</v>
      </c>
      <c r="C138" s="185" t="s">
        <v>1878</v>
      </c>
      <c r="D138" s="172" t="s">
        <v>223</v>
      </c>
      <c r="E138" s="173">
        <v>65.793750000000003</v>
      </c>
      <c r="F138" s="174"/>
      <c r="G138" s="175">
        <f>ROUND(E138*F138,2)</f>
        <v>0</v>
      </c>
      <c r="H138" s="158"/>
      <c r="I138" s="157">
        <f>ROUND(E138*H138,2)</f>
        <v>0</v>
      </c>
      <c r="J138" s="158"/>
      <c r="K138" s="157">
        <f>ROUND(E138*J138,2)</f>
        <v>0</v>
      </c>
      <c r="L138" s="157">
        <v>21</v>
      </c>
      <c r="M138" s="157">
        <f>G138*(1+L138/100)</f>
        <v>0</v>
      </c>
      <c r="N138" s="157">
        <v>0.14115</v>
      </c>
      <c r="O138" s="157">
        <f>ROUND(E138*N138,2)</f>
        <v>9.2899999999999991</v>
      </c>
      <c r="P138" s="157">
        <v>0</v>
      </c>
      <c r="Q138" s="157">
        <f>ROUND(E138*P138,2)</f>
        <v>0</v>
      </c>
      <c r="R138" s="157"/>
      <c r="S138" s="157" t="s">
        <v>213</v>
      </c>
      <c r="T138" s="157" t="s">
        <v>214</v>
      </c>
      <c r="U138" s="157">
        <v>0.68400000000000005</v>
      </c>
      <c r="V138" s="157">
        <f>ROUND(E138*U138,2)</f>
        <v>45</v>
      </c>
      <c r="W138" s="157"/>
      <c r="X138" s="157" t="s">
        <v>215</v>
      </c>
      <c r="Y138" s="147"/>
      <c r="Z138" s="147"/>
      <c r="AA138" s="147"/>
      <c r="AB138" s="147"/>
      <c r="AC138" s="147"/>
      <c r="AD138" s="147"/>
      <c r="AE138" s="147"/>
      <c r="AF138" s="147"/>
      <c r="AG138" s="147" t="s">
        <v>216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54"/>
      <c r="B139" s="155"/>
      <c r="C139" s="186" t="s">
        <v>292</v>
      </c>
      <c r="D139" s="159"/>
      <c r="E139" s="160"/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57"/>
      <c r="Y139" s="147"/>
      <c r="Z139" s="147"/>
      <c r="AA139" s="147"/>
      <c r="AB139" s="147"/>
      <c r="AC139" s="147"/>
      <c r="AD139" s="147"/>
      <c r="AE139" s="147"/>
      <c r="AF139" s="147"/>
      <c r="AG139" s="147" t="s">
        <v>218</v>
      </c>
      <c r="AH139" s="147">
        <v>0</v>
      </c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 x14ac:dyDescent="0.2">
      <c r="A140" s="154"/>
      <c r="B140" s="155"/>
      <c r="C140" s="186" t="s">
        <v>1879</v>
      </c>
      <c r="D140" s="159"/>
      <c r="E140" s="160">
        <v>4.8</v>
      </c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47"/>
      <c r="Z140" s="147"/>
      <c r="AA140" s="147"/>
      <c r="AB140" s="147"/>
      <c r="AC140" s="147"/>
      <c r="AD140" s="147"/>
      <c r="AE140" s="147"/>
      <c r="AF140" s="147"/>
      <c r="AG140" s="147" t="s">
        <v>218</v>
      </c>
      <c r="AH140" s="147">
        <v>0</v>
      </c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54"/>
      <c r="B141" s="155"/>
      <c r="C141" s="186" t="s">
        <v>1880</v>
      </c>
      <c r="D141" s="159"/>
      <c r="E141" s="160">
        <v>7.0225</v>
      </c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57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218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 x14ac:dyDescent="0.2">
      <c r="A142" s="154"/>
      <c r="B142" s="155"/>
      <c r="C142" s="186" t="s">
        <v>1881</v>
      </c>
      <c r="D142" s="159"/>
      <c r="E142" s="160">
        <v>19.80875</v>
      </c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57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218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54"/>
      <c r="B143" s="155"/>
      <c r="C143" s="186" t="s">
        <v>404</v>
      </c>
      <c r="D143" s="159"/>
      <c r="E143" s="160"/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57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218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 x14ac:dyDescent="0.2">
      <c r="A144" s="154"/>
      <c r="B144" s="155"/>
      <c r="C144" s="186" t="s">
        <v>1882</v>
      </c>
      <c r="D144" s="159"/>
      <c r="E144" s="160"/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57"/>
      <c r="Y144" s="147"/>
      <c r="Z144" s="147"/>
      <c r="AA144" s="147"/>
      <c r="AB144" s="147"/>
      <c r="AC144" s="147"/>
      <c r="AD144" s="147"/>
      <c r="AE144" s="147"/>
      <c r="AF144" s="147"/>
      <c r="AG144" s="147" t="s">
        <v>218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 x14ac:dyDescent="0.2">
      <c r="A145" s="154"/>
      <c r="B145" s="155"/>
      <c r="C145" s="186" t="s">
        <v>1883</v>
      </c>
      <c r="D145" s="159"/>
      <c r="E145" s="160">
        <v>4.8</v>
      </c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57"/>
      <c r="Y145" s="147"/>
      <c r="Z145" s="147"/>
      <c r="AA145" s="147"/>
      <c r="AB145" s="147"/>
      <c r="AC145" s="147"/>
      <c r="AD145" s="147"/>
      <c r="AE145" s="147"/>
      <c r="AF145" s="147"/>
      <c r="AG145" s="147" t="s">
        <v>218</v>
      </c>
      <c r="AH145" s="147">
        <v>0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54"/>
      <c r="B146" s="155"/>
      <c r="C146" s="186" t="s">
        <v>1884</v>
      </c>
      <c r="D146" s="159"/>
      <c r="E146" s="160">
        <v>7.6849999999999996</v>
      </c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57"/>
      <c r="Y146" s="147"/>
      <c r="Z146" s="147"/>
      <c r="AA146" s="147"/>
      <c r="AB146" s="147"/>
      <c r="AC146" s="147"/>
      <c r="AD146" s="147"/>
      <c r="AE146" s="147"/>
      <c r="AF146" s="147"/>
      <c r="AG146" s="147" t="s">
        <v>218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 x14ac:dyDescent="0.2">
      <c r="A147" s="154"/>
      <c r="B147" s="155"/>
      <c r="C147" s="186" t="s">
        <v>1885</v>
      </c>
      <c r="D147" s="159"/>
      <c r="E147" s="160">
        <v>21.677499999999998</v>
      </c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57"/>
      <c r="Y147" s="147"/>
      <c r="Z147" s="147"/>
      <c r="AA147" s="147"/>
      <c r="AB147" s="147"/>
      <c r="AC147" s="147"/>
      <c r="AD147" s="147"/>
      <c r="AE147" s="147"/>
      <c r="AF147" s="147"/>
      <c r="AG147" s="147" t="s">
        <v>218</v>
      </c>
      <c r="AH147" s="147">
        <v>0</v>
      </c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70">
        <v>36</v>
      </c>
      <c r="B148" s="171" t="s">
        <v>1886</v>
      </c>
      <c r="C148" s="185" t="s">
        <v>1887</v>
      </c>
      <c r="D148" s="172" t="s">
        <v>223</v>
      </c>
      <c r="E148" s="173">
        <v>12.3</v>
      </c>
      <c r="F148" s="174"/>
      <c r="G148" s="175">
        <f>ROUND(E148*F148,2)</f>
        <v>0</v>
      </c>
      <c r="H148" s="158"/>
      <c r="I148" s="157">
        <f>ROUND(E148*H148,2)</f>
        <v>0</v>
      </c>
      <c r="J148" s="158"/>
      <c r="K148" s="157">
        <f>ROUND(E148*J148,2)</f>
        <v>0</v>
      </c>
      <c r="L148" s="157">
        <v>21</v>
      </c>
      <c r="M148" s="157">
        <f>G148*(1+L148/100)</f>
        <v>0</v>
      </c>
      <c r="N148" s="157">
        <v>0.15931000000000001</v>
      </c>
      <c r="O148" s="157">
        <f>ROUND(E148*N148,2)</f>
        <v>1.96</v>
      </c>
      <c r="P148" s="157">
        <v>0</v>
      </c>
      <c r="Q148" s="157">
        <f>ROUND(E148*P148,2)</f>
        <v>0</v>
      </c>
      <c r="R148" s="157"/>
      <c r="S148" s="157" t="s">
        <v>213</v>
      </c>
      <c r="T148" s="157" t="s">
        <v>214</v>
      </c>
      <c r="U148" s="157">
        <v>0.70399999999999996</v>
      </c>
      <c r="V148" s="157">
        <f>ROUND(E148*U148,2)</f>
        <v>8.66</v>
      </c>
      <c r="W148" s="157"/>
      <c r="X148" s="157" t="s">
        <v>215</v>
      </c>
      <c r="Y148" s="147"/>
      <c r="Z148" s="147"/>
      <c r="AA148" s="147"/>
      <c r="AB148" s="147"/>
      <c r="AC148" s="147"/>
      <c r="AD148" s="147"/>
      <c r="AE148" s="147"/>
      <c r="AF148" s="147"/>
      <c r="AG148" s="147" t="s">
        <v>216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 x14ac:dyDescent="0.2">
      <c r="A149" s="154"/>
      <c r="B149" s="155"/>
      <c r="C149" s="186" t="s">
        <v>292</v>
      </c>
      <c r="D149" s="159"/>
      <c r="E149" s="160"/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57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218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">
      <c r="A150" s="154"/>
      <c r="B150" s="155"/>
      <c r="C150" s="186" t="s">
        <v>1879</v>
      </c>
      <c r="D150" s="159"/>
      <c r="E150" s="160">
        <v>4.8</v>
      </c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57"/>
      <c r="Y150" s="147"/>
      <c r="Z150" s="147"/>
      <c r="AA150" s="147"/>
      <c r="AB150" s="147"/>
      <c r="AC150" s="147"/>
      <c r="AD150" s="147"/>
      <c r="AE150" s="147"/>
      <c r="AF150" s="147"/>
      <c r="AG150" s="147" t="s">
        <v>218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 x14ac:dyDescent="0.2">
      <c r="A151" s="154"/>
      <c r="B151" s="155"/>
      <c r="C151" s="186" t="s">
        <v>1888</v>
      </c>
      <c r="D151" s="159"/>
      <c r="E151" s="160">
        <v>1.35</v>
      </c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57"/>
      <c r="Y151" s="147"/>
      <c r="Z151" s="147"/>
      <c r="AA151" s="147"/>
      <c r="AB151" s="147"/>
      <c r="AC151" s="147"/>
      <c r="AD151" s="147"/>
      <c r="AE151" s="147"/>
      <c r="AF151" s="147"/>
      <c r="AG151" s="147" t="s">
        <v>218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54"/>
      <c r="B152" s="155"/>
      <c r="C152" s="186" t="s">
        <v>404</v>
      </c>
      <c r="D152" s="159"/>
      <c r="E152" s="160"/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57"/>
      <c r="Y152" s="147"/>
      <c r="Z152" s="147"/>
      <c r="AA152" s="147"/>
      <c r="AB152" s="147"/>
      <c r="AC152" s="147"/>
      <c r="AD152" s="147"/>
      <c r="AE152" s="147"/>
      <c r="AF152" s="147"/>
      <c r="AG152" s="147" t="s">
        <v>218</v>
      </c>
      <c r="AH152" s="147">
        <v>0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54"/>
      <c r="B153" s="155"/>
      <c r="C153" s="186" t="s">
        <v>1882</v>
      </c>
      <c r="D153" s="159"/>
      <c r="E153" s="160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218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54"/>
      <c r="B154" s="155"/>
      <c r="C154" s="186" t="s">
        <v>1883</v>
      </c>
      <c r="D154" s="159"/>
      <c r="E154" s="160">
        <v>4.8</v>
      </c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57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218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 x14ac:dyDescent="0.2">
      <c r="A155" s="154"/>
      <c r="B155" s="155"/>
      <c r="C155" s="186" t="s">
        <v>1889</v>
      </c>
      <c r="D155" s="159"/>
      <c r="E155" s="160">
        <v>1.35</v>
      </c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57"/>
      <c r="Y155" s="147"/>
      <c r="Z155" s="147"/>
      <c r="AA155" s="147"/>
      <c r="AB155" s="147"/>
      <c r="AC155" s="147"/>
      <c r="AD155" s="147"/>
      <c r="AE155" s="147"/>
      <c r="AF155" s="147"/>
      <c r="AG155" s="147" t="s">
        <v>218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ht="22.5" outlineLevel="1" x14ac:dyDescent="0.2">
      <c r="A156" s="170">
        <v>37</v>
      </c>
      <c r="B156" s="171" t="s">
        <v>304</v>
      </c>
      <c r="C156" s="185" t="s">
        <v>305</v>
      </c>
      <c r="D156" s="172" t="s">
        <v>223</v>
      </c>
      <c r="E156" s="173">
        <v>5.8</v>
      </c>
      <c r="F156" s="174"/>
      <c r="G156" s="175">
        <f>ROUND(E156*F156,2)</f>
        <v>0</v>
      </c>
      <c r="H156" s="158"/>
      <c r="I156" s="157">
        <f>ROUND(E156*H156,2)</f>
        <v>0</v>
      </c>
      <c r="J156" s="158"/>
      <c r="K156" s="157">
        <f>ROUND(E156*J156,2)</f>
        <v>0</v>
      </c>
      <c r="L156" s="157">
        <v>21</v>
      </c>
      <c r="M156" s="157">
        <f>G156*(1+L156/100)</f>
        <v>0</v>
      </c>
      <c r="N156" s="157">
        <v>1.3729999999999999E-2</v>
      </c>
      <c r="O156" s="157">
        <f>ROUND(E156*N156,2)</f>
        <v>0.08</v>
      </c>
      <c r="P156" s="157">
        <v>0</v>
      </c>
      <c r="Q156" s="157">
        <f>ROUND(E156*P156,2)</f>
        <v>0</v>
      </c>
      <c r="R156" s="157"/>
      <c r="S156" s="157" t="s">
        <v>213</v>
      </c>
      <c r="T156" s="157" t="s">
        <v>214</v>
      </c>
      <c r="U156" s="157">
        <v>1.0109999999999999</v>
      </c>
      <c r="V156" s="157">
        <f>ROUND(E156*U156,2)</f>
        <v>5.86</v>
      </c>
      <c r="W156" s="157"/>
      <c r="X156" s="157" t="s">
        <v>215</v>
      </c>
      <c r="Y156" s="147"/>
      <c r="Z156" s="147"/>
      <c r="AA156" s="147"/>
      <c r="AB156" s="147"/>
      <c r="AC156" s="147"/>
      <c r="AD156" s="147"/>
      <c r="AE156" s="147"/>
      <c r="AF156" s="147"/>
      <c r="AG156" s="147" t="s">
        <v>216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 x14ac:dyDescent="0.2">
      <c r="A157" s="154"/>
      <c r="B157" s="155"/>
      <c r="C157" s="186" t="s">
        <v>1890</v>
      </c>
      <c r="D157" s="159"/>
      <c r="E157" s="160"/>
      <c r="F157" s="157"/>
      <c r="G157" s="157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57"/>
      <c r="Y157" s="147"/>
      <c r="Z157" s="147"/>
      <c r="AA157" s="147"/>
      <c r="AB157" s="147"/>
      <c r="AC157" s="147"/>
      <c r="AD157" s="147"/>
      <c r="AE157" s="147"/>
      <c r="AF157" s="147"/>
      <c r="AG157" s="147" t="s">
        <v>218</v>
      </c>
      <c r="AH157" s="147">
        <v>0</v>
      </c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54"/>
      <c r="B158" s="155"/>
      <c r="C158" s="186" t="s">
        <v>289</v>
      </c>
      <c r="D158" s="159"/>
      <c r="E158" s="160"/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57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218</v>
      </c>
      <c r="AH158" s="147">
        <v>0</v>
      </c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1" x14ac:dyDescent="0.2">
      <c r="A159" s="154"/>
      <c r="B159" s="155"/>
      <c r="C159" s="186" t="s">
        <v>1891</v>
      </c>
      <c r="D159" s="159"/>
      <c r="E159" s="160">
        <v>2</v>
      </c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57"/>
      <c r="Y159" s="147"/>
      <c r="Z159" s="147"/>
      <c r="AA159" s="147"/>
      <c r="AB159" s="147"/>
      <c r="AC159" s="147"/>
      <c r="AD159" s="147"/>
      <c r="AE159" s="147"/>
      <c r="AF159" s="147"/>
      <c r="AG159" s="147" t="s">
        <v>218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54"/>
      <c r="B160" s="155"/>
      <c r="C160" s="186" t="s">
        <v>404</v>
      </c>
      <c r="D160" s="159"/>
      <c r="E160" s="160"/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57"/>
      <c r="Y160" s="147"/>
      <c r="Z160" s="147"/>
      <c r="AA160" s="147"/>
      <c r="AB160" s="147"/>
      <c r="AC160" s="147"/>
      <c r="AD160" s="147"/>
      <c r="AE160" s="147"/>
      <c r="AF160" s="147"/>
      <c r="AG160" s="147" t="s">
        <v>218</v>
      </c>
      <c r="AH160" s="147">
        <v>0</v>
      </c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 x14ac:dyDescent="0.2">
      <c r="A161" s="154"/>
      <c r="B161" s="155"/>
      <c r="C161" s="186" t="s">
        <v>1892</v>
      </c>
      <c r="D161" s="159"/>
      <c r="E161" s="160"/>
      <c r="F161" s="157"/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57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218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54"/>
      <c r="B162" s="155"/>
      <c r="C162" s="186" t="s">
        <v>292</v>
      </c>
      <c r="D162" s="159"/>
      <c r="E162" s="160"/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57"/>
      <c r="Y162" s="147"/>
      <c r="Z162" s="147"/>
      <c r="AA162" s="147"/>
      <c r="AB162" s="147"/>
      <c r="AC162" s="147"/>
      <c r="AD162" s="147"/>
      <c r="AE162" s="147"/>
      <c r="AF162" s="147"/>
      <c r="AG162" s="147" t="s">
        <v>218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 x14ac:dyDescent="0.2">
      <c r="A163" s="154"/>
      <c r="B163" s="155"/>
      <c r="C163" s="186" t="s">
        <v>1893</v>
      </c>
      <c r="D163" s="159"/>
      <c r="E163" s="160">
        <v>1.9</v>
      </c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57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218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54"/>
      <c r="B164" s="155"/>
      <c r="C164" s="186" t="s">
        <v>1882</v>
      </c>
      <c r="D164" s="159"/>
      <c r="E164" s="160"/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57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218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 x14ac:dyDescent="0.2">
      <c r="A165" s="154"/>
      <c r="B165" s="155"/>
      <c r="C165" s="186" t="s">
        <v>1894</v>
      </c>
      <c r="D165" s="159"/>
      <c r="E165" s="160">
        <v>1.9</v>
      </c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57"/>
      <c r="Y165" s="147"/>
      <c r="Z165" s="147"/>
      <c r="AA165" s="147"/>
      <c r="AB165" s="147"/>
      <c r="AC165" s="147"/>
      <c r="AD165" s="147"/>
      <c r="AE165" s="147"/>
      <c r="AF165" s="147"/>
      <c r="AG165" s="147" t="s">
        <v>218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70">
        <v>38</v>
      </c>
      <c r="B166" s="171" t="s">
        <v>321</v>
      </c>
      <c r="C166" s="185" t="s">
        <v>322</v>
      </c>
      <c r="D166" s="172" t="s">
        <v>223</v>
      </c>
      <c r="E166" s="173">
        <v>5.8</v>
      </c>
      <c r="F166" s="174"/>
      <c r="G166" s="175">
        <f>ROUND(E166*F166,2)</f>
        <v>0</v>
      </c>
      <c r="H166" s="158"/>
      <c r="I166" s="157">
        <f>ROUND(E166*H166,2)</f>
        <v>0</v>
      </c>
      <c r="J166" s="158"/>
      <c r="K166" s="157">
        <f>ROUND(E166*J166,2)</f>
        <v>0</v>
      </c>
      <c r="L166" s="157">
        <v>21</v>
      </c>
      <c r="M166" s="157">
        <f>G166*(1+L166/100)</f>
        <v>0</v>
      </c>
      <c r="N166" s="157">
        <v>0</v>
      </c>
      <c r="O166" s="157">
        <f>ROUND(E166*N166,2)</f>
        <v>0</v>
      </c>
      <c r="P166" s="157">
        <v>0</v>
      </c>
      <c r="Q166" s="157">
        <f>ROUND(E166*P166,2)</f>
        <v>0</v>
      </c>
      <c r="R166" s="157"/>
      <c r="S166" s="157" t="s">
        <v>213</v>
      </c>
      <c r="T166" s="157" t="s">
        <v>214</v>
      </c>
      <c r="U166" s="157">
        <v>0.57999999999999996</v>
      </c>
      <c r="V166" s="157">
        <f>ROUND(E166*U166,2)</f>
        <v>3.36</v>
      </c>
      <c r="W166" s="157"/>
      <c r="X166" s="157" t="s">
        <v>215</v>
      </c>
      <c r="Y166" s="147"/>
      <c r="Z166" s="147"/>
      <c r="AA166" s="147"/>
      <c r="AB166" s="147"/>
      <c r="AC166" s="147"/>
      <c r="AD166" s="147"/>
      <c r="AE166" s="147"/>
      <c r="AF166" s="147"/>
      <c r="AG166" s="147" t="s">
        <v>216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 x14ac:dyDescent="0.2">
      <c r="A167" s="154"/>
      <c r="B167" s="155"/>
      <c r="C167" s="186" t="s">
        <v>1890</v>
      </c>
      <c r="D167" s="159"/>
      <c r="E167" s="160"/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57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218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">
      <c r="A168" s="154"/>
      <c r="B168" s="155"/>
      <c r="C168" s="186" t="s">
        <v>289</v>
      </c>
      <c r="D168" s="159"/>
      <c r="E168" s="160"/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57"/>
      <c r="Y168" s="147"/>
      <c r="Z168" s="147"/>
      <c r="AA168" s="147"/>
      <c r="AB168" s="147"/>
      <c r="AC168" s="147"/>
      <c r="AD168" s="147"/>
      <c r="AE168" s="147"/>
      <c r="AF168" s="147"/>
      <c r="AG168" s="147" t="s">
        <v>218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 x14ac:dyDescent="0.2">
      <c r="A169" s="154"/>
      <c r="B169" s="155"/>
      <c r="C169" s="186" t="s">
        <v>1891</v>
      </c>
      <c r="D169" s="159"/>
      <c r="E169" s="160">
        <v>2</v>
      </c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57"/>
      <c r="Y169" s="147"/>
      <c r="Z169" s="147"/>
      <c r="AA169" s="147"/>
      <c r="AB169" s="147"/>
      <c r="AC169" s="147"/>
      <c r="AD169" s="147"/>
      <c r="AE169" s="147"/>
      <c r="AF169" s="147"/>
      <c r="AG169" s="147" t="s">
        <v>218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54"/>
      <c r="B170" s="155"/>
      <c r="C170" s="186" t="s">
        <v>404</v>
      </c>
      <c r="D170" s="159"/>
      <c r="E170" s="160"/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57"/>
      <c r="Y170" s="147"/>
      <c r="Z170" s="147"/>
      <c r="AA170" s="147"/>
      <c r="AB170" s="147"/>
      <c r="AC170" s="147"/>
      <c r="AD170" s="147"/>
      <c r="AE170" s="147"/>
      <c r="AF170" s="147"/>
      <c r="AG170" s="147" t="s">
        <v>218</v>
      </c>
      <c r="AH170" s="147">
        <v>0</v>
      </c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">
      <c r="A171" s="154"/>
      <c r="B171" s="155"/>
      <c r="C171" s="186" t="s">
        <v>1892</v>
      </c>
      <c r="D171" s="159"/>
      <c r="E171" s="160"/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57"/>
      <c r="Y171" s="147"/>
      <c r="Z171" s="147"/>
      <c r="AA171" s="147"/>
      <c r="AB171" s="147"/>
      <c r="AC171" s="147"/>
      <c r="AD171" s="147"/>
      <c r="AE171" s="147"/>
      <c r="AF171" s="147"/>
      <c r="AG171" s="147" t="s">
        <v>218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 x14ac:dyDescent="0.2">
      <c r="A172" s="154"/>
      <c r="B172" s="155"/>
      <c r="C172" s="186" t="s">
        <v>292</v>
      </c>
      <c r="D172" s="159"/>
      <c r="E172" s="160"/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57"/>
      <c r="Y172" s="147"/>
      <c r="Z172" s="147"/>
      <c r="AA172" s="147"/>
      <c r="AB172" s="147"/>
      <c r="AC172" s="147"/>
      <c r="AD172" s="147"/>
      <c r="AE172" s="147"/>
      <c r="AF172" s="147"/>
      <c r="AG172" s="147" t="s">
        <v>218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">
      <c r="A173" s="154"/>
      <c r="B173" s="155"/>
      <c r="C173" s="186" t="s">
        <v>1893</v>
      </c>
      <c r="D173" s="159"/>
      <c r="E173" s="160">
        <v>1.9</v>
      </c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57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218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54"/>
      <c r="B174" s="155"/>
      <c r="C174" s="186" t="s">
        <v>1882</v>
      </c>
      <c r="D174" s="159"/>
      <c r="E174" s="160"/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57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218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54"/>
      <c r="B175" s="155"/>
      <c r="C175" s="186" t="s">
        <v>1894</v>
      </c>
      <c r="D175" s="159"/>
      <c r="E175" s="160">
        <v>1.9</v>
      </c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57"/>
      <c r="Y175" s="147"/>
      <c r="Z175" s="147"/>
      <c r="AA175" s="147"/>
      <c r="AB175" s="147"/>
      <c r="AC175" s="147"/>
      <c r="AD175" s="147"/>
      <c r="AE175" s="147"/>
      <c r="AF175" s="147"/>
      <c r="AG175" s="147" t="s">
        <v>218</v>
      </c>
      <c r="AH175" s="147">
        <v>0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ht="33.75" outlineLevel="1" x14ac:dyDescent="0.2">
      <c r="A176" s="170">
        <v>39</v>
      </c>
      <c r="B176" s="171" t="s">
        <v>323</v>
      </c>
      <c r="C176" s="185" t="s">
        <v>1895</v>
      </c>
      <c r="D176" s="172" t="s">
        <v>223</v>
      </c>
      <c r="E176" s="173">
        <v>127.05200000000001</v>
      </c>
      <c r="F176" s="174"/>
      <c r="G176" s="175">
        <f>ROUND(E176*F176,2)</f>
        <v>0</v>
      </c>
      <c r="H176" s="158"/>
      <c r="I176" s="157">
        <f>ROUND(E176*H176,2)</f>
        <v>0</v>
      </c>
      <c r="J176" s="158"/>
      <c r="K176" s="157">
        <f>ROUND(E176*J176,2)</f>
        <v>0</v>
      </c>
      <c r="L176" s="157">
        <v>21</v>
      </c>
      <c r="M176" s="157">
        <f>G176*(1+L176/100)</f>
        <v>0</v>
      </c>
      <c r="N176" s="157">
        <v>0</v>
      </c>
      <c r="O176" s="157">
        <f>ROUND(E176*N176,2)</f>
        <v>0</v>
      </c>
      <c r="P176" s="157">
        <v>0</v>
      </c>
      <c r="Q176" s="157">
        <f>ROUND(E176*P176,2)</f>
        <v>0</v>
      </c>
      <c r="R176" s="157"/>
      <c r="S176" s="157" t="s">
        <v>236</v>
      </c>
      <c r="T176" s="157" t="s">
        <v>237</v>
      </c>
      <c r="U176" s="157">
        <v>0</v>
      </c>
      <c r="V176" s="157">
        <f>ROUND(E176*U176,2)</f>
        <v>0</v>
      </c>
      <c r="W176" s="157"/>
      <c r="X176" s="157" t="s">
        <v>215</v>
      </c>
      <c r="Y176" s="147"/>
      <c r="Z176" s="147"/>
      <c r="AA176" s="147"/>
      <c r="AB176" s="147"/>
      <c r="AC176" s="147"/>
      <c r="AD176" s="147"/>
      <c r="AE176" s="147"/>
      <c r="AF176" s="147"/>
      <c r="AG176" s="147" t="s">
        <v>216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54"/>
      <c r="B177" s="155"/>
      <c r="C177" s="186" t="s">
        <v>1896</v>
      </c>
      <c r="D177" s="159"/>
      <c r="E177" s="160"/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57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218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ht="22.5" outlineLevel="1" x14ac:dyDescent="0.2">
      <c r="A178" s="154"/>
      <c r="B178" s="155"/>
      <c r="C178" s="186" t="s">
        <v>1897</v>
      </c>
      <c r="D178" s="159"/>
      <c r="E178" s="160">
        <v>121.38800000000001</v>
      </c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57"/>
      <c r="Y178" s="147"/>
      <c r="Z178" s="147"/>
      <c r="AA178" s="147"/>
      <c r="AB178" s="147"/>
      <c r="AC178" s="147"/>
      <c r="AD178" s="147"/>
      <c r="AE178" s="147"/>
      <c r="AF178" s="147"/>
      <c r="AG178" s="147" t="s">
        <v>218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54"/>
      <c r="B179" s="155"/>
      <c r="C179" s="186" t="s">
        <v>1898</v>
      </c>
      <c r="D179" s="159"/>
      <c r="E179" s="160">
        <v>5.6639999999999997</v>
      </c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57"/>
      <c r="Y179" s="147"/>
      <c r="Z179" s="147"/>
      <c r="AA179" s="147"/>
      <c r="AB179" s="147"/>
      <c r="AC179" s="147"/>
      <c r="AD179" s="147"/>
      <c r="AE179" s="147"/>
      <c r="AF179" s="147"/>
      <c r="AG179" s="147" t="s">
        <v>218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ht="22.5" outlineLevel="1" x14ac:dyDescent="0.2">
      <c r="A180" s="176">
        <v>40</v>
      </c>
      <c r="B180" s="177" t="s">
        <v>327</v>
      </c>
      <c r="C180" s="187" t="s">
        <v>1899</v>
      </c>
      <c r="D180" s="178" t="s">
        <v>430</v>
      </c>
      <c r="E180" s="179">
        <v>0</v>
      </c>
      <c r="F180" s="180"/>
      <c r="G180" s="181">
        <f t="shared" ref="G180:G185" si="0">ROUND(E180*F180,2)</f>
        <v>0</v>
      </c>
      <c r="H180" s="158"/>
      <c r="I180" s="157">
        <f t="shared" ref="I180:I185" si="1">ROUND(E180*H180,2)</f>
        <v>0</v>
      </c>
      <c r="J180" s="158"/>
      <c r="K180" s="157">
        <f t="shared" ref="K180:K185" si="2">ROUND(E180*J180,2)</f>
        <v>0</v>
      </c>
      <c r="L180" s="157">
        <v>21</v>
      </c>
      <c r="M180" s="157">
        <f t="shared" ref="M180:M185" si="3">G180*(1+L180/100)</f>
        <v>0</v>
      </c>
      <c r="N180" s="157">
        <v>0</v>
      </c>
      <c r="O180" s="157">
        <f t="shared" ref="O180:O185" si="4">ROUND(E180*N180,2)</f>
        <v>0</v>
      </c>
      <c r="P180" s="157">
        <v>0</v>
      </c>
      <c r="Q180" s="157">
        <f t="shared" ref="Q180:Q185" si="5">ROUND(E180*P180,2)</f>
        <v>0</v>
      </c>
      <c r="R180" s="157"/>
      <c r="S180" s="157" t="s">
        <v>236</v>
      </c>
      <c r="T180" s="157" t="s">
        <v>237</v>
      </c>
      <c r="U180" s="157">
        <v>0</v>
      </c>
      <c r="V180" s="157">
        <f t="shared" ref="V180:V185" si="6">ROUND(E180*U180,2)</f>
        <v>0</v>
      </c>
      <c r="W180" s="157"/>
      <c r="X180" s="157" t="s">
        <v>215</v>
      </c>
      <c r="Y180" s="147"/>
      <c r="Z180" s="147"/>
      <c r="AA180" s="147"/>
      <c r="AB180" s="147"/>
      <c r="AC180" s="147"/>
      <c r="AD180" s="147"/>
      <c r="AE180" s="147"/>
      <c r="AF180" s="147"/>
      <c r="AG180" s="147" t="s">
        <v>216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ht="22.5" outlineLevel="1" x14ac:dyDescent="0.2">
      <c r="A181" s="176">
        <v>41</v>
      </c>
      <c r="B181" s="177" t="s">
        <v>1900</v>
      </c>
      <c r="C181" s="187" t="s">
        <v>1901</v>
      </c>
      <c r="D181" s="178" t="s">
        <v>325</v>
      </c>
      <c r="E181" s="179">
        <v>6</v>
      </c>
      <c r="F181" s="180"/>
      <c r="G181" s="181">
        <f t="shared" si="0"/>
        <v>0</v>
      </c>
      <c r="H181" s="158"/>
      <c r="I181" s="157">
        <f t="shared" si="1"/>
        <v>0</v>
      </c>
      <c r="J181" s="158"/>
      <c r="K181" s="157">
        <f t="shared" si="2"/>
        <v>0</v>
      </c>
      <c r="L181" s="157">
        <v>21</v>
      </c>
      <c r="M181" s="157">
        <f t="shared" si="3"/>
        <v>0</v>
      </c>
      <c r="N181" s="157">
        <v>0</v>
      </c>
      <c r="O181" s="157">
        <f t="shared" si="4"/>
        <v>0</v>
      </c>
      <c r="P181" s="157">
        <v>0</v>
      </c>
      <c r="Q181" s="157">
        <f t="shared" si="5"/>
        <v>0</v>
      </c>
      <c r="R181" s="157"/>
      <c r="S181" s="157" t="s">
        <v>236</v>
      </c>
      <c r="T181" s="157" t="s">
        <v>237</v>
      </c>
      <c r="U181" s="157">
        <v>0</v>
      </c>
      <c r="V181" s="157">
        <f t="shared" si="6"/>
        <v>0</v>
      </c>
      <c r="W181" s="157"/>
      <c r="X181" s="157" t="s">
        <v>215</v>
      </c>
      <c r="Y181" s="147"/>
      <c r="Z181" s="147"/>
      <c r="AA181" s="147"/>
      <c r="AB181" s="147"/>
      <c r="AC181" s="147"/>
      <c r="AD181" s="147"/>
      <c r="AE181" s="147"/>
      <c r="AF181" s="147"/>
      <c r="AG181" s="147" t="s">
        <v>216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ht="22.5" outlineLevel="1" x14ac:dyDescent="0.2">
      <c r="A182" s="176">
        <v>42</v>
      </c>
      <c r="B182" s="177" t="s">
        <v>1902</v>
      </c>
      <c r="C182" s="187" t="s">
        <v>1903</v>
      </c>
      <c r="D182" s="178" t="s">
        <v>325</v>
      </c>
      <c r="E182" s="179">
        <v>6</v>
      </c>
      <c r="F182" s="180"/>
      <c r="G182" s="181">
        <f t="shared" si="0"/>
        <v>0</v>
      </c>
      <c r="H182" s="158"/>
      <c r="I182" s="157">
        <f t="shared" si="1"/>
        <v>0</v>
      </c>
      <c r="J182" s="158"/>
      <c r="K182" s="157">
        <f t="shared" si="2"/>
        <v>0</v>
      </c>
      <c r="L182" s="157">
        <v>21</v>
      </c>
      <c r="M182" s="157">
        <f t="shared" si="3"/>
        <v>0</v>
      </c>
      <c r="N182" s="157">
        <v>0</v>
      </c>
      <c r="O182" s="157">
        <f t="shared" si="4"/>
        <v>0</v>
      </c>
      <c r="P182" s="157">
        <v>0</v>
      </c>
      <c r="Q182" s="157">
        <f t="shared" si="5"/>
        <v>0</v>
      </c>
      <c r="R182" s="157"/>
      <c r="S182" s="157" t="s">
        <v>236</v>
      </c>
      <c r="T182" s="157" t="s">
        <v>237</v>
      </c>
      <c r="U182" s="157">
        <v>0</v>
      </c>
      <c r="V182" s="157">
        <f t="shared" si="6"/>
        <v>0</v>
      </c>
      <c r="W182" s="157"/>
      <c r="X182" s="157" t="s">
        <v>215</v>
      </c>
      <c r="Y182" s="147"/>
      <c r="Z182" s="147"/>
      <c r="AA182" s="147"/>
      <c r="AB182" s="147"/>
      <c r="AC182" s="147"/>
      <c r="AD182" s="147"/>
      <c r="AE182" s="147"/>
      <c r="AF182" s="147"/>
      <c r="AG182" s="147" t="s">
        <v>216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ht="22.5" outlineLevel="1" x14ac:dyDescent="0.2">
      <c r="A183" s="176">
        <v>43</v>
      </c>
      <c r="B183" s="177" t="s">
        <v>1904</v>
      </c>
      <c r="C183" s="187" t="s">
        <v>1905</v>
      </c>
      <c r="D183" s="178" t="s">
        <v>277</v>
      </c>
      <c r="E183" s="179">
        <v>6</v>
      </c>
      <c r="F183" s="180"/>
      <c r="G183" s="181">
        <f t="shared" si="0"/>
        <v>0</v>
      </c>
      <c r="H183" s="158"/>
      <c r="I183" s="157">
        <f t="shared" si="1"/>
        <v>0</v>
      </c>
      <c r="J183" s="158"/>
      <c r="K183" s="157">
        <f t="shared" si="2"/>
        <v>0</v>
      </c>
      <c r="L183" s="157">
        <v>21</v>
      </c>
      <c r="M183" s="157">
        <f t="shared" si="3"/>
        <v>0</v>
      </c>
      <c r="N183" s="157">
        <v>2.6509999999999999E-2</v>
      </c>
      <c r="O183" s="157">
        <f t="shared" si="4"/>
        <v>0.16</v>
      </c>
      <c r="P183" s="157">
        <v>0</v>
      </c>
      <c r="Q183" s="157">
        <f t="shared" si="5"/>
        <v>0</v>
      </c>
      <c r="R183" s="157"/>
      <c r="S183" s="157" t="s">
        <v>213</v>
      </c>
      <c r="T183" s="157" t="s">
        <v>237</v>
      </c>
      <c r="U183" s="157">
        <v>0</v>
      </c>
      <c r="V183" s="157">
        <f t="shared" si="6"/>
        <v>0</v>
      </c>
      <c r="W183" s="157"/>
      <c r="X183" s="157" t="s">
        <v>215</v>
      </c>
      <c r="Y183" s="147"/>
      <c r="Z183" s="147"/>
      <c r="AA183" s="147"/>
      <c r="AB183" s="147"/>
      <c r="AC183" s="147"/>
      <c r="AD183" s="147"/>
      <c r="AE183" s="147"/>
      <c r="AF183" s="147"/>
      <c r="AG183" s="147" t="s">
        <v>216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ht="22.5" outlineLevel="1" x14ac:dyDescent="0.2">
      <c r="A184" s="176">
        <v>44</v>
      </c>
      <c r="B184" s="177" t="s">
        <v>1906</v>
      </c>
      <c r="C184" s="187" t="s">
        <v>1907</v>
      </c>
      <c r="D184" s="178" t="s">
        <v>277</v>
      </c>
      <c r="E184" s="179">
        <v>14</v>
      </c>
      <c r="F184" s="180"/>
      <c r="G184" s="181">
        <f t="shared" si="0"/>
        <v>0</v>
      </c>
      <c r="H184" s="158"/>
      <c r="I184" s="157">
        <f t="shared" si="1"/>
        <v>0</v>
      </c>
      <c r="J184" s="158"/>
      <c r="K184" s="157">
        <f t="shared" si="2"/>
        <v>0</v>
      </c>
      <c r="L184" s="157">
        <v>21</v>
      </c>
      <c r="M184" s="157">
        <f t="shared" si="3"/>
        <v>0</v>
      </c>
      <c r="N184" s="157">
        <v>3.9789999999999999E-2</v>
      </c>
      <c r="O184" s="157">
        <f t="shared" si="4"/>
        <v>0.56000000000000005</v>
      </c>
      <c r="P184" s="157">
        <v>0</v>
      </c>
      <c r="Q184" s="157">
        <f t="shared" si="5"/>
        <v>0</v>
      </c>
      <c r="R184" s="157"/>
      <c r="S184" s="157" t="s">
        <v>213</v>
      </c>
      <c r="T184" s="157" t="s">
        <v>237</v>
      </c>
      <c r="U184" s="157">
        <v>0</v>
      </c>
      <c r="V184" s="157">
        <f t="shared" si="6"/>
        <v>0</v>
      </c>
      <c r="W184" s="157"/>
      <c r="X184" s="157" t="s">
        <v>215</v>
      </c>
      <c r="Y184" s="147"/>
      <c r="Z184" s="147"/>
      <c r="AA184" s="147"/>
      <c r="AB184" s="147"/>
      <c r="AC184" s="147"/>
      <c r="AD184" s="147"/>
      <c r="AE184" s="147"/>
      <c r="AF184" s="147"/>
      <c r="AG184" s="147" t="s">
        <v>216</v>
      </c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ht="45" outlineLevel="1" x14ac:dyDescent="0.2">
      <c r="A185" s="170">
        <v>45</v>
      </c>
      <c r="B185" s="171" t="s">
        <v>1908</v>
      </c>
      <c r="C185" s="185" t="s">
        <v>1909</v>
      </c>
      <c r="D185" s="172" t="s">
        <v>223</v>
      </c>
      <c r="E185" s="173">
        <v>127.05200000000001</v>
      </c>
      <c r="F185" s="174"/>
      <c r="G185" s="175">
        <f t="shared" si="0"/>
        <v>0</v>
      </c>
      <c r="H185" s="158"/>
      <c r="I185" s="157">
        <f t="shared" si="1"/>
        <v>0</v>
      </c>
      <c r="J185" s="158"/>
      <c r="K185" s="157">
        <f t="shared" si="2"/>
        <v>0</v>
      </c>
      <c r="L185" s="157">
        <v>21</v>
      </c>
      <c r="M185" s="157">
        <f t="shared" si="3"/>
        <v>0</v>
      </c>
      <c r="N185" s="157">
        <v>0</v>
      </c>
      <c r="O185" s="157">
        <f t="shared" si="4"/>
        <v>0</v>
      </c>
      <c r="P185" s="157">
        <v>0</v>
      </c>
      <c r="Q185" s="157">
        <f t="shared" si="5"/>
        <v>0</v>
      </c>
      <c r="R185" s="157"/>
      <c r="S185" s="157" t="s">
        <v>236</v>
      </c>
      <c r="T185" s="157" t="s">
        <v>237</v>
      </c>
      <c r="U185" s="157">
        <v>0.746</v>
      </c>
      <c r="V185" s="157">
        <f t="shared" si="6"/>
        <v>94.78</v>
      </c>
      <c r="W185" s="157"/>
      <c r="X185" s="157" t="s">
        <v>215</v>
      </c>
      <c r="Y185" s="147"/>
      <c r="Z185" s="147"/>
      <c r="AA185" s="147"/>
      <c r="AB185" s="147"/>
      <c r="AC185" s="147"/>
      <c r="AD185" s="147"/>
      <c r="AE185" s="147"/>
      <c r="AF185" s="147"/>
      <c r="AG185" s="147" t="s">
        <v>216</v>
      </c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">
      <c r="A186" s="154"/>
      <c r="B186" s="155"/>
      <c r="C186" s="186" t="s">
        <v>1896</v>
      </c>
      <c r="D186" s="159"/>
      <c r="E186" s="160"/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57"/>
      <c r="Y186" s="147"/>
      <c r="Z186" s="147"/>
      <c r="AA186" s="147"/>
      <c r="AB186" s="147"/>
      <c r="AC186" s="147"/>
      <c r="AD186" s="147"/>
      <c r="AE186" s="147"/>
      <c r="AF186" s="147"/>
      <c r="AG186" s="147" t="s">
        <v>218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ht="22.5" outlineLevel="1" x14ac:dyDescent="0.2">
      <c r="A187" s="154"/>
      <c r="B187" s="155"/>
      <c r="C187" s="186" t="s">
        <v>1897</v>
      </c>
      <c r="D187" s="159"/>
      <c r="E187" s="160">
        <v>121.38800000000001</v>
      </c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57"/>
      <c r="Y187" s="147"/>
      <c r="Z187" s="147"/>
      <c r="AA187" s="147"/>
      <c r="AB187" s="147"/>
      <c r="AC187" s="147"/>
      <c r="AD187" s="147"/>
      <c r="AE187" s="147"/>
      <c r="AF187" s="147"/>
      <c r="AG187" s="147" t="s">
        <v>218</v>
      </c>
      <c r="AH187" s="147">
        <v>0</v>
      </c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 x14ac:dyDescent="0.2">
      <c r="A188" s="154"/>
      <c r="B188" s="155"/>
      <c r="C188" s="186" t="s">
        <v>1898</v>
      </c>
      <c r="D188" s="159"/>
      <c r="E188" s="160">
        <v>5.6639999999999997</v>
      </c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57"/>
      <c r="Y188" s="147"/>
      <c r="Z188" s="147"/>
      <c r="AA188" s="147"/>
      <c r="AB188" s="147"/>
      <c r="AC188" s="147"/>
      <c r="AD188" s="147"/>
      <c r="AE188" s="147"/>
      <c r="AF188" s="147"/>
      <c r="AG188" s="147" t="s">
        <v>218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ht="22.5" outlineLevel="1" x14ac:dyDescent="0.2">
      <c r="A189" s="170">
        <v>46</v>
      </c>
      <c r="B189" s="171" t="s">
        <v>1910</v>
      </c>
      <c r="C189" s="185" t="s">
        <v>1911</v>
      </c>
      <c r="D189" s="172" t="s">
        <v>430</v>
      </c>
      <c r="E189" s="173">
        <v>21.8</v>
      </c>
      <c r="F189" s="174"/>
      <c r="G189" s="175">
        <f>ROUND(E189*F189,2)</f>
        <v>0</v>
      </c>
      <c r="H189" s="158"/>
      <c r="I189" s="157">
        <f>ROUND(E189*H189,2)</f>
        <v>0</v>
      </c>
      <c r="J189" s="158"/>
      <c r="K189" s="157">
        <f>ROUND(E189*J189,2)</f>
        <v>0</v>
      </c>
      <c r="L189" s="157">
        <v>21</v>
      </c>
      <c r="M189" s="157">
        <f>G189*(1+L189/100)</f>
        <v>0</v>
      </c>
      <c r="N189" s="157">
        <v>1.941E-2</v>
      </c>
      <c r="O189" s="157">
        <f>ROUND(E189*N189,2)</f>
        <v>0.42</v>
      </c>
      <c r="P189" s="157">
        <v>0</v>
      </c>
      <c r="Q189" s="157">
        <f>ROUND(E189*P189,2)</f>
        <v>0</v>
      </c>
      <c r="R189" s="157"/>
      <c r="S189" s="157" t="s">
        <v>236</v>
      </c>
      <c r="T189" s="157" t="s">
        <v>360</v>
      </c>
      <c r="U189" s="157">
        <v>2.1379999999999999</v>
      </c>
      <c r="V189" s="157">
        <f>ROUND(E189*U189,2)</f>
        <v>46.61</v>
      </c>
      <c r="W189" s="157"/>
      <c r="X189" s="157" t="s">
        <v>215</v>
      </c>
      <c r="Y189" s="147"/>
      <c r="Z189" s="147"/>
      <c r="AA189" s="147"/>
      <c r="AB189" s="147"/>
      <c r="AC189" s="147"/>
      <c r="AD189" s="147"/>
      <c r="AE189" s="147"/>
      <c r="AF189" s="147"/>
      <c r="AG189" s="147" t="s">
        <v>216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54"/>
      <c r="B190" s="155"/>
      <c r="C190" s="186" t="s">
        <v>1912</v>
      </c>
      <c r="D190" s="159"/>
      <c r="E190" s="160"/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57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218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 x14ac:dyDescent="0.2">
      <c r="A191" s="154"/>
      <c r="B191" s="155"/>
      <c r="C191" s="186" t="s">
        <v>289</v>
      </c>
      <c r="D191" s="159"/>
      <c r="E191" s="160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57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218</v>
      </c>
      <c r="AH191" s="147">
        <v>0</v>
      </c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 x14ac:dyDescent="0.2">
      <c r="A192" s="154"/>
      <c r="B192" s="155"/>
      <c r="C192" s="186" t="s">
        <v>1913</v>
      </c>
      <c r="D192" s="159"/>
      <c r="E192" s="160">
        <v>11.35</v>
      </c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57"/>
      <c r="Y192" s="147"/>
      <c r="Z192" s="147"/>
      <c r="AA192" s="147"/>
      <c r="AB192" s="147"/>
      <c r="AC192" s="147"/>
      <c r="AD192" s="147"/>
      <c r="AE192" s="147"/>
      <c r="AF192" s="147"/>
      <c r="AG192" s="147" t="s">
        <v>218</v>
      </c>
      <c r="AH192" s="147">
        <v>0</v>
      </c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 x14ac:dyDescent="0.2">
      <c r="A193" s="154"/>
      <c r="B193" s="155"/>
      <c r="C193" s="186" t="s">
        <v>292</v>
      </c>
      <c r="D193" s="159"/>
      <c r="E193" s="160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57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218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54"/>
      <c r="B194" s="155"/>
      <c r="C194" s="186" t="s">
        <v>1914</v>
      </c>
      <c r="D194" s="159"/>
      <c r="E194" s="160">
        <v>10.45</v>
      </c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57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218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1" x14ac:dyDescent="0.2">
      <c r="A195" s="170">
        <v>47</v>
      </c>
      <c r="B195" s="171" t="s">
        <v>1915</v>
      </c>
      <c r="C195" s="185" t="s">
        <v>1916</v>
      </c>
      <c r="D195" s="172" t="s">
        <v>430</v>
      </c>
      <c r="E195" s="173">
        <v>128.4</v>
      </c>
      <c r="F195" s="174"/>
      <c r="G195" s="175">
        <f>ROUND(E195*F195,2)</f>
        <v>0</v>
      </c>
      <c r="H195" s="158"/>
      <c r="I195" s="157">
        <f>ROUND(E195*H195,2)</f>
        <v>0</v>
      </c>
      <c r="J195" s="158"/>
      <c r="K195" s="157">
        <f>ROUND(E195*J195,2)</f>
        <v>0</v>
      </c>
      <c r="L195" s="157">
        <v>21</v>
      </c>
      <c r="M195" s="157">
        <f>G195*(1+L195/100)</f>
        <v>0</v>
      </c>
      <c r="N195" s="157">
        <v>1.0200000000000001E-3</v>
      </c>
      <c r="O195" s="157">
        <f>ROUND(E195*N195,2)</f>
        <v>0.13</v>
      </c>
      <c r="P195" s="157">
        <v>0</v>
      </c>
      <c r="Q195" s="157">
        <f>ROUND(E195*P195,2)</f>
        <v>0</v>
      </c>
      <c r="R195" s="157"/>
      <c r="S195" s="157" t="s">
        <v>213</v>
      </c>
      <c r="T195" s="157" t="s">
        <v>214</v>
      </c>
      <c r="U195" s="157">
        <v>0.36</v>
      </c>
      <c r="V195" s="157">
        <f>ROUND(E195*U195,2)</f>
        <v>46.22</v>
      </c>
      <c r="W195" s="157"/>
      <c r="X195" s="157" t="s">
        <v>215</v>
      </c>
      <c r="Y195" s="147"/>
      <c r="Z195" s="147"/>
      <c r="AA195" s="147"/>
      <c r="AB195" s="147"/>
      <c r="AC195" s="147"/>
      <c r="AD195" s="147"/>
      <c r="AE195" s="147"/>
      <c r="AF195" s="147"/>
      <c r="AG195" s="147" t="s">
        <v>230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">
      <c r="A196" s="154"/>
      <c r="B196" s="155"/>
      <c r="C196" s="186" t="s">
        <v>1917</v>
      </c>
      <c r="D196" s="159"/>
      <c r="E196" s="160">
        <v>6.3</v>
      </c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57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218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1" x14ac:dyDescent="0.2">
      <c r="A197" s="154"/>
      <c r="B197" s="155"/>
      <c r="C197" s="186" t="s">
        <v>1918</v>
      </c>
      <c r="D197" s="159"/>
      <c r="E197" s="160">
        <v>58.3</v>
      </c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57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218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54"/>
      <c r="B198" s="155"/>
      <c r="C198" s="186" t="s">
        <v>1919</v>
      </c>
      <c r="D198" s="159"/>
      <c r="E198" s="160">
        <v>63.8</v>
      </c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57"/>
      <c r="Y198" s="147"/>
      <c r="Z198" s="147"/>
      <c r="AA198" s="147"/>
      <c r="AB198" s="147"/>
      <c r="AC198" s="147"/>
      <c r="AD198" s="147"/>
      <c r="AE198" s="147"/>
      <c r="AF198" s="147"/>
      <c r="AG198" s="147" t="s">
        <v>218</v>
      </c>
      <c r="AH198" s="147">
        <v>0</v>
      </c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x14ac:dyDescent="0.2">
      <c r="A199" s="164" t="s">
        <v>208</v>
      </c>
      <c r="B199" s="165" t="s">
        <v>102</v>
      </c>
      <c r="C199" s="184" t="s">
        <v>103</v>
      </c>
      <c r="D199" s="166"/>
      <c r="E199" s="167"/>
      <c r="F199" s="168"/>
      <c r="G199" s="169">
        <f>SUMIF(AG200:AG346,"&lt;&gt;NOR",G200:G346)</f>
        <v>0</v>
      </c>
      <c r="H199" s="163"/>
      <c r="I199" s="163">
        <f>SUM(I200:I346)</f>
        <v>0</v>
      </c>
      <c r="J199" s="163"/>
      <c r="K199" s="163">
        <f>SUM(K200:K346)</f>
        <v>0</v>
      </c>
      <c r="L199" s="163"/>
      <c r="M199" s="163">
        <f>SUM(M200:M346)</f>
        <v>0</v>
      </c>
      <c r="N199" s="163"/>
      <c r="O199" s="163">
        <f>SUM(O200:O346)</f>
        <v>238.9</v>
      </c>
      <c r="P199" s="163"/>
      <c r="Q199" s="163">
        <f>SUM(Q200:Q346)</f>
        <v>0</v>
      </c>
      <c r="R199" s="163"/>
      <c r="S199" s="163"/>
      <c r="T199" s="163"/>
      <c r="U199" s="163"/>
      <c r="V199" s="163">
        <f>SUM(V200:V346)</f>
        <v>1049.04</v>
      </c>
      <c r="W199" s="163"/>
      <c r="X199" s="163"/>
      <c r="AG199" t="s">
        <v>209</v>
      </c>
    </row>
    <row r="200" spans="1:60" ht="22.5" outlineLevel="1" x14ac:dyDescent="0.2">
      <c r="A200" s="170">
        <v>48</v>
      </c>
      <c r="B200" s="171" t="s">
        <v>1920</v>
      </c>
      <c r="C200" s="185" t="s">
        <v>1921</v>
      </c>
      <c r="D200" s="172" t="s">
        <v>212</v>
      </c>
      <c r="E200" s="173">
        <v>6.9787499999999998</v>
      </c>
      <c r="F200" s="174"/>
      <c r="G200" s="175">
        <f>ROUND(E200*F200,2)</f>
        <v>0</v>
      </c>
      <c r="H200" s="158"/>
      <c r="I200" s="157">
        <f>ROUND(E200*H200,2)</f>
        <v>0</v>
      </c>
      <c r="J200" s="158"/>
      <c r="K200" s="157">
        <f>ROUND(E200*J200,2)</f>
        <v>0</v>
      </c>
      <c r="L200" s="157">
        <v>21</v>
      </c>
      <c r="M200" s="157">
        <f>G200*(1+L200/100)</f>
        <v>0</v>
      </c>
      <c r="N200" s="157">
        <v>2.5698099999999999</v>
      </c>
      <c r="O200" s="157">
        <f>ROUND(E200*N200,2)</f>
        <v>17.93</v>
      </c>
      <c r="P200" s="157">
        <v>0</v>
      </c>
      <c r="Q200" s="157">
        <f>ROUND(E200*P200,2)</f>
        <v>0</v>
      </c>
      <c r="R200" s="157"/>
      <c r="S200" s="157" t="s">
        <v>213</v>
      </c>
      <c r="T200" s="157" t="s">
        <v>214</v>
      </c>
      <c r="U200" s="157">
        <v>3.9289999999999998</v>
      </c>
      <c r="V200" s="157">
        <f>ROUND(E200*U200,2)</f>
        <v>27.42</v>
      </c>
      <c r="W200" s="157"/>
      <c r="X200" s="157" t="s">
        <v>215</v>
      </c>
      <c r="Y200" s="147"/>
      <c r="Z200" s="147"/>
      <c r="AA200" s="147"/>
      <c r="AB200" s="147"/>
      <c r="AC200" s="147"/>
      <c r="AD200" s="147"/>
      <c r="AE200" s="147"/>
      <c r="AF200" s="147"/>
      <c r="AG200" s="147" t="s">
        <v>216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 x14ac:dyDescent="0.2">
      <c r="A201" s="154"/>
      <c r="B201" s="155"/>
      <c r="C201" s="186" t="s">
        <v>1922</v>
      </c>
      <c r="D201" s="159"/>
      <c r="E201" s="160"/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57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218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">
      <c r="A202" s="154"/>
      <c r="B202" s="155"/>
      <c r="C202" s="186" t="s">
        <v>1923</v>
      </c>
      <c r="D202" s="159"/>
      <c r="E202" s="160">
        <v>3.24</v>
      </c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218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 x14ac:dyDescent="0.2">
      <c r="A203" s="154"/>
      <c r="B203" s="155"/>
      <c r="C203" s="186" t="s">
        <v>1924</v>
      </c>
      <c r="D203" s="159"/>
      <c r="E203" s="160">
        <v>2.625</v>
      </c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57"/>
      <c r="Y203" s="147"/>
      <c r="Z203" s="147"/>
      <c r="AA203" s="147"/>
      <c r="AB203" s="147"/>
      <c r="AC203" s="147"/>
      <c r="AD203" s="147"/>
      <c r="AE203" s="147"/>
      <c r="AF203" s="147"/>
      <c r="AG203" s="147" t="s">
        <v>218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">
      <c r="A204" s="154"/>
      <c r="B204" s="155"/>
      <c r="C204" s="186" t="s">
        <v>1925</v>
      </c>
      <c r="D204" s="159"/>
      <c r="E204" s="160">
        <v>1.11375</v>
      </c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57"/>
      <c r="Y204" s="147"/>
      <c r="Z204" s="147"/>
      <c r="AA204" s="147"/>
      <c r="AB204" s="147"/>
      <c r="AC204" s="147"/>
      <c r="AD204" s="147"/>
      <c r="AE204" s="147"/>
      <c r="AF204" s="147"/>
      <c r="AG204" s="147" t="s">
        <v>218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 x14ac:dyDescent="0.2">
      <c r="A205" s="154"/>
      <c r="B205" s="155"/>
      <c r="C205" s="186" t="s">
        <v>1926</v>
      </c>
      <c r="D205" s="159"/>
      <c r="E205" s="160"/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57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218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70">
        <v>49</v>
      </c>
      <c r="B206" s="171" t="s">
        <v>1927</v>
      </c>
      <c r="C206" s="185" t="s">
        <v>1928</v>
      </c>
      <c r="D206" s="172" t="s">
        <v>277</v>
      </c>
      <c r="E206" s="173">
        <v>29</v>
      </c>
      <c r="F206" s="174"/>
      <c r="G206" s="175">
        <f>ROUND(E206*F206,2)</f>
        <v>0</v>
      </c>
      <c r="H206" s="158"/>
      <c r="I206" s="157">
        <f>ROUND(E206*H206,2)</f>
        <v>0</v>
      </c>
      <c r="J206" s="158"/>
      <c r="K206" s="157">
        <f>ROUND(E206*J206,2)</f>
        <v>0</v>
      </c>
      <c r="L206" s="157">
        <v>21</v>
      </c>
      <c r="M206" s="157">
        <f>G206*(1+L206/100)</f>
        <v>0</v>
      </c>
      <c r="N206" s="157">
        <v>0.41224</v>
      </c>
      <c r="O206" s="157">
        <f>ROUND(E206*N206,2)</f>
        <v>11.95</v>
      </c>
      <c r="P206" s="157">
        <v>0</v>
      </c>
      <c r="Q206" s="157">
        <f>ROUND(E206*P206,2)</f>
        <v>0</v>
      </c>
      <c r="R206" s="157"/>
      <c r="S206" s="157" t="s">
        <v>213</v>
      </c>
      <c r="T206" s="157" t="s">
        <v>214</v>
      </c>
      <c r="U206" s="157">
        <v>2.34</v>
      </c>
      <c r="V206" s="157">
        <f>ROUND(E206*U206,2)</f>
        <v>67.86</v>
      </c>
      <c r="W206" s="157"/>
      <c r="X206" s="157" t="s">
        <v>215</v>
      </c>
      <c r="Y206" s="147"/>
      <c r="Z206" s="147"/>
      <c r="AA206" s="147"/>
      <c r="AB206" s="147"/>
      <c r="AC206" s="147"/>
      <c r="AD206" s="147"/>
      <c r="AE206" s="147"/>
      <c r="AF206" s="147"/>
      <c r="AG206" s="147" t="s">
        <v>216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 x14ac:dyDescent="0.2">
      <c r="A207" s="154"/>
      <c r="B207" s="155"/>
      <c r="C207" s="186" t="s">
        <v>1929</v>
      </c>
      <c r="D207" s="159"/>
      <c r="E207" s="160">
        <v>29</v>
      </c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57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218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ht="22.5" outlineLevel="1" x14ac:dyDescent="0.2">
      <c r="A208" s="170">
        <v>50</v>
      </c>
      <c r="B208" s="171" t="s">
        <v>1930</v>
      </c>
      <c r="C208" s="185" t="s">
        <v>1931</v>
      </c>
      <c r="D208" s="172" t="s">
        <v>223</v>
      </c>
      <c r="E208" s="173">
        <v>23.662500000000001</v>
      </c>
      <c r="F208" s="174"/>
      <c r="G208" s="175">
        <f>ROUND(E208*F208,2)</f>
        <v>0</v>
      </c>
      <c r="H208" s="158"/>
      <c r="I208" s="157">
        <f>ROUND(E208*H208,2)</f>
        <v>0</v>
      </c>
      <c r="J208" s="158"/>
      <c r="K208" s="157">
        <f>ROUND(E208*J208,2)</f>
        <v>0</v>
      </c>
      <c r="L208" s="157">
        <v>21</v>
      </c>
      <c r="M208" s="157">
        <f>G208*(1+L208/100)</f>
        <v>0</v>
      </c>
      <c r="N208" s="157">
        <v>3.3910000000000003E-2</v>
      </c>
      <c r="O208" s="157">
        <f>ROUND(E208*N208,2)</f>
        <v>0.8</v>
      </c>
      <c r="P208" s="157">
        <v>0</v>
      </c>
      <c r="Q208" s="157">
        <f>ROUND(E208*P208,2)</f>
        <v>0</v>
      </c>
      <c r="R208" s="157"/>
      <c r="S208" s="157" t="s">
        <v>213</v>
      </c>
      <c r="T208" s="157" t="s">
        <v>214</v>
      </c>
      <c r="U208" s="157">
        <v>0.79100000000000004</v>
      </c>
      <c r="V208" s="157">
        <f>ROUND(E208*U208,2)</f>
        <v>18.72</v>
      </c>
      <c r="W208" s="157"/>
      <c r="X208" s="157" t="s">
        <v>215</v>
      </c>
      <c r="Y208" s="147"/>
      <c r="Z208" s="147"/>
      <c r="AA208" s="147"/>
      <c r="AB208" s="147"/>
      <c r="AC208" s="147"/>
      <c r="AD208" s="147"/>
      <c r="AE208" s="147"/>
      <c r="AF208" s="147"/>
      <c r="AG208" s="147" t="s">
        <v>216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54"/>
      <c r="B209" s="155"/>
      <c r="C209" s="186" t="s">
        <v>1922</v>
      </c>
      <c r="D209" s="159"/>
      <c r="E209" s="160"/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57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218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54"/>
      <c r="B210" s="155"/>
      <c r="C210" s="186" t="s">
        <v>1932</v>
      </c>
      <c r="D210" s="159"/>
      <c r="E210" s="160">
        <v>12</v>
      </c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57"/>
      <c r="Y210" s="147"/>
      <c r="Z210" s="147"/>
      <c r="AA210" s="147"/>
      <c r="AB210" s="147"/>
      <c r="AC210" s="147"/>
      <c r="AD210" s="147"/>
      <c r="AE210" s="147"/>
      <c r="AF210" s="147"/>
      <c r="AG210" s="147" t="s">
        <v>218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 x14ac:dyDescent="0.2">
      <c r="A211" s="154"/>
      <c r="B211" s="155"/>
      <c r="C211" s="186" t="s">
        <v>1933</v>
      </c>
      <c r="D211" s="159"/>
      <c r="E211" s="160">
        <v>9.6</v>
      </c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57"/>
      <c r="Y211" s="147"/>
      <c r="Z211" s="147"/>
      <c r="AA211" s="147"/>
      <c r="AB211" s="147"/>
      <c r="AC211" s="147"/>
      <c r="AD211" s="147"/>
      <c r="AE211" s="147"/>
      <c r="AF211" s="147"/>
      <c r="AG211" s="147" t="s">
        <v>218</v>
      </c>
      <c r="AH211" s="147">
        <v>0</v>
      </c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">
      <c r="A212" s="154"/>
      <c r="B212" s="155"/>
      <c r="C212" s="186" t="s">
        <v>1934</v>
      </c>
      <c r="D212" s="159"/>
      <c r="E212" s="160">
        <v>2.0625</v>
      </c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57"/>
      <c r="Y212" s="147"/>
      <c r="Z212" s="147"/>
      <c r="AA212" s="147"/>
      <c r="AB212" s="147"/>
      <c r="AC212" s="147"/>
      <c r="AD212" s="147"/>
      <c r="AE212" s="147"/>
      <c r="AF212" s="147"/>
      <c r="AG212" s="147" t="s">
        <v>218</v>
      </c>
      <c r="AH212" s="147">
        <v>0</v>
      </c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1" x14ac:dyDescent="0.2">
      <c r="A213" s="170">
        <v>51</v>
      </c>
      <c r="B213" s="171" t="s">
        <v>1935</v>
      </c>
      <c r="C213" s="185" t="s">
        <v>1936</v>
      </c>
      <c r="D213" s="172" t="s">
        <v>223</v>
      </c>
      <c r="E213" s="173">
        <v>23.662500000000001</v>
      </c>
      <c r="F213" s="174"/>
      <c r="G213" s="175">
        <f>ROUND(E213*F213,2)</f>
        <v>0</v>
      </c>
      <c r="H213" s="158"/>
      <c r="I213" s="157">
        <f>ROUND(E213*H213,2)</f>
        <v>0</v>
      </c>
      <c r="J213" s="158"/>
      <c r="K213" s="157">
        <f>ROUND(E213*J213,2)</f>
        <v>0</v>
      </c>
      <c r="L213" s="157">
        <v>21</v>
      </c>
      <c r="M213" s="157">
        <f>G213*(1+L213/100)</f>
        <v>0</v>
      </c>
      <c r="N213" s="157">
        <v>0</v>
      </c>
      <c r="O213" s="157">
        <f>ROUND(E213*N213,2)</f>
        <v>0</v>
      </c>
      <c r="P213" s="157">
        <v>0</v>
      </c>
      <c r="Q213" s="157">
        <f>ROUND(E213*P213,2)</f>
        <v>0</v>
      </c>
      <c r="R213" s="157"/>
      <c r="S213" s="157" t="s">
        <v>213</v>
      </c>
      <c r="T213" s="157" t="s">
        <v>214</v>
      </c>
      <c r="U213" s="157">
        <v>0.39600000000000002</v>
      </c>
      <c r="V213" s="157">
        <f>ROUND(E213*U213,2)</f>
        <v>9.3699999999999992</v>
      </c>
      <c r="W213" s="157"/>
      <c r="X213" s="157" t="s">
        <v>215</v>
      </c>
      <c r="Y213" s="147"/>
      <c r="Z213" s="147"/>
      <c r="AA213" s="147"/>
      <c r="AB213" s="147"/>
      <c r="AC213" s="147"/>
      <c r="AD213" s="147"/>
      <c r="AE213" s="147"/>
      <c r="AF213" s="147"/>
      <c r="AG213" s="147" t="s">
        <v>216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54"/>
      <c r="B214" s="155"/>
      <c r="C214" s="186" t="s">
        <v>1922</v>
      </c>
      <c r="D214" s="159"/>
      <c r="E214" s="160"/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57"/>
      <c r="Y214" s="147"/>
      <c r="Z214" s="147"/>
      <c r="AA214" s="147"/>
      <c r="AB214" s="147"/>
      <c r="AC214" s="147"/>
      <c r="AD214" s="147"/>
      <c r="AE214" s="147"/>
      <c r="AF214" s="147"/>
      <c r="AG214" s="147" t="s">
        <v>218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">
      <c r="A215" s="154"/>
      <c r="B215" s="155"/>
      <c r="C215" s="186" t="s">
        <v>1932</v>
      </c>
      <c r="D215" s="159"/>
      <c r="E215" s="160">
        <v>12</v>
      </c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57"/>
      <c r="Y215" s="147"/>
      <c r="Z215" s="147"/>
      <c r="AA215" s="147"/>
      <c r="AB215" s="147"/>
      <c r="AC215" s="147"/>
      <c r="AD215" s="147"/>
      <c r="AE215" s="147"/>
      <c r="AF215" s="147"/>
      <c r="AG215" s="147" t="s">
        <v>218</v>
      </c>
      <c r="AH215" s="147">
        <v>0</v>
      </c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">
      <c r="A216" s="154"/>
      <c r="B216" s="155"/>
      <c r="C216" s="186" t="s">
        <v>1933</v>
      </c>
      <c r="D216" s="159"/>
      <c r="E216" s="160">
        <v>9.6</v>
      </c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57"/>
      <c r="Y216" s="147"/>
      <c r="Z216" s="147"/>
      <c r="AA216" s="147"/>
      <c r="AB216" s="147"/>
      <c r="AC216" s="147"/>
      <c r="AD216" s="147"/>
      <c r="AE216" s="147"/>
      <c r="AF216" s="147"/>
      <c r="AG216" s="147" t="s">
        <v>218</v>
      </c>
      <c r="AH216" s="147">
        <v>0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 x14ac:dyDescent="0.2">
      <c r="A217" s="154"/>
      <c r="B217" s="155"/>
      <c r="C217" s="186" t="s">
        <v>1934</v>
      </c>
      <c r="D217" s="159"/>
      <c r="E217" s="160">
        <v>2.0625</v>
      </c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57"/>
      <c r="Y217" s="147"/>
      <c r="Z217" s="147"/>
      <c r="AA217" s="147"/>
      <c r="AB217" s="147"/>
      <c r="AC217" s="147"/>
      <c r="AD217" s="147"/>
      <c r="AE217" s="147"/>
      <c r="AF217" s="147"/>
      <c r="AG217" s="147" t="s">
        <v>218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70">
        <v>52</v>
      </c>
      <c r="B218" s="171" t="s">
        <v>513</v>
      </c>
      <c r="C218" s="185" t="s">
        <v>514</v>
      </c>
      <c r="D218" s="172" t="s">
        <v>430</v>
      </c>
      <c r="E218" s="173">
        <v>3.2</v>
      </c>
      <c r="F218" s="174"/>
      <c r="G218" s="175">
        <f>ROUND(E218*F218,2)</f>
        <v>0</v>
      </c>
      <c r="H218" s="158"/>
      <c r="I218" s="157">
        <f>ROUND(E218*H218,2)</f>
        <v>0</v>
      </c>
      <c r="J218" s="158"/>
      <c r="K218" s="157">
        <f>ROUND(E218*J218,2)</f>
        <v>0</v>
      </c>
      <c r="L218" s="157">
        <v>21</v>
      </c>
      <c r="M218" s="157">
        <f>G218*(1+L218/100)</f>
        <v>0</v>
      </c>
      <c r="N218" s="157">
        <v>3.0470000000000001E-2</v>
      </c>
      <c r="O218" s="157">
        <f>ROUND(E218*N218,2)</f>
        <v>0.1</v>
      </c>
      <c r="P218" s="157">
        <v>0</v>
      </c>
      <c r="Q218" s="157">
        <f>ROUND(E218*P218,2)</f>
        <v>0</v>
      </c>
      <c r="R218" s="157"/>
      <c r="S218" s="157" t="s">
        <v>213</v>
      </c>
      <c r="T218" s="157" t="s">
        <v>214</v>
      </c>
      <c r="U218" s="157">
        <v>0.87</v>
      </c>
      <c r="V218" s="157">
        <f>ROUND(E218*U218,2)</f>
        <v>2.78</v>
      </c>
      <c r="W218" s="157"/>
      <c r="X218" s="157" t="s">
        <v>215</v>
      </c>
      <c r="Y218" s="147"/>
      <c r="Z218" s="147"/>
      <c r="AA218" s="147"/>
      <c r="AB218" s="147"/>
      <c r="AC218" s="147"/>
      <c r="AD218" s="147"/>
      <c r="AE218" s="147"/>
      <c r="AF218" s="147"/>
      <c r="AG218" s="147" t="s">
        <v>216</v>
      </c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 x14ac:dyDescent="0.2">
      <c r="A219" s="154"/>
      <c r="B219" s="155"/>
      <c r="C219" s="186" t="s">
        <v>1922</v>
      </c>
      <c r="D219" s="159"/>
      <c r="E219" s="160"/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57"/>
      <c r="Y219" s="147"/>
      <c r="Z219" s="147"/>
      <c r="AA219" s="147"/>
      <c r="AB219" s="147"/>
      <c r="AC219" s="147"/>
      <c r="AD219" s="147"/>
      <c r="AE219" s="147"/>
      <c r="AF219" s="147"/>
      <c r="AG219" s="147" t="s">
        <v>218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">
      <c r="A220" s="154"/>
      <c r="B220" s="155"/>
      <c r="C220" s="186" t="s">
        <v>1937</v>
      </c>
      <c r="D220" s="159"/>
      <c r="E220" s="160">
        <v>3.2</v>
      </c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57"/>
      <c r="Y220" s="147"/>
      <c r="Z220" s="147"/>
      <c r="AA220" s="147"/>
      <c r="AB220" s="147"/>
      <c r="AC220" s="147"/>
      <c r="AD220" s="147"/>
      <c r="AE220" s="147"/>
      <c r="AF220" s="147"/>
      <c r="AG220" s="147" t="s">
        <v>218</v>
      </c>
      <c r="AH220" s="147">
        <v>0</v>
      </c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 x14ac:dyDescent="0.2">
      <c r="A221" s="170">
        <v>53</v>
      </c>
      <c r="B221" s="171" t="s">
        <v>517</v>
      </c>
      <c r="C221" s="185" t="s">
        <v>518</v>
      </c>
      <c r="D221" s="172" t="s">
        <v>430</v>
      </c>
      <c r="E221" s="173">
        <v>3.2</v>
      </c>
      <c r="F221" s="174"/>
      <c r="G221" s="175">
        <f>ROUND(E221*F221,2)</f>
        <v>0</v>
      </c>
      <c r="H221" s="158"/>
      <c r="I221" s="157">
        <f>ROUND(E221*H221,2)</f>
        <v>0</v>
      </c>
      <c r="J221" s="158"/>
      <c r="K221" s="157">
        <f>ROUND(E221*J221,2)</f>
        <v>0</v>
      </c>
      <c r="L221" s="157">
        <v>21</v>
      </c>
      <c r="M221" s="157">
        <f>G221*(1+L221/100)</f>
        <v>0</v>
      </c>
      <c r="N221" s="157">
        <v>0</v>
      </c>
      <c r="O221" s="157">
        <f>ROUND(E221*N221,2)</f>
        <v>0</v>
      </c>
      <c r="P221" s="157">
        <v>0</v>
      </c>
      <c r="Q221" s="157">
        <f>ROUND(E221*P221,2)</f>
        <v>0</v>
      </c>
      <c r="R221" s="157"/>
      <c r="S221" s="157" t="s">
        <v>213</v>
      </c>
      <c r="T221" s="157" t="s">
        <v>214</v>
      </c>
      <c r="U221" s="157">
        <v>0.23200000000000001</v>
      </c>
      <c r="V221" s="157">
        <f>ROUND(E221*U221,2)</f>
        <v>0.74</v>
      </c>
      <c r="W221" s="157"/>
      <c r="X221" s="157" t="s">
        <v>215</v>
      </c>
      <c r="Y221" s="147"/>
      <c r="Z221" s="147"/>
      <c r="AA221" s="147"/>
      <c r="AB221" s="147"/>
      <c r="AC221" s="147"/>
      <c r="AD221" s="147"/>
      <c r="AE221" s="147"/>
      <c r="AF221" s="147"/>
      <c r="AG221" s="147" t="s">
        <v>216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54"/>
      <c r="B222" s="155"/>
      <c r="C222" s="186" t="s">
        <v>1922</v>
      </c>
      <c r="D222" s="159"/>
      <c r="E222" s="160"/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57"/>
      <c r="Y222" s="147"/>
      <c r="Z222" s="147"/>
      <c r="AA222" s="147"/>
      <c r="AB222" s="147"/>
      <c r="AC222" s="147"/>
      <c r="AD222" s="147"/>
      <c r="AE222" s="147"/>
      <c r="AF222" s="147"/>
      <c r="AG222" s="147" t="s">
        <v>218</v>
      </c>
      <c r="AH222" s="147">
        <v>0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54"/>
      <c r="B223" s="155"/>
      <c r="C223" s="186" t="s">
        <v>1937</v>
      </c>
      <c r="D223" s="159"/>
      <c r="E223" s="160">
        <v>3.2</v>
      </c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57"/>
      <c r="Y223" s="147"/>
      <c r="Z223" s="147"/>
      <c r="AA223" s="147"/>
      <c r="AB223" s="147"/>
      <c r="AC223" s="147"/>
      <c r="AD223" s="147"/>
      <c r="AE223" s="147"/>
      <c r="AF223" s="147"/>
      <c r="AG223" s="147" t="s">
        <v>218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ht="22.5" outlineLevel="1" x14ac:dyDescent="0.2">
      <c r="A224" s="170">
        <v>54</v>
      </c>
      <c r="B224" s="171" t="s">
        <v>519</v>
      </c>
      <c r="C224" s="185" t="s">
        <v>520</v>
      </c>
      <c r="D224" s="172" t="s">
        <v>250</v>
      </c>
      <c r="E224" s="173">
        <v>5.3076800000000004</v>
      </c>
      <c r="F224" s="174"/>
      <c r="G224" s="175">
        <f>ROUND(E224*F224,2)</f>
        <v>0</v>
      </c>
      <c r="H224" s="158"/>
      <c r="I224" s="157">
        <f>ROUND(E224*H224,2)</f>
        <v>0</v>
      </c>
      <c r="J224" s="158"/>
      <c r="K224" s="157">
        <f>ROUND(E224*J224,2)</f>
        <v>0</v>
      </c>
      <c r="L224" s="157">
        <v>21</v>
      </c>
      <c r="M224" s="157">
        <f>G224*(1+L224/100)</f>
        <v>0</v>
      </c>
      <c r="N224" s="157">
        <v>1.6629999999999999E-2</v>
      </c>
      <c r="O224" s="157">
        <f>ROUND(E224*N224,2)</f>
        <v>0.09</v>
      </c>
      <c r="P224" s="157">
        <v>0</v>
      </c>
      <c r="Q224" s="157">
        <f>ROUND(E224*P224,2)</f>
        <v>0</v>
      </c>
      <c r="R224" s="157"/>
      <c r="S224" s="157" t="s">
        <v>213</v>
      </c>
      <c r="T224" s="157" t="s">
        <v>214</v>
      </c>
      <c r="U224" s="157">
        <v>16.582999999999998</v>
      </c>
      <c r="V224" s="157">
        <f>ROUND(E224*U224,2)</f>
        <v>88.02</v>
      </c>
      <c r="W224" s="157"/>
      <c r="X224" s="157" t="s">
        <v>215</v>
      </c>
      <c r="Y224" s="147"/>
      <c r="Z224" s="147"/>
      <c r="AA224" s="147"/>
      <c r="AB224" s="147"/>
      <c r="AC224" s="147"/>
      <c r="AD224" s="147"/>
      <c r="AE224" s="147"/>
      <c r="AF224" s="147"/>
      <c r="AG224" s="147" t="s">
        <v>216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1" x14ac:dyDescent="0.2">
      <c r="A225" s="154"/>
      <c r="B225" s="155"/>
      <c r="C225" s="188" t="s">
        <v>251</v>
      </c>
      <c r="D225" s="161"/>
      <c r="E225" s="162"/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57"/>
      <c r="Y225" s="147"/>
      <c r="Z225" s="147"/>
      <c r="AA225" s="147"/>
      <c r="AB225" s="147"/>
      <c r="AC225" s="147"/>
      <c r="AD225" s="147"/>
      <c r="AE225" s="147"/>
      <c r="AF225" s="147"/>
      <c r="AG225" s="147" t="s">
        <v>218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1" x14ac:dyDescent="0.2">
      <c r="A226" s="154"/>
      <c r="B226" s="155"/>
      <c r="C226" s="189" t="s">
        <v>1938</v>
      </c>
      <c r="D226" s="161"/>
      <c r="E226" s="162"/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57"/>
      <c r="Y226" s="147"/>
      <c r="Z226" s="147"/>
      <c r="AA226" s="147"/>
      <c r="AB226" s="147"/>
      <c r="AC226" s="147"/>
      <c r="AD226" s="147"/>
      <c r="AE226" s="147"/>
      <c r="AF226" s="147"/>
      <c r="AG226" s="147" t="s">
        <v>218</v>
      </c>
      <c r="AH226" s="147">
        <v>2</v>
      </c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1" x14ac:dyDescent="0.2">
      <c r="A227" s="154"/>
      <c r="B227" s="155"/>
      <c r="C227" s="189" t="s">
        <v>1939</v>
      </c>
      <c r="D227" s="161"/>
      <c r="E227" s="162">
        <v>4444</v>
      </c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57"/>
      <c r="Y227" s="147"/>
      <c r="Z227" s="147"/>
      <c r="AA227" s="147"/>
      <c r="AB227" s="147"/>
      <c r="AC227" s="147"/>
      <c r="AD227" s="147"/>
      <c r="AE227" s="147"/>
      <c r="AF227" s="147"/>
      <c r="AG227" s="147" t="s">
        <v>218</v>
      </c>
      <c r="AH227" s="147">
        <v>2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 x14ac:dyDescent="0.2">
      <c r="A228" s="154"/>
      <c r="B228" s="155"/>
      <c r="C228" s="189" t="s">
        <v>1940</v>
      </c>
      <c r="D228" s="161"/>
      <c r="E228" s="162">
        <v>232</v>
      </c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57"/>
      <c r="Y228" s="147"/>
      <c r="Z228" s="147"/>
      <c r="AA228" s="147"/>
      <c r="AB228" s="147"/>
      <c r="AC228" s="147"/>
      <c r="AD228" s="147"/>
      <c r="AE228" s="147"/>
      <c r="AF228" s="147"/>
      <c r="AG228" s="147" t="s">
        <v>218</v>
      </c>
      <c r="AH228" s="147">
        <v>2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 x14ac:dyDescent="0.2">
      <c r="A229" s="154"/>
      <c r="B229" s="155"/>
      <c r="C229" s="189" t="s">
        <v>1941</v>
      </c>
      <c r="D229" s="161"/>
      <c r="E229" s="162">
        <v>631.67999999999995</v>
      </c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57"/>
      <c r="Y229" s="147"/>
      <c r="Z229" s="147"/>
      <c r="AA229" s="147"/>
      <c r="AB229" s="147"/>
      <c r="AC229" s="147"/>
      <c r="AD229" s="147"/>
      <c r="AE229" s="147"/>
      <c r="AF229" s="147"/>
      <c r="AG229" s="147" t="s">
        <v>218</v>
      </c>
      <c r="AH229" s="147">
        <v>2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 x14ac:dyDescent="0.2">
      <c r="A230" s="154"/>
      <c r="B230" s="155"/>
      <c r="C230" s="188" t="s">
        <v>253</v>
      </c>
      <c r="D230" s="161"/>
      <c r="E230" s="162"/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57"/>
      <c r="Y230" s="147"/>
      <c r="Z230" s="147"/>
      <c r="AA230" s="147"/>
      <c r="AB230" s="147"/>
      <c r="AC230" s="147"/>
      <c r="AD230" s="147"/>
      <c r="AE230" s="147"/>
      <c r="AF230" s="147"/>
      <c r="AG230" s="147" t="s">
        <v>218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1" x14ac:dyDescent="0.2">
      <c r="A231" s="154"/>
      <c r="B231" s="155"/>
      <c r="C231" s="186" t="s">
        <v>1942</v>
      </c>
      <c r="D231" s="159"/>
      <c r="E231" s="160">
        <v>5.3076800000000004</v>
      </c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57"/>
      <c r="Y231" s="147"/>
      <c r="Z231" s="147"/>
      <c r="AA231" s="147"/>
      <c r="AB231" s="147"/>
      <c r="AC231" s="147"/>
      <c r="AD231" s="147"/>
      <c r="AE231" s="147"/>
      <c r="AF231" s="147"/>
      <c r="AG231" s="147" t="s">
        <v>218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ht="22.5" outlineLevel="1" x14ac:dyDescent="0.2">
      <c r="A232" s="170">
        <v>55</v>
      </c>
      <c r="B232" s="171" t="s">
        <v>1943</v>
      </c>
      <c r="C232" s="185" t="s">
        <v>1944</v>
      </c>
      <c r="D232" s="172" t="s">
        <v>223</v>
      </c>
      <c r="E232" s="173">
        <v>224.8</v>
      </c>
      <c r="F232" s="174"/>
      <c r="G232" s="175">
        <f>ROUND(E232*F232,2)</f>
        <v>0</v>
      </c>
      <c r="H232" s="158"/>
      <c r="I232" s="157">
        <f>ROUND(E232*H232,2)</f>
        <v>0</v>
      </c>
      <c r="J232" s="158"/>
      <c r="K232" s="157">
        <f>ROUND(E232*J232,2)</f>
        <v>0</v>
      </c>
      <c r="L232" s="157">
        <v>21</v>
      </c>
      <c r="M232" s="157">
        <f>G232*(1+L232/100)</f>
        <v>0</v>
      </c>
      <c r="N232" s="157">
        <v>2.2409999999999999E-2</v>
      </c>
      <c r="O232" s="157">
        <f>ROUND(E232*N232,2)</f>
        <v>5.04</v>
      </c>
      <c r="P232" s="157">
        <v>0</v>
      </c>
      <c r="Q232" s="157">
        <f>ROUND(E232*P232,2)</f>
        <v>0</v>
      </c>
      <c r="R232" s="157"/>
      <c r="S232" s="157" t="s">
        <v>213</v>
      </c>
      <c r="T232" s="157" t="s">
        <v>214</v>
      </c>
      <c r="U232" s="157">
        <v>1.1299999999999999</v>
      </c>
      <c r="V232" s="157">
        <f>ROUND(E232*U232,2)</f>
        <v>254.02</v>
      </c>
      <c r="W232" s="157"/>
      <c r="X232" s="157" t="s">
        <v>215</v>
      </c>
      <c r="Y232" s="147"/>
      <c r="Z232" s="147"/>
      <c r="AA232" s="147"/>
      <c r="AB232" s="147"/>
      <c r="AC232" s="147"/>
      <c r="AD232" s="147"/>
      <c r="AE232" s="147"/>
      <c r="AF232" s="147"/>
      <c r="AG232" s="147" t="s">
        <v>216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 x14ac:dyDescent="0.2">
      <c r="A233" s="154"/>
      <c r="B233" s="155"/>
      <c r="C233" s="186" t="s">
        <v>1882</v>
      </c>
      <c r="D233" s="159"/>
      <c r="E233" s="160"/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57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218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 x14ac:dyDescent="0.2">
      <c r="A234" s="154"/>
      <c r="B234" s="155"/>
      <c r="C234" s="186" t="s">
        <v>1945</v>
      </c>
      <c r="D234" s="159"/>
      <c r="E234" s="160">
        <v>33.700000000000003</v>
      </c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57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218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 x14ac:dyDescent="0.2">
      <c r="A235" s="154"/>
      <c r="B235" s="155"/>
      <c r="C235" s="186" t="s">
        <v>1946</v>
      </c>
      <c r="D235" s="159"/>
      <c r="E235" s="160">
        <v>15.3</v>
      </c>
      <c r="F235" s="157"/>
      <c r="G235" s="157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57"/>
      <c r="Y235" s="147"/>
      <c r="Z235" s="147"/>
      <c r="AA235" s="147"/>
      <c r="AB235" s="147"/>
      <c r="AC235" s="147"/>
      <c r="AD235" s="147"/>
      <c r="AE235" s="147"/>
      <c r="AF235" s="147"/>
      <c r="AG235" s="147" t="s">
        <v>218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 x14ac:dyDescent="0.2">
      <c r="A236" s="154"/>
      <c r="B236" s="155"/>
      <c r="C236" s="186" t="s">
        <v>1947</v>
      </c>
      <c r="D236" s="159"/>
      <c r="E236" s="160">
        <v>7.1</v>
      </c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57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218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 x14ac:dyDescent="0.2">
      <c r="A237" s="154"/>
      <c r="B237" s="155"/>
      <c r="C237" s="186" t="s">
        <v>1948</v>
      </c>
      <c r="D237" s="159"/>
      <c r="E237" s="160">
        <v>7.4</v>
      </c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57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218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1" x14ac:dyDescent="0.2">
      <c r="A238" s="154"/>
      <c r="B238" s="155"/>
      <c r="C238" s="186" t="s">
        <v>1949</v>
      </c>
      <c r="D238" s="159"/>
      <c r="E238" s="160">
        <v>21.3</v>
      </c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57"/>
      <c r="Y238" s="147"/>
      <c r="Z238" s="147"/>
      <c r="AA238" s="147"/>
      <c r="AB238" s="147"/>
      <c r="AC238" s="147"/>
      <c r="AD238" s="147"/>
      <c r="AE238" s="147"/>
      <c r="AF238" s="147"/>
      <c r="AG238" s="147" t="s">
        <v>218</v>
      </c>
      <c r="AH238" s="147">
        <v>0</v>
      </c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">
      <c r="A239" s="154"/>
      <c r="B239" s="155"/>
      <c r="C239" s="186" t="s">
        <v>1950</v>
      </c>
      <c r="D239" s="159"/>
      <c r="E239" s="160">
        <v>63.8</v>
      </c>
      <c r="F239" s="157"/>
      <c r="G239" s="157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57"/>
      <c r="Y239" s="147"/>
      <c r="Z239" s="147"/>
      <c r="AA239" s="147"/>
      <c r="AB239" s="147"/>
      <c r="AC239" s="147"/>
      <c r="AD239" s="147"/>
      <c r="AE239" s="147"/>
      <c r="AF239" s="147"/>
      <c r="AG239" s="147" t="s">
        <v>218</v>
      </c>
      <c r="AH239" s="147">
        <v>0</v>
      </c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 x14ac:dyDescent="0.2">
      <c r="A240" s="154"/>
      <c r="B240" s="155"/>
      <c r="C240" s="186" t="s">
        <v>1951</v>
      </c>
      <c r="D240" s="159"/>
      <c r="E240" s="160">
        <v>64.400000000000006</v>
      </c>
      <c r="F240" s="157"/>
      <c r="G240" s="157"/>
      <c r="H240" s="157"/>
      <c r="I240" s="157"/>
      <c r="J240" s="157"/>
      <c r="K240" s="157"/>
      <c r="L240" s="157"/>
      <c r="M240" s="157"/>
      <c r="N240" s="157"/>
      <c r="O240" s="157"/>
      <c r="P240" s="157"/>
      <c r="Q240" s="157"/>
      <c r="R240" s="157"/>
      <c r="S240" s="157"/>
      <c r="T240" s="157"/>
      <c r="U240" s="157"/>
      <c r="V240" s="157"/>
      <c r="W240" s="157"/>
      <c r="X240" s="157"/>
      <c r="Y240" s="147"/>
      <c r="Z240" s="147"/>
      <c r="AA240" s="147"/>
      <c r="AB240" s="147"/>
      <c r="AC240" s="147"/>
      <c r="AD240" s="147"/>
      <c r="AE240" s="147"/>
      <c r="AF240" s="147"/>
      <c r="AG240" s="147" t="s">
        <v>218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54"/>
      <c r="B241" s="155"/>
      <c r="C241" s="186" t="s">
        <v>1952</v>
      </c>
      <c r="D241" s="159"/>
      <c r="E241" s="160">
        <v>11.8</v>
      </c>
      <c r="F241" s="157"/>
      <c r="G241" s="157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57"/>
      <c r="Y241" s="147"/>
      <c r="Z241" s="147"/>
      <c r="AA241" s="147"/>
      <c r="AB241" s="147"/>
      <c r="AC241" s="147"/>
      <c r="AD241" s="147"/>
      <c r="AE241" s="147"/>
      <c r="AF241" s="147"/>
      <c r="AG241" s="147" t="s">
        <v>218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ht="22.5" outlineLevel="1" x14ac:dyDescent="0.2">
      <c r="A242" s="170">
        <v>56</v>
      </c>
      <c r="B242" s="171" t="s">
        <v>1953</v>
      </c>
      <c r="C242" s="185" t="s">
        <v>1954</v>
      </c>
      <c r="D242" s="172" t="s">
        <v>223</v>
      </c>
      <c r="E242" s="173">
        <v>54.3</v>
      </c>
      <c r="F242" s="174"/>
      <c r="G242" s="175">
        <f>ROUND(E242*F242,2)</f>
        <v>0</v>
      </c>
      <c r="H242" s="158"/>
      <c r="I242" s="157">
        <f>ROUND(E242*H242,2)</f>
        <v>0</v>
      </c>
      <c r="J242" s="158"/>
      <c r="K242" s="157">
        <f>ROUND(E242*J242,2)</f>
        <v>0</v>
      </c>
      <c r="L242" s="157">
        <v>21</v>
      </c>
      <c r="M242" s="157">
        <f>G242*(1+L242/100)</f>
        <v>0</v>
      </c>
      <c r="N242" s="157">
        <v>2.2620000000000001E-2</v>
      </c>
      <c r="O242" s="157">
        <f>ROUND(E242*N242,2)</f>
        <v>1.23</v>
      </c>
      <c r="P242" s="157">
        <v>0</v>
      </c>
      <c r="Q242" s="157">
        <f>ROUND(E242*P242,2)</f>
        <v>0</v>
      </c>
      <c r="R242" s="157"/>
      <c r="S242" s="157" t="s">
        <v>213</v>
      </c>
      <c r="T242" s="157" t="s">
        <v>214</v>
      </c>
      <c r="U242" s="157">
        <v>1.1299999999999999</v>
      </c>
      <c r="V242" s="157">
        <f>ROUND(E242*U242,2)</f>
        <v>61.36</v>
      </c>
      <c r="W242" s="157"/>
      <c r="X242" s="157" t="s">
        <v>215</v>
      </c>
      <c r="Y242" s="147"/>
      <c r="Z242" s="147"/>
      <c r="AA242" s="147"/>
      <c r="AB242" s="147"/>
      <c r="AC242" s="147"/>
      <c r="AD242" s="147"/>
      <c r="AE242" s="147"/>
      <c r="AF242" s="147"/>
      <c r="AG242" s="147" t="s">
        <v>216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">
      <c r="A243" s="154"/>
      <c r="B243" s="155"/>
      <c r="C243" s="186" t="s">
        <v>1882</v>
      </c>
      <c r="D243" s="159"/>
      <c r="E243" s="160"/>
      <c r="F243" s="157"/>
      <c r="G243" s="157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57"/>
      <c r="Y243" s="147"/>
      <c r="Z243" s="147"/>
      <c r="AA243" s="147"/>
      <c r="AB243" s="147"/>
      <c r="AC243" s="147"/>
      <c r="AD243" s="147"/>
      <c r="AE243" s="147"/>
      <c r="AF243" s="147"/>
      <c r="AG243" s="147" t="s">
        <v>218</v>
      </c>
      <c r="AH243" s="147">
        <v>0</v>
      </c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 x14ac:dyDescent="0.2">
      <c r="A244" s="154"/>
      <c r="B244" s="155"/>
      <c r="C244" s="186" t="s">
        <v>1955</v>
      </c>
      <c r="D244" s="159"/>
      <c r="E244" s="160">
        <v>10.5</v>
      </c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57"/>
      <c r="Y244" s="147"/>
      <c r="Z244" s="147"/>
      <c r="AA244" s="147"/>
      <c r="AB244" s="147"/>
      <c r="AC244" s="147"/>
      <c r="AD244" s="147"/>
      <c r="AE244" s="147"/>
      <c r="AF244" s="147"/>
      <c r="AG244" s="147" t="s">
        <v>218</v>
      </c>
      <c r="AH244" s="147">
        <v>0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54"/>
      <c r="B245" s="155"/>
      <c r="C245" s="186" t="s">
        <v>1956</v>
      </c>
      <c r="D245" s="159"/>
      <c r="E245" s="160">
        <v>4.8</v>
      </c>
      <c r="F245" s="157"/>
      <c r="G245" s="157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57"/>
      <c r="Y245" s="147"/>
      <c r="Z245" s="147"/>
      <c r="AA245" s="147"/>
      <c r="AB245" s="147"/>
      <c r="AC245" s="147"/>
      <c r="AD245" s="147"/>
      <c r="AE245" s="147"/>
      <c r="AF245" s="147"/>
      <c r="AG245" s="147" t="s">
        <v>218</v>
      </c>
      <c r="AH245" s="147">
        <v>0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 x14ac:dyDescent="0.2">
      <c r="A246" s="154"/>
      <c r="B246" s="155"/>
      <c r="C246" s="186" t="s">
        <v>1957</v>
      </c>
      <c r="D246" s="159"/>
      <c r="E246" s="160">
        <v>39</v>
      </c>
      <c r="F246" s="157"/>
      <c r="G246" s="157"/>
      <c r="H246" s="157"/>
      <c r="I246" s="157"/>
      <c r="J246" s="157"/>
      <c r="K246" s="157"/>
      <c r="L246" s="157"/>
      <c r="M246" s="157"/>
      <c r="N246" s="157"/>
      <c r="O246" s="157"/>
      <c r="P246" s="157"/>
      <c r="Q246" s="157"/>
      <c r="R246" s="157"/>
      <c r="S246" s="157"/>
      <c r="T246" s="157"/>
      <c r="U246" s="157"/>
      <c r="V246" s="157"/>
      <c r="W246" s="157"/>
      <c r="X246" s="157"/>
      <c r="Y246" s="147"/>
      <c r="Z246" s="147"/>
      <c r="AA246" s="147"/>
      <c r="AB246" s="147"/>
      <c r="AC246" s="147"/>
      <c r="AD246" s="147"/>
      <c r="AE246" s="147"/>
      <c r="AF246" s="147"/>
      <c r="AG246" s="147" t="s">
        <v>218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70">
        <v>57</v>
      </c>
      <c r="B247" s="171" t="s">
        <v>1958</v>
      </c>
      <c r="C247" s="185" t="s">
        <v>322</v>
      </c>
      <c r="D247" s="172" t="s">
        <v>223</v>
      </c>
      <c r="E247" s="173">
        <v>29.8</v>
      </c>
      <c r="F247" s="174"/>
      <c r="G247" s="175">
        <f>ROUND(E247*F247,2)</f>
        <v>0</v>
      </c>
      <c r="H247" s="158"/>
      <c r="I247" s="157">
        <f>ROUND(E247*H247,2)</f>
        <v>0</v>
      </c>
      <c r="J247" s="158"/>
      <c r="K247" s="157">
        <f>ROUND(E247*J247,2)</f>
        <v>0</v>
      </c>
      <c r="L247" s="157">
        <v>21</v>
      </c>
      <c r="M247" s="157">
        <f>G247*(1+L247/100)</f>
        <v>0</v>
      </c>
      <c r="N247" s="157">
        <v>0</v>
      </c>
      <c r="O247" s="157">
        <f>ROUND(E247*N247,2)</f>
        <v>0</v>
      </c>
      <c r="P247" s="157">
        <v>0</v>
      </c>
      <c r="Q247" s="157">
        <f>ROUND(E247*P247,2)</f>
        <v>0</v>
      </c>
      <c r="R247" s="157"/>
      <c r="S247" s="157" t="s">
        <v>213</v>
      </c>
      <c r="T247" s="157" t="s">
        <v>214</v>
      </c>
      <c r="U247" s="157">
        <v>0.28000000000000003</v>
      </c>
      <c r="V247" s="157">
        <f>ROUND(E247*U247,2)</f>
        <v>8.34</v>
      </c>
      <c r="W247" s="157"/>
      <c r="X247" s="157" t="s">
        <v>215</v>
      </c>
      <c r="Y247" s="147"/>
      <c r="Z247" s="147"/>
      <c r="AA247" s="147"/>
      <c r="AB247" s="147"/>
      <c r="AC247" s="147"/>
      <c r="AD247" s="147"/>
      <c r="AE247" s="147"/>
      <c r="AF247" s="147"/>
      <c r="AG247" s="147" t="s">
        <v>216</v>
      </c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 x14ac:dyDescent="0.2">
      <c r="A248" s="154"/>
      <c r="B248" s="155"/>
      <c r="C248" s="186" t="s">
        <v>1882</v>
      </c>
      <c r="D248" s="159"/>
      <c r="E248" s="160"/>
      <c r="F248" s="157"/>
      <c r="G248" s="157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57"/>
      <c r="Y248" s="147"/>
      <c r="Z248" s="147"/>
      <c r="AA248" s="147"/>
      <c r="AB248" s="147"/>
      <c r="AC248" s="147"/>
      <c r="AD248" s="147"/>
      <c r="AE248" s="147"/>
      <c r="AF248" s="147"/>
      <c r="AG248" s="147" t="s">
        <v>218</v>
      </c>
      <c r="AH248" s="147">
        <v>0</v>
      </c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">
      <c r="A249" s="154"/>
      <c r="B249" s="155"/>
      <c r="C249" s="186" t="s">
        <v>1955</v>
      </c>
      <c r="D249" s="159"/>
      <c r="E249" s="160">
        <v>10.5</v>
      </c>
      <c r="F249" s="157"/>
      <c r="G249" s="157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57"/>
      <c r="Y249" s="147"/>
      <c r="Z249" s="147"/>
      <c r="AA249" s="147"/>
      <c r="AB249" s="147"/>
      <c r="AC249" s="147"/>
      <c r="AD249" s="147"/>
      <c r="AE249" s="147"/>
      <c r="AF249" s="147"/>
      <c r="AG249" s="147" t="s">
        <v>218</v>
      </c>
      <c r="AH249" s="147">
        <v>0</v>
      </c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 x14ac:dyDescent="0.2">
      <c r="A250" s="154"/>
      <c r="B250" s="155"/>
      <c r="C250" s="186" t="s">
        <v>1956</v>
      </c>
      <c r="D250" s="159"/>
      <c r="E250" s="160">
        <v>4.8</v>
      </c>
      <c r="F250" s="157"/>
      <c r="G250" s="157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57"/>
      <c r="Y250" s="147"/>
      <c r="Z250" s="147"/>
      <c r="AA250" s="147"/>
      <c r="AB250" s="147"/>
      <c r="AC250" s="147"/>
      <c r="AD250" s="147"/>
      <c r="AE250" s="147"/>
      <c r="AF250" s="147"/>
      <c r="AG250" s="147" t="s">
        <v>218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1" x14ac:dyDescent="0.2">
      <c r="A251" s="154"/>
      <c r="B251" s="155"/>
      <c r="C251" s="186" t="s">
        <v>1947</v>
      </c>
      <c r="D251" s="159"/>
      <c r="E251" s="160">
        <v>7.1</v>
      </c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57"/>
      <c r="Y251" s="147"/>
      <c r="Z251" s="147"/>
      <c r="AA251" s="147"/>
      <c r="AB251" s="147"/>
      <c r="AC251" s="147"/>
      <c r="AD251" s="147"/>
      <c r="AE251" s="147"/>
      <c r="AF251" s="147"/>
      <c r="AG251" s="147" t="s">
        <v>218</v>
      </c>
      <c r="AH251" s="147">
        <v>0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 x14ac:dyDescent="0.2">
      <c r="A252" s="154"/>
      <c r="B252" s="155"/>
      <c r="C252" s="186" t="s">
        <v>1948</v>
      </c>
      <c r="D252" s="159"/>
      <c r="E252" s="160">
        <v>7.4</v>
      </c>
      <c r="F252" s="157"/>
      <c r="G252" s="157"/>
      <c r="H252" s="157"/>
      <c r="I252" s="157"/>
      <c r="J252" s="157"/>
      <c r="K252" s="157"/>
      <c r="L252" s="157"/>
      <c r="M252" s="157"/>
      <c r="N252" s="157"/>
      <c r="O252" s="157"/>
      <c r="P252" s="157"/>
      <c r="Q252" s="157"/>
      <c r="R252" s="157"/>
      <c r="S252" s="157"/>
      <c r="T252" s="157"/>
      <c r="U252" s="157"/>
      <c r="V252" s="157"/>
      <c r="W252" s="157"/>
      <c r="X252" s="157"/>
      <c r="Y252" s="147"/>
      <c r="Z252" s="147"/>
      <c r="AA252" s="147"/>
      <c r="AB252" s="147"/>
      <c r="AC252" s="147"/>
      <c r="AD252" s="147"/>
      <c r="AE252" s="147"/>
      <c r="AF252" s="147"/>
      <c r="AG252" s="147" t="s">
        <v>218</v>
      </c>
      <c r="AH252" s="147">
        <v>0</v>
      </c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ht="22.5" outlineLevel="1" x14ac:dyDescent="0.2">
      <c r="A253" s="170">
        <v>58</v>
      </c>
      <c r="B253" s="171" t="s">
        <v>526</v>
      </c>
      <c r="C253" s="185" t="s">
        <v>527</v>
      </c>
      <c r="D253" s="172" t="s">
        <v>212</v>
      </c>
      <c r="E253" s="173">
        <v>39.226700000000001</v>
      </c>
      <c r="F253" s="174"/>
      <c r="G253" s="175">
        <f>ROUND(E253*F253,2)</f>
        <v>0</v>
      </c>
      <c r="H253" s="158"/>
      <c r="I253" s="157">
        <f>ROUND(E253*H253,2)</f>
        <v>0</v>
      </c>
      <c r="J253" s="158"/>
      <c r="K253" s="157">
        <f>ROUND(E253*J253,2)</f>
        <v>0</v>
      </c>
      <c r="L253" s="157">
        <v>21</v>
      </c>
      <c r="M253" s="157">
        <f>G253*(1+L253/100)</f>
        <v>0</v>
      </c>
      <c r="N253" s="157">
        <v>2.5251100000000002</v>
      </c>
      <c r="O253" s="157">
        <f>ROUND(E253*N253,2)</f>
        <v>99.05</v>
      </c>
      <c r="P253" s="157">
        <v>0</v>
      </c>
      <c r="Q253" s="157">
        <f>ROUND(E253*P253,2)</f>
        <v>0</v>
      </c>
      <c r="R253" s="157"/>
      <c r="S253" s="157" t="s">
        <v>213</v>
      </c>
      <c r="T253" s="157" t="s">
        <v>214</v>
      </c>
      <c r="U253" s="157">
        <v>1.448</v>
      </c>
      <c r="V253" s="157">
        <f>ROUND(E253*U253,2)</f>
        <v>56.8</v>
      </c>
      <c r="W253" s="157"/>
      <c r="X253" s="157" t="s">
        <v>215</v>
      </c>
      <c r="Y253" s="147"/>
      <c r="Z253" s="147"/>
      <c r="AA253" s="147"/>
      <c r="AB253" s="147"/>
      <c r="AC253" s="147"/>
      <c r="AD253" s="147"/>
      <c r="AE253" s="147"/>
      <c r="AF253" s="147"/>
      <c r="AG253" s="147" t="s">
        <v>230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">
      <c r="A254" s="154"/>
      <c r="B254" s="155"/>
      <c r="C254" s="186" t="s">
        <v>289</v>
      </c>
      <c r="D254" s="159"/>
      <c r="E254" s="160"/>
      <c r="F254" s="157"/>
      <c r="G254" s="157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57"/>
      <c r="Y254" s="147"/>
      <c r="Z254" s="147"/>
      <c r="AA254" s="147"/>
      <c r="AB254" s="147"/>
      <c r="AC254" s="147"/>
      <c r="AD254" s="147"/>
      <c r="AE254" s="147"/>
      <c r="AF254" s="147"/>
      <c r="AG254" s="147" t="s">
        <v>218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 x14ac:dyDescent="0.2">
      <c r="A255" s="154"/>
      <c r="B255" s="155"/>
      <c r="C255" s="186" t="s">
        <v>1959</v>
      </c>
      <c r="D255" s="159"/>
      <c r="E255" s="160">
        <v>5.7119999999999997</v>
      </c>
      <c r="F255" s="157"/>
      <c r="G255" s="157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57"/>
      <c r="Y255" s="147"/>
      <c r="Z255" s="147"/>
      <c r="AA255" s="147"/>
      <c r="AB255" s="147"/>
      <c r="AC255" s="147"/>
      <c r="AD255" s="147"/>
      <c r="AE255" s="147"/>
      <c r="AF255" s="147"/>
      <c r="AG255" s="147" t="s">
        <v>218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 x14ac:dyDescent="0.2">
      <c r="A256" s="154"/>
      <c r="B256" s="155"/>
      <c r="C256" s="186" t="s">
        <v>1960</v>
      </c>
      <c r="D256" s="159"/>
      <c r="E256" s="160">
        <v>0.8125</v>
      </c>
      <c r="F256" s="157"/>
      <c r="G256" s="157"/>
      <c r="H256" s="157"/>
      <c r="I256" s="157"/>
      <c r="J256" s="157"/>
      <c r="K256" s="157"/>
      <c r="L256" s="157"/>
      <c r="M256" s="157"/>
      <c r="N256" s="157"/>
      <c r="O256" s="157"/>
      <c r="P256" s="157"/>
      <c r="Q256" s="157"/>
      <c r="R256" s="157"/>
      <c r="S256" s="157"/>
      <c r="T256" s="157"/>
      <c r="U256" s="157"/>
      <c r="V256" s="157"/>
      <c r="W256" s="157"/>
      <c r="X256" s="157"/>
      <c r="Y256" s="147"/>
      <c r="Z256" s="147"/>
      <c r="AA256" s="147"/>
      <c r="AB256" s="147"/>
      <c r="AC256" s="147"/>
      <c r="AD256" s="147"/>
      <c r="AE256" s="147"/>
      <c r="AF256" s="147"/>
      <c r="AG256" s="147" t="s">
        <v>218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">
      <c r="A257" s="154"/>
      <c r="B257" s="155"/>
      <c r="C257" s="186" t="s">
        <v>404</v>
      </c>
      <c r="D257" s="159"/>
      <c r="E257" s="160"/>
      <c r="F257" s="157"/>
      <c r="G257" s="157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157"/>
      <c r="T257" s="157"/>
      <c r="U257" s="157"/>
      <c r="V257" s="157"/>
      <c r="W257" s="157"/>
      <c r="X257" s="157"/>
      <c r="Y257" s="147"/>
      <c r="Z257" s="147"/>
      <c r="AA257" s="147"/>
      <c r="AB257" s="147"/>
      <c r="AC257" s="147"/>
      <c r="AD257" s="147"/>
      <c r="AE257" s="147"/>
      <c r="AF257" s="147"/>
      <c r="AG257" s="147" t="s">
        <v>218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 x14ac:dyDescent="0.2">
      <c r="A258" s="154"/>
      <c r="B258" s="155"/>
      <c r="C258" s="186" t="s">
        <v>292</v>
      </c>
      <c r="D258" s="159"/>
      <c r="E258" s="160"/>
      <c r="F258" s="157"/>
      <c r="G258" s="157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57"/>
      <c r="Y258" s="147"/>
      <c r="Z258" s="147"/>
      <c r="AA258" s="147"/>
      <c r="AB258" s="147"/>
      <c r="AC258" s="147"/>
      <c r="AD258" s="147"/>
      <c r="AE258" s="147"/>
      <c r="AF258" s="147"/>
      <c r="AG258" s="147" t="s">
        <v>218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 x14ac:dyDescent="0.2">
      <c r="A259" s="154"/>
      <c r="B259" s="155"/>
      <c r="C259" s="186" t="s">
        <v>1961</v>
      </c>
      <c r="D259" s="159"/>
      <c r="E259" s="160">
        <v>3.3250000000000002</v>
      </c>
      <c r="F259" s="157"/>
      <c r="G259" s="157"/>
      <c r="H259" s="157"/>
      <c r="I259" s="157"/>
      <c r="J259" s="157"/>
      <c r="K259" s="157"/>
      <c r="L259" s="157"/>
      <c r="M259" s="157"/>
      <c r="N259" s="157"/>
      <c r="O259" s="157"/>
      <c r="P259" s="157"/>
      <c r="Q259" s="157"/>
      <c r="R259" s="157"/>
      <c r="S259" s="157"/>
      <c r="T259" s="157"/>
      <c r="U259" s="157"/>
      <c r="V259" s="157"/>
      <c r="W259" s="157"/>
      <c r="X259" s="157"/>
      <c r="Y259" s="147"/>
      <c r="Z259" s="147"/>
      <c r="AA259" s="147"/>
      <c r="AB259" s="147"/>
      <c r="AC259" s="147"/>
      <c r="AD259" s="147"/>
      <c r="AE259" s="147"/>
      <c r="AF259" s="147"/>
      <c r="AG259" s="147" t="s">
        <v>218</v>
      </c>
      <c r="AH259" s="147">
        <v>0</v>
      </c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 x14ac:dyDescent="0.2">
      <c r="A260" s="154"/>
      <c r="B260" s="155"/>
      <c r="C260" s="186" t="s">
        <v>1962</v>
      </c>
      <c r="D260" s="159"/>
      <c r="E260" s="160">
        <v>4.5599999999999996</v>
      </c>
      <c r="F260" s="157"/>
      <c r="G260" s="157"/>
      <c r="H260" s="157"/>
      <c r="I260" s="157"/>
      <c r="J260" s="157"/>
      <c r="K260" s="157"/>
      <c r="L260" s="157"/>
      <c r="M260" s="157"/>
      <c r="N260" s="157"/>
      <c r="O260" s="157"/>
      <c r="P260" s="157"/>
      <c r="Q260" s="157"/>
      <c r="R260" s="157"/>
      <c r="S260" s="157"/>
      <c r="T260" s="157"/>
      <c r="U260" s="157"/>
      <c r="V260" s="157"/>
      <c r="W260" s="157"/>
      <c r="X260" s="157"/>
      <c r="Y260" s="147"/>
      <c r="Z260" s="147"/>
      <c r="AA260" s="147"/>
      <c r="AB260" s="147"/>
      <c r="AC260" s="147"/>
      <c r="AD260" s="147"/>
      <c r="AE260" s="147"/>
      <c r="AF260" s="147"/>
      <c r="AG260" s="147" t="s">
        <v>218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">
      <c r="A261" s="154"/>
      <c r="B261" s="155"/>
      <c r="C261" s="186" t="s">
        <v>1963</v>
      </c>
      <c r="D261" s="159"/>
      <c r="E261" s="160">
        <v>0.32400000000000001</v>
      </c>
      <c r="F261" s="157"/>
      <c r="G261" s="157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57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218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 x14ac:dyDescent="0.2">
      <c r="A262" s="154"/>
      <c r="B262" s="155"/>
      <c r="C262" s="186" t="s">
        <v>1964</v>
      </c>
      <c r="D262" s="159"/>
      <c r="E262" s="160">
        <v>0.48599999999999999</v>
      </c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57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218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">
      <c r="A263" s="154"/>
      <c r="B263" s="155"/>
      <c r="C263" s="186" t="s">
        <v>1965</v>
      </c>
      <c r="D263" s="159"/>
      <c r="E263" s="160">
        <v>0.48599999999999999</v>
      </c>
      <c r="F263" s="157"/>
      <c r="G263" s="157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57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218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 x14ac:dyDescent="0.2">
      <c r="A264" s="154"/>
      <c r="B264" s="155"/>
      <c r="C264" s="186" t="s">
        <v>1966</v>
      </c>
      <c r="D264" s="159"/>
      <c r="E264" s="160">
        <v>0.22500000000000001</v>
      </c>
      <c r="F264" s="157"/>
      <c r="G264" s="157"/>
      <c r="H264" s="157"/>
      <c r="I264" s="157"/>
      <c r="J264" s="157"/>
      <c r="K264" s="157"/>
      <c r="L264" s="157"/>
      <c r="M264" s="157"/>
      <c r="N264" s="157"/>
      <c r="O264" s="157"/>
      <c r="P264" s="157"/>
      <c r="Q264" s="157"/>
      <c r="R264" s="157"/>
      <c r="S264" s="157"/>
      <c r="T264" s="157"/>
      <c r="U264" s="157"/>
      <c r="V264" s="157"/>
      <c r="W264" s="157"/>
      <c r="X264" s="157"/>
      <c r="Y264" s="147"/>
      <c r="Z264" s="147"/>
      <c r="AA264" s="147"/>
      <c r="AB264" s="147"/>
      <c r="AC264" s="147"/>
      <c r="AD264" s="147"/>
      <c r="AE264" s="147"/>
      <c r="AF264" s="147"/>
      <c r="AG264" s="147" t="s">
        <v>218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54"/>
      <c r="B265" s="155"/>
      <c r="C265" s="186" t="s">
        <v>1967</v>
      </c>
      <c r="D265" s="159"/>
      <c r="E265" s="160">
        <v>1.53</v>
      </c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57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218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 x14ac:dyDescent="0.2">
      <c r="A266" s="154"/>
      <c r="B266" s="155"/>
      <c r="C266" s="186" t="s">
        <v>404</v>
      </c>
      <c r="D266" s="159"/>
      <c r="E266" s="160"/>
      <c r="F266" s="157"/>
      <c r="G266" s="157"/>
      <c r="H266" s="157"/>
      <c r="I266" s="157"/>
      <c r="J266" s="157"/>
      <c r="K266" s="157"/>
      <c r="L266" s="157"/>
      <c r="M266" s="157"/>
      <c r="N266" s="157"/>
      <c r="O266" s="157"/>
      <c r="P266" s="157"/>
      <c r="Q266" s="157"/>
      <c r="R266" s="157"/>
      <c r="S266" s="157"/>
      <c r="T266" s="157"/>
      <c r="U266" s="157"/>
      <c r="V266" s="157"/>
      <c r="W266" s="157"/>
      <c r="X266" s="157"/>
      <c r="Y266" s="147"/>
      <c r="Z266" s="147"/>
      <c r="AA266" s="147"/>
      <c r="AB266" s="147"/>
      <c r="AC266" s="147"/>
      <c r="AD266" s="147"/>
      <c r="AE266" s="147"/>
      <c r="AF266" s="147"/>
      <c r="AG266" s="147" t="s">
        <v>218</v>
      </c>
      <c r="AH266" s="147">
        <v>0</v>
      </c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54"/>
      <c r="B267" s="155"/>
      <c r="C267" s="186" t="s">
        <v>1882</v>
      </c>
      <c r="D267" s="159"/>
      <c r="E267" s="160"/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57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218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 x14ac:dyDescent="0.2">
      <c r="A268" s="154"/>
      <c r="B268" s="155"/>
      <c r="C268" s="186" t="s">
        <v>1968</v>
      </c>
      <c r="D268" s="159"/>
      <c r="E268" s="160">
        <v>13.3431</v>
      </c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57"/>
      <c r="Y268" s="147"/>
      <c r="Z268" s="147"/>
      <c r="AA268" s="147"/>
      <c r="AB268" s="147"/>
      <c r="AC268" s="147"/>
      <c r="AD268" s="147"/>
      <c r="AE268" s="147"/>
      <c r="AF268" s="147"/>
      <c r="AG268" s="147" t="s">
        <v>218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">
      <c r="A269" s="154"/>
      <c r="B269" s="155"/>
      <c r="C269" s="186" t="s">
        <v>1969</v>
      </c>
      <c r="D269" s="159"/>
      <c r="E269" s="160">
        <v>1.9925999999999999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57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218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 x14ac:dyDescent="0.2">
      <c r="A270" s="154"/>
      <c r="B270" s="155"/>
      <c r="C270" s="186" t="s">
        <v>1970</v>
      </c>
      <c r="D270" s="159"/>
      <c r="E270" s="160">
        <v>0.48599999999999999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57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218</v>
      </c>
      <c r="AH270" s="147">
        <v>0</v>
      </c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54"/>
      <c r="B271" s="155"/>
      <c r="C271" s="186" t="s">
        <v>1971</v>
      </c>
      <c r="D271" s="159"/>
      <c r="E271" s="160">
        <v>1.6605000000000001</v>
      </c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57"/>
      <c r="Y271" s="147"/>
      <c r="Z271" s="147"/>
      <c r="AA271" s="147"/>
      <c r="AB271" s="147"/>
      <c r="AC271" s="147"/>
      <c r="AD271" s="147"/>
      <c r="AE271" s="147"/>
      <c r="AF271" s="147"/>
      <c r="AG271" s="147" t="s">
        <v>218</v>
      </c>
      <c r="AH271" s="147">
        <v>0</v>
      </c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1" x14ac:dyDescent="0.2">
      <c r="A272" s="154"/>
      <c r="B272" s="155"/>
      <c r="C272" s="186" t="s">
        <v>1972</v>
      </c>
      <c r="D272" s="159"/>
      <c r="E272" s="160">
        <v>4.2839999999999998</v>
      </c>
      <c r="F272" s="157"/>
      <c r="G272" s="157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57"/>
      <c r="Y272" s="147"/>
      <c r="Z272" s="147"/>
      <c r="AA272" s="147"/>
      <c r="AB272" s="147"/>
      <c r="AC272" s="147"/>
      <c r="AD272" s="147"/>
      <c r="AE272" s="147"/>
      <c r="AF272" s="147"/>
      <c r="AG272" s="147" t="s">
        <v>218</v>
      </c>
      <c r="AH272" s="147">
        <v>0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70">
        <v>59</v>
      </c>
      <c r="B273" s="171" t="s">
        <v>529</v>
      </c>
      <c r="C273" s="185" t="s">
        <v>530</v>
      </c>
      <c r="D273" s="172" t="s">
        <v>223</v>
      </c>
      <c r="E273" s="173">
        <v>261.66199999999998</v>
      </c>
      <c r="F273" s="174"/>
      <c r="G273" s="175">
        <f>ROUND(E273*F273,2)</f>
        <v>0</v>
      </c>
      <c r="H273" s="158"/>
      <c r="I273" s="157">
        <f>ROUND(E273*H273,2)</f>
        <v>0</v>
      </c>
      <c r="J273" s="158"/>
      <c r="K273" s="157">
        <f>ROUND(E273*J273,2)</f>
        <v>0</v>
      </c>
      <c r="L273" s="157">
        <v>21</v>
      </c>
      <c r="M273" s="157">
        <f>G273*(1+L273/100)</f>
        <v>0</v>
      </c>
      <c r="N273" s="157">
        <v>0</v>
      </c>
      <c r="O273" s="157">
        <f>ROUND(E273*N273,2)</f>
        <v>0</v>
      </c>
      <c r="P273" s="157">
        <v>0</v>
      </c>
      <c r="Q273" s="157">
        <f>ROUND(E273*P273,2)</f>
        <v>0</v>
      </c>
      <c r="R273" s="157"/>
      <c r="S273" s="157" t="s">
        <v>213</v>
      </c>
      <c r="T273" s="157" t="s">
        <v>214</v>
      </c>
      <c r="U273" s="157">
        <v>0.79</v>
      </c>
      <c r="V273" s="157">
        <f>ROUND(E273*U273,2)</f>
        <v>206.71</v>
      </c>
      <c r="W273" s="157"/>
      <c r="X273" s="157" t="s">
        <v>215</v>
      </c>
      <c r="Y273" s="147"/>
      <c r="Z273" s="147"/>
      <c r="AA273" s="147"/>
      <c r="AB273" s="147"/>
      <c r="AC273" s="147"/>
      <c r="AD273" s="147"/>
      <c r="AE273" s="147"/>
      <c r="AF273" s="147"/>
      <c r="AG273" s="147" t="s">
        <v>230</v>
      </c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 x14ac:dyDescent="0.2">
      <c r="A274" s="154"/>
      <c r="B274" s="155"/>
      <c r="C274" s="186" t="s">
        <v>289</v>
      </c>
      <c r="D274" s="159"/>
      <c r="E274" s="160"/>
      <c r="F274" s="157"/>
      <c r="G274" s="157"/>
      <c r="H274" s="157"/>
      <c r="I274" s="157"/>
      <c r="J274" s="157"/>
      <c r="K274" s="157"/>
      <c r="L274" s="157"/>
      <c r="M274" s="157"/>
      <c r="N274" s="157"/>
      <c r="O274" s="157"/>
      <c r="P274" s="157"/>
      <c r="Q274" s="157"/>
      <c r="R274" s="157"/>
      <c r="S274" s="157"/>
      <c r="T274" s="157"/>
      <c r="U274" s="157"/>
      <c r="V274" s="157"/>
      <c r="W274" s="157"/>
      <c r="X274" s="157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218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 x14ac:dyDescent="0.2">
      <c r="A275" s="154"/>
      <c r="B275" s="155"/>
      <c r="C275" s="186" t="s">
        <v>1973</v>
      </c>
      <c r="D275" s="159"/>
      <c r="E275" s="160">
        <v>38.08</v>
      </c>
      <c r="F275" s="157"/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57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218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 x14ac:dyDescent="0.2">
      <c r="A276" s="154"/>
      <c r="B276" s="155"/>
      <c r="C276" s="186" t="s">
        <v>1974</v>
      </c>
      <c r="D276" s="159"/>
      <c r="E276" s="160">
        <v>6.5</v>
      </c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57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218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">
      <c r="A277" s="154"/>
      <c r="B277" s="155"/>
      <c r="C277" s="186" t="s">
        <v>404</v>
      </c>
      <c r="D277" s="159"/>
      <c r="E277" s="160"/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57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218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 x14ac:dyDescent="0.2">
      <c r="A278" s="154"/>
      <c r="B278" s="155"/>
      <c r="C278" s="186" t="s">
        <v>292</v>
      </c>
      <c r="D278" s="159"/>
      <c r="E278" s="160"/>
      <c r="F278" s="157"/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57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218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 x14ac:dyDescent="0.2">
      <c r="A279" s="154"/>
      <c r="B279" s="155"/>
      <c r="C279" s="186" t="s">
        <v>1975</v>
      </c>
      <c r="D279" s="159"/>
      <c r="E279" s="160">
        <v>19</v>
      </c>
      <c r="F279" s="157"/>
      <c r="G279" s="157"/>
      <c r="H279" s="157"/>
      <c r="I279" s="157"/>
      <c r="J279" s="157"/>
      <c r="K279" s="157"/>
      <c r="L279" s="157"/>
      <c r="M279" s="157"/>
      <c r="N279" s="157"/>
      <c r="O279" s="157"/>
      <c r="P279" s="157"/>
      <c r="Q279" s="157"/>
      <c r="R279" s="157"/>
      <c r="S279" s="157"/>
      <c r="T279" s="157"/>
      <c r="U279" s="157"/>
      <c r="V279" s="157"/>
      <c r="W279" s="157"/>
      <c r="X279" s="157"/>
      <c r="Y279" s="147"/>
      <c r="Z279" s="147"/>
      <c r="AA279" s="147"/>
      <c r="AB279" s="147"/>
      <c r="AC279" s="147"/>
      <c r="AD279" s="147"/>
      <c r="AE279" s="147"/>
      <c r="AF279" s="147"/>
      <c r="AG279" s="147" t="s">
        <v>218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1" x14ac:dyDescent="0.2">
      <c r="A280" s="154"/>
      <c r="B280" s="155"/>
      <c r="C280" s="186" t="s">
        <v>1976</v>
      </c>
      <c r="D280" s="159"/>
      <c r="E280" s="160">
        <v>30.4</v>
      </c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57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218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">
      <c r="A281" s="154"/>
      <c r="B281" s="155"/>
      <c r="C281" s="186" t="s">
        <v>1977</v>
      </c>
      <c r="D281" s="159"/>
      <c r="E281" s="160">
        <v>2.0249999999999999</v>
      </c>
      <c r="F281" s="157"/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57"/>
      <c r="Y281" s="147"/>
      <c r="Z281" s="147"/>
      <c r="AA281" s="147"/>
      <c r="AB281" s="147"/>
      <c r="AC281" s="147"/>
      <c r="AD281" s="147"/>
      <c r="AE281" s="147"/>
      <c r="AF281" s="147"/>
      <c r="AG281" s="147" t="s">
        <v>218</v>
      </c>
      <c r="AH281" s="147">
        <v>0</v>
      </c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 x14ac:dyDescent="0.2">
      <c r="A282" s="154"/>
      <c r="B282" s="155"/>
      <c r="C282" s="186" t="s">
        <v>1978</v>
      </c>
      <c r="D282" s="159"/>
      <c r="E282" s="160">
        <v>3.24</v>
      </c>
      <c r="F282" s="157"/>
      <c r="G282" s="157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57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218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 x14ac:dyDescent="0.2">
      <c r="A283" s="154"/>
      <c r="B283" s="155"/>
      <c r="C283" s="186" t="s">
        <v>1979</v>
      </c>
      <c r="D283" s="159"/>
      <c r="E283" s="160">
        <v>5.2649999999999997</v>
      </c>
      <c r="F283" s="157"/>
      <c r="G283" s="157"/>
      <c r="H283" s="157"/>
      <c r="I283" s="157"/>
      <c r="J283" s="157"/>
      <c r="K283" s="157"/>
      <c r="L283" s="157"/>
      <c r="M283" s="157"/>
      <c r="N283" s="157"/>
      <c r="O283" s="157"/>
      <c r="P283" s="157"/>
      <c r="Q283" s="157"/>
      <c r="R283" s="157"/>
      <c r="S283" s="157"/>
      <c r="T283" s="157"/>
      <c r="U283" s="157"/>
      <c r="V283" s="157"/>
      <c r="W283" s="157"/>
      <c r="X283" s="157"/>
      <c r="Y283" s="147"/>
      <c r="Z283" s="147"/>
      <c r="AA283" s="147"/>
      <c r="AB283" s="147"/>
      <c r="AC283" s="147"/>
      <c r="AD283" s="147"/>
      <c r="AE283" s="147"/>
      <c r="AF283" s="147"/>
      <c r="AG283" s="147" t="s">
        <v>218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 x14ac:dyDescent="0.2">
      <c r="A284" s="154"/>
      <c r="B284" s="155"/>
      <c r="C284" s="186" t="s">
        <v>1980</v>
      </c>
      <c r="D284" s="159"/>
      <c r="E284" s="160">
        <v>1.8</v>
      </c>
      <c r="F284" s="157"/>
      <c r="G284" s="157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57"/>
      <c r="Y284" s="147"/>
      <c r="Z284" s="147"/>
      <c r="AA284" s="147"/>
      <c r="AB284" s="147"/>
      <c r="AC284" s="147"/>
      <c r="AD284" s="147"/>
      <c r="AE284" s="147"/>
      <c r="AF284" s="147"/>
      <c r="AG284" s="147" t="s">
        <v>218</v>
      </c>
      <c r="AH284" s="147">
        <v>0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54"/>
      <c r="B285" s="155"/>
      <c r="C285" s="186" t="s">
        <v>1981</v>
      </c>
      <c r="D285" s="159"/>
      <c r="E285" s="160">
        <v>8.84</v>
      </c>
      <c r="F285" s="157"/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57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218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 x14ac:dyDescent="0.2">
      <c r="A286" s="154"/>
      <c r="B286" s="155"/>
      <c r="C286" s="186" t="s">
        <v>404</v>
      </c>
      <c r="D286" s="159"/>
      <c r="E286" s="160"/>
      <c r="F286" s="157"/>
      <c r="G286" s="157"/>
      <c r="H286" s="157"/>
      <c r="I286" s="157"/>
      <c r="J286" s="157"/>
      <c r="K286" s="157"/>
      <c r="L286" s="157"/>
      <c r="M286" s="157"/>
      <c r="N286" s="157"/>
      <c r="O286" s="157"/>
      <c r="P286" s="157"/>
      <c r="Q286" s="157"/>
      <c r="R286" s="157"/>
      <c r="S286" s="157"/>
      <c r="T286" s="157"/>
      <c r="U286" s="157"/>
      <c r="V286" s="157"/>
      <c r="W286" s="157"/>
      <c r="X286" s="157"/>
      <c r="Y286" s="147"/>
      <c r="Z286" s="147"/>
      <c r="AA286" s="147"/>
      <c r="AB286" s="147"/>
      <c r="AC286" s="147"/>
      <c r="AD286" s="147"/>
      <c r="AE286" s="147"/>
      <c r="AF286" s="147"/>
      <c r="AG286" s="147" t="s">
        <v>218</v>
      </c>
      <c r="AH286" s="147">
        <v>0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 x14ac:dyDescent="0.2">
      <c r="A287" s="154"/>
      <c r="B287" s="155"/>
      <c r="C287" s="186" t="s">
        <v>1882</v>
      </c>
      <c r="D287" s="159"/>
      <c r="E287" s="160"/>
      <c r="F287" s="157"/>
      <c r="G287" s="157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57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218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 x14ac:dyDescent="0.2">
      <c r="A288" s="154"/>
      <c r="B288" s="155"/>
      <c r="C288" s="186" t="s">
        <v>1982</v>
      </c>
      <c r="D288" s="159"/>
      <c r="E288" s="160">
        <v>88.953999999999994</v>
      </c>
      <c r="F288" s="157"/>
      <c r="G288" s="157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57"/>
      <c r="Y288" s="147"/>
      <c r="Z288" s="147"/>
      <c r="AA288" s="147"/>
      <c r="AB288" s="147"/>
      <c r="AC288" s="147"/>
      <c r="AD288" s="147"/>
      <c r="AE288" s="147"/>
      <c r="AF288" s="147"/>
      <c r="AG288" s="147" t="s">
        <v>218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 x14ac:dyDescent="0.2">
      <c r="A289" s="154"/>
      <c r="B289" s="155"/>
      <c r="C289" s="186" t="s">
        <v>1983</v>
      </c>
      <c r="D289" s="159"/>
      <c r="E289" s="160">
        <v>13.284000000000001</v>
      </c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57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218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 x14ac:dyDescent="0.2">
      <c r="A290" s="154"/>
      <c r="B290" s="155"/>
      <c r="C290" s="186" t="s">
        <v>1984</v>
      </c>
      <c r="D290" s="159"/>
      <c r="E290" s="160">
        <v>2.4300000000000002</v>
      </c>
      <c r="F290" s="157"/>
      <c r="G290" s="157"/>
      <c r="H290" s="157"/>
      <c r="I290" s="157"/>
      <c r="J290" s="157"/>
      <c r="K290" s="157"/>
      <c r="L290" s="157"/>
      <c r="M290" s="157"/>
      <c r="N290" s="157"/>
      <c r="O290" s="157"/>
      <c r="P290" s="157"/>
      <c r="Q290" s="157"/>
      <c r="R290" s="157"/>
      <c r="S290" s="157"/>
      <c r="T290" s="157"/>
      <c r="U290" s="157"/>
      <c r="V290" s="157"/>
      <c r="W290" s="157"/>
      <c r="X290" s="157"/>
      <c r="Y290" s="147"/>
      <c r="Z290" s="147"/>
      <c r="AA290" s="147"/>
      <c r="AB290" s="147"/>
      <c r="AC290" s="147"/>
      <c r="AD290" s="147"/>
      <c r="AE290" s="147"/>
      <c r="AF290" s="147"/>
      <c r="AG290" s="147" t="s">
        <v>218</v>
      </c>
      <c r="AH290" s="147">
        <v>0</v>
      </c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">
      <c r="A291" s="154"/>
      <c r="B291" s="155"/>
      <c r="C291" s="186" t="s">
        <v>1985</v>
      </c>
      <c r="D291" s="159"/>
      <c r="E291" s="160">
        <v>13.284000000000001</v>
      </c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57"/>
      <c r="Y291" s="147"/>
      <c r="Z291" s="147"/>
      <c r="AA291" s="147"/>
      <c r="AB291" s="147"/>
      <c r="AC291" s="147"/>
      <c r="AD291" s="147"/>
      <c r="AE291" s="147"/>
      <c r="AF291" s="147"/>
      <c r="AG291" s="147" t="s">
        <v>218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 x14ac:dyDescent="0.2">
      <c r="A292" s="154"/>
      <c r="B292" s="155"/>
      <c r="C292" s="186" t="s">
        <v>1986</v>
      </c>
      <c r="D292" s="159"/>
      <c r="E292" s="160">
        <v>28.56</v>
      </c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57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218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 x14ac:dyDescent="0.2">
      <c r="A293" s="170">
        <v>60</v>
      </c>
      <c r="B293" s="171" t="s">
        <v>532</v>
      </c>
      <c r="C293" s="185" t="s">
        <v>533</v>
      </c>
      <c r="D293" s="172" t="s">
        <v>223</v>
      </c>
      <c r="E293" s="173">
        <v>261.66199999999998</v>
      </c>
      <c r="F293" s="174"/>
      <c r="G293" s="175">
        <f>ROUND(E293*F293,2)</f>
        <v>0</v>
      </c>
      <c r="H293" s="158"/>
      <c r="I293" s="157">
        <f>ROUND(E293*H293,2)</f>
        <v>0</v>
      </c>
      <c r="J293" s="158"/>
      <c r="K293" s="157">
        <f>ROUND(E293*J293,2)</f>
        <v>0</v>
      </c>
      <c r="L293" s="157">
        <v>21</v>
      </c>
      <c r="M293" s="157">
        <f>G293*(1+L293/100)</f>
        <v>0</v>
      </c>
      <c r="N293" s="157">
        <v>0</v>
      </c>
      <c r="O293" s="157">
        <f>ROUND(E293*N293,2)</f>
        <v>0</v>
      </c>
      <c r="P293" s="157">
        <v>0</v>
      </c>
      <c r="Q293" s="157">
        <f>ROUND(E293*P293,2)</f>
        <v>0</v>
      </c>
      <c r="R293" s="157"/>
      <c r="S293" s="157" t="s">
        <v>213</v>
      </c>
      <c r="T293" s="157" t="s">
        <v>214</v>
      </c>
      <c r="U293" s="157">
        <v>0.24</v>
      </c>
      <c r="V293" s="157">
        <f>ROUND(E293*U293,2)</f>
        <v>62.8</v>
      </c>
      <c r="W293" s="157"/>
      <c r="X293" s="157" t="s">
        <v>215</v>
      </c>
      <c r="Y293" s="147"/>
      <c r="Z293" s="147"/>
      <c r="AA293" s="147"/>
      <c r="AB293" s="147"/>
      <c r="AC293" s="147"/>
      <c r="AD293" s="147"/>
      <c r="AE293" s="147"/>
      <c r="AF293" s="147"/>
      <c r="AG293" s="147" t="s">
        <v>230</v>
      </c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 x14ac:dyDescent="0.2">
      <c r="A294" s="154"/>
      <c r="B294" s="155"/>
      <c r="C294" s="186" t="s">
        <v>289</v>
      </c>
      <c r="D294" s="159"/>
      <c r="E294" s="160"/>
      <c r="F294" s="157"/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57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218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 x14ac:dyDescent="0.2">
      <c r="A295" s="154"/>
      <c r="B295" s="155"/>
      <c r="C295" s="186" t="s">
        <v>1973</v>
      </c>
      <c r="D295" s="159"/>
      <c r="E295" s="160">
        <v>38.08</v>
      </c>
      <c r="F295" s="157"/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57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218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 x14ac:dyDescent="0.2">
      <c r="A296" s="154"/>
      <c r="B296" s="155"/>
      <c r="C296" s="186" t="s">
        <v>1974</v>
      </c>
      <c r="D296" s="159"/>
      <c r="E296" s="160">
        <v>6.5</v>
      </c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57"/>
      <c r="Y296" s="147"/>
      <c r="Z296" s="147"/>
      <c r="AA296" s="147"/>
      <c r="AB296" s="147"/>
      <c r="AC296" s="147"/>
      <c r="AD296" s="147"/>
      <c r="AE296" s="147"/>
      <c r="AF296" s="147"/>
      <c r="AG296" s="147" t="s">
        <v>218</v>
      </c>
      <c r="AH296" s="147">
        <v>0</v>
      </c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 x14ac:dyDescent="0.2">
      <c r="A297" s="154"/>
      <c r="B297" s="155"/>
      <c r="C297" s="186" t="s">
        <v>404</v>
      </c>
      <c r="D297" s="159"/>
      <c r="E297" s="160"/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57"/>
      <c r="Y297" s="147"/>
      <c r="Z297" s="147"/>
      <c r="AA297" s="147"/>
      <c r="AB297" s="147"/>
      <c r="AC297" s="147"/>
      <c r="AD297" s="147"/>
      <c r="AE297" s="147"/>
      <c r="AF297" s="147"/>
      <c r="AG297" s="147" t="s">
        <v>218</v>
      </c>
      <c r="AH297" s="147">
        <v>0</v>
      </c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1" x14ac:dyDescent="0.2">
      <c r="A298" s="154"/>
      <c r="B298" s="155"/>
      <c r="C298" s="186" t="s">
        <v>292</v>
      </c>
      <c r="D298" s="159"/>
      <c r="E298" s="160"/>
      <c r="F298" s="157"/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57"/>
      <c r="Y298" s="147"/>
      <c r="Z298" s="147"/>
      <c r="AA298" s="147"/>
      <c r="AB298" s="147"/>
      <c r="AC298" s="147"/>
      <c r="AD298" s="147"/>
      <c r="AE298" s="147"/>
      <c r="AF298" s="147"/>
      <c r="AG298" s="147" t="s">
        <v>218</v>
      </c>
      <c r="AH298" s="147">
        <v>0</v>
      </c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1" x14ac:dyDescent="0.2">
      <c r="A299" s="154"/>
      <c r="B299" s="155"/>
      <c r="C299" s="186" t="s">
        <v>1975</v>
      </c>
      <c r="D299" s="159"/>
      <c r="E299" s="160">
        <v>19</v>
      </c>
      <c r="F299" s="157"/>
      <c r="G299" s="157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57"/>
      <c r="Y299" s="147"/>
      <c r="Z299" s="147"/>
      <c r="AA299" s="147"/>
      <c r="AB299" s="147"/>
      <c r="AC299" s="147"/>
      <c r="AD299" s="147"/>
      <c r="AE299" s="147"/>
      <c r="AF299" s="147"/>
      <c r="AG299" s="147" t="s">
        <v>218</v>
      </c>
      <c r="AH299" s="147">
        <v>0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 x14ac:dyDescent="0.2">
      <c r="A300" s="154"/>
      <c r="B300" s="155"/>
      <c r="C300" s="186" t="s">
        <v>1976</v>
      </c>
      <c r="D300" s="159"/>
      <c r="E300" s="160">
        <v>30.4</v>
      </c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218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 x14ac:dyDescent="0.2">
      <c r="A301" s="154"/>
      <c r="B301" s="155"/>
      <c r="C301" s="186" t="s">
        <v>1977</v>
      </c>
      <c r="D301" s="159"/>
      <c r="E301" s="160">
        <v>2.0249999999999999</v>
      </c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57"/>
      <c r="Y301" s="147"/>
      <c r="Z301" s="147"/>
      <c r="AA301" s="147"/>
      <c r="AB301" s="147"/>
      <c r="AC301" s="147"/>
      <c r="AD301" s="147"/>
      <c r="AE301" s="147"/>
      <c r="AF301" s="147"/>
      <c r="AG301" s="147" t="s">
        <v>218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1" x14ac:dyDescent="0.2">
      <c r="A302" s="154"/>
      <c r="B302" s="155"/>
      <c r="C302" s="186" t="s">
        <v>1978</v>
      </c>
      <c r="D302" s="159"/>
      <c r="E302" s="160">
        <v>3.24</v>
      </c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57"/>
      <c r="Y302" s="147"/>
      <c r="Z302" s="147"/>
      <c r="AA302" s="147"/>
      <c r="AB302" s="147"/>
      <c r="AC302" s="147"/>
      <c r="AD302" s="147"/>
      <c r="AE302" s="147"/>
      <c r="AF302" s="147"/>
      <c r="AG302" s="147" t="s">
        <v>218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 x14ac:dyDescent="0.2">
      <c r="A303" s="154"/>
      <c r="B303" s="155"/>
      <c r="C303" s="186" t="s">
        <v>1979</v>
      </c>
      <c r="D303" s="159"/>
      <c r="E303" s="160">
        <v>5.2649999999999997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57"/>
      <c r="Y303" s="147"/>
      <c r="Z303" s="147"/>
      <c r="AA303" s="147"/>
      <c r="AB303" s="147"/>
      <c r="AC303" s="147"/>
      <c r="AD303" s="147"/>
      <c r="AE303" s="147"/>
      <c r="AF303" s="147"/>
      <c r="AG303" s="147" t="s">
        <v>218</v>
      </c>
      <c r="AH303" s="147">
        <v>0</v>
      </c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 x14ac:dyDescent="0.2">
      <c r="A304" s="154"/>
      <c r="B304" s="155"/>
      <c r="C304" s="186" t="s">
        <v>1980</v>
      </c>
      <c r="D304" s="159"/>
      <c r="E304" s="160">
        <v>1.8</v>
      </c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57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218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 x14ac:dyDescent="0.2">
      <c r="A305" s="154"/>
      <c r="B305" s="155"/>
      <c r="C305" s="186" t="s">
        <v>1981</v>
      </c>
      <c r="D305" s="159"/>
      <c r="E305" s="160">
        <v>8.84</v>
      </c>
      <c r="F305" s="157"/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Q305" s="157"/>
      <c r="R305" s="157"/>
      <c r="S305" s="157"/>
      <c r="T305" s="157"/>
      <c r="U305" s="157"/>
      <c r="V305" s="157"/>
      <c r="W305" s="157"/>
      <c r="X305" s="157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218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 x14ac:dyDescent="0.2">
      <c r="A306" s="154"/>
      <c r="B306" s="155"/>
      <c r="C306" s="186" t="s">
        <v>404</v>
      </c>
      <c r="D306" s="159"/>
      <c r="E306" s="160"/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57"/>
      <c r="Y306" s="147"/>
      <c r="Z306" s="147"/>
      <c r="AA306" s="147"/>
      <c r="AB306" s="147"/>
      <c r="AC306" s="147"/>
      <c r="AD306" s="147"/>
      <c r="AE306" s="147"/>
      <c r="AF306" s="147"/>
      <c r="AG306" s="147" t="s">
        <v>218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 x14ac:dyDescent="0.2">
      <c r="A307" s="154"/>
      <c r="B307" s="155"/>
      <c r="C307" s="186" t="s">
        <v>1882</v>
      </c>
      <c r="D307" s="159"/>
      <c r="E307" s="160"/>
      <c r="F307" s="157"/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57"/>
      <c r="Y307" s="147"/>
      <c r="Z307" s="147"/>
      <c r="AA307" s="147"/>
      <c r="AB307" s="147"/>
      <c r="AC307" s="147"/>
      <c r="AD307" s="147"/>
      <c r="AE307" s="147"/>
      <c r="AF307" s="147"/>
      <c r="AG307" s="147" t="s">
        <v>218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 x14ac:dyDescent="0.2">
      <c r="A308" s="154"/>
      <c r="B308" s="155"/>
      <c r="C308" s="186" t="s">
        <v>1982</v>
      </c>
      <c r="D308" s="159"/>
      <c r="E308" s="160">
        <v>88.953999999999994</v>
      </c>
      <c r="F308" s="157"/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Q308" s="157"/>
      <c r="R308" s="157"/>
      <c r="S308" s="157"/>
      <c r="T308" s="157"/>
      <c r="U308" s="157"/>
      <c r="V308" s="157"/>
      <c r="W308" s="157"/>
      <c r="X308" s="157"/>
      <c r="Y308" s="147"/>
      <c r="Z308" s="147"/>
      <c r="AA308" s="147"/>
      <c r="AB308" s="147"/>
      <c r="AC308" s="147"/>
      <c r="AD308" s="147"/>
      <c r="AE308" s="147"/>
      <c r="AF308" s="147"/>
      <c r="AG308" s="147" t="s">
        <v>218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 x14ac:dyDescent="0.2">
      <c r="A309" s="154"/>
      <c r="B309" s="155"/>
      <c r="C309" s="186" t="s">
        <v>1983</v>
      </c>
      <c r="D309" s="159"/>
      <c r="E309" s="160">
        <v>13.284000000000001</v>
      </c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57"/>
      <c r="Y309" s="147"/>
      <c r="Z309" s="147"/>
      <c r="AA309" s="147"/>
      <c r="AB309" s="147"/>
      <c r="AC309" s="147"/>
      <c r="AD309" s="147"/>
      <c r="AE309" s="147"/>
      <c r="AF309" s="147"/>
      <c r="AG309" s="147" t="s">
        <v>218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 x14ac:dyDescent="0.2">
      <c r="A310" s="154"/>
      <c r="B310" s="155"/>
      <c r="C310" s="186" t="s">
        <v>1984</v>
      </c>
      <c r="D310" s="159"/>
      <c r="E310" s="160">
        <v>2.4300000000000002</v>
      </c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57"/>
      <c r="Y310" s="147"/>
      <c r="Z310" s="147"/>
      <c r="AA310" s="147"/>
      <c r="AB310" s="147"/>
      <c r="AC310" s="147"/>
      <c r="AD310" s="147"/>
      <c r="AE310" s="147"/>
      <c r="AF310" s="147"/>
      <c r="AG310" s="147" t="s">
        <v>218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 x14ac:dyDescent="0.2">
      <c r="A311" s="154"/>
      <c r="B311" s="155"/>
      <c r="C311" s="186" t="s">
        <v>1985</v>
      </c>
      <c r="D311" s="159"/>
      <c r="E311" s="160">
        <v>13.284000000000001</v>
      </c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57"/>
      <c r="Y311" s="147"/>
      <c r="Z311" s="147"/>
      <c r="AA311" s="147"/>
      <c r="AB311" s="147"/>
      <c r="AC311" s="147"/>
      <c r="AD311" s="147"/>
      <c r="AE311" s="147"/>
      <c r="AF311" s="147"/>
      <c r="AG311" s="147" t="s">
        <v>218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 x14ac:dyDescent="0.2">
      <c r="A312" s="154"/>
      <c r="B312" s="155"/>
      <c r="C312" s="186" t="s">
        <v>1986</v>
      </c>
      <c r="D312" s="159"/>
      <c r="E312" s="160">
        <v>28.56</v>
      </c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57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218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 x14ac:dyDescent="0.2">
      <c r="A313" s="170">
        <v>61</v>
      </c>
      <c r="B313" s="171" t="s">
        <v>534</v>
      </c>
      <c r="C313" s="185" t="s">
        <v>535</v>
      </c>
      <c r="D313" s="172" t="s">
        <v>250</v>
      </c>
      <c r="E313" s="173">
        <v>4.5743499999999999</v>
      </c>
      <c r="F313" s="174"/>
      <c r="G313" s="175">
        <f>ROUND(E313*F313,2)</f>
        <v>0</v>
      </c>
      <c r="H313" s="158"/>
      <c r="I313" s="157">
        <f>ROUND(E313*H313,2)</f>
        <v>0</v>
      </c>
      <c r="J313" s="158"/>
      <c r="K313" s="157">
        <f>ROUND(E313*J313,2)</f>
        <v>0</v>
      </c>
      <c r="L313" s="157">
        <v>21</v>
      </c>
      <c r="M313" s="157">
        <f>G313*(1+L313/100)</f>
        <v>0</v>
      </c>
      <c r="N313" s="157">
        <v>0</v>
      </c>
      <c r="O313" s="157">
        <f>ROUND(E313*N313,2)</f>
        <v>0</v>
      </c>
      <c r="P313" s="157">
        <v>0</v>
      </c>
      <c r="Q313" s="157">
        <f>ROUND(E313*P313,2)</f>
        <v>0</v>
      </c>
      <c r="R313" s="157"/>
      <c r="S313" s="157" t="s">
        <v>213</v>
      </c>
      <c r="T313" s="157" t="s">
        <v>214</v>
      </c>
      <c r="U313" s="157">
        <v>27.67</v>
      </c>
      <c r="V313" s="157">
        <f>ROUND(E313*U313,2)</f>
        <v>126.57</v>
      </c>
      <c r="W313" s="157"/>
      <c r="X313" s="157" t="s">
        <v>215</v>
      </c>
      <c r="Y313" s="147"/>
      <c r="Z313" s="147"/>
      <c r="AA313" s="147"/>
      <c r="AB313" s="147"/>
      <c r="AC313" s="147"/>
      <c r="AD313" s="147"/>
      <c r="AE313" s="147"/>
      <c r="AF313" s="147"/>
      <c r="AG313" s="147" t="s">
        <v>230</v>
      </c>
      <c r="AH313" s="147"/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ht="22.5" outlineLevel="1" x14ac:dyDescent="0.2">
      <c r="A314" s="154"/>
      <c r="B314" s="155"/>
      <c r="C314" s="186" t="s">
        <v>1987</v>
      </c>
      <c r="D314" s="159"/>
      <c r="E314" s="160"/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57"/>
      <c r="Y314" s="147"/>
      <c r="Z314" s="147"/>
      <c r="AA314" s="147"/>
      <c r="AB314" s="147"/>
      <c r="AC314" s="147"/>
      <c r="AD314" s="147"/>
      <c r="AE314" s="147"/>
      <c r="AF314" s="147"/>
      <c r="AG314" s="147" t="s">
        <v>218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ht="22.5" outlineLevel="1" x14ac:dyDescent="0.2">
      <c r="A315" s="154"/>
      <c r="B315" s="155"/>
      <c r="C315" s="186" t="s">
        <v>1988</v>
      </c>
      <c r="D315" s="159"/>
      <c r="E315" s="160">
        <v>2.1112299999999999</v>
      </c>
      <c r="F315" s="157"/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Q315" s="157"/>
      <c r="R315" s="157"/>
      <c r="S315" s="157"/>
      <c r="T315" s="157"/>
      <c r="U315" s="157"/>
      <c r="V315" s="157"/>
      <c r="W315" s="157"/>
      <c r="X315" s="157"/>
      <c r="Y315" s="147"/>
      <c r="Z315" s="147"/>
      <c r="AA315" s="147"/>
      <c r="AB315" s="147"/>
      <c r="AC315" s="147"/>
      <c r="AD315" s="147"/>
      <c r="AE315" s="147"/>
      <c r="AF315" s="147"/>
      <c r="AG315" s="147" t="s">
        <v>218</v>
      </c>
      <c r="AH315" s="147">
        <v>0</v>
      </c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1" x14ac:dyDescent="0.2">
      <c r="A316" s="154"/>
      <c r="B316" s="155"/>
      <c r="C316" s="186" t="s">
        <v>1989</v>
      </c>
      <c r="D316" s="159"/>
      <c r="E316" s="160">
        <v>2.46312</v>
      </c>
      <c r="F316" s="157"/>
      <c r="G316" s="157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57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218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1" x14ac:dyDescent="0.2">
      <c r="A317" s="176">
        <v>62</v>
      </c>
      <c r="B317" s="177" t="s">
        <v>537</v>
      </c>
      <c r="C317" s="187" t="s">
        <v>1990</v>
      </c>
      <c r="D317" s="178" t="s">
        <v>325</v>
      </c>
      <c r="E317" s="179">
        <v>1</v>
      </c>
      <c r="F317" s="180"/>
      <c r="G317" s="181">
        <f>ROUND(E317*F317,2)</f>
        <v>0</v>
      </c>
      <c r="H317" s="158"/>
      <c r="I317" s="157">
        <f>ROUND(E317*H317,2)</f>
        <v>0</v>
      </c>
      <c r="J317" s="158"/>
      <c r="K317" s="157">
        <f>ROUND(E317*J317,2)</f>
        <v>0</v>
      </c>
      <c r="L317" s="157">
        <v>21</v>
      </c>
      <c r="M317" s="157">
        <f>G317*(1+L317/100)</f>
        <v>0</v>
      </c>
      <c r="N317" s="157">
        <v>0</v>
      </c>
      <c r="O317" s="157">
        <f>ROUND(E317*N317,2)</f>
        <v>0</v>
      </c>
      <c r="P317" s="157">
        <v>0</v>
      </c>
      <c r="Q317" s="157">
        <f>ROUND(E317*P317,2)</f>
        <v>0</v>
      </c>
      <c r="R317" s="157"/>
      <c r="S317" s="157" t="s">
        <v>236</v>
      </c>
      <c r="T317" s="157" t="s">
        <v>237</v>
      </c>
      <c r="U317" s="157">
        <v>0</v>
      </c>
      <c r="V317" s="157">
        <f>ROUND(E317*U317,2)</f>
        <v>0</v>
      </c>
      <c r="W317" s="157"/>
      <c r="X317" s="157" t="s">
        <v>215</v>
      </c>
      <c r="Y317" s="147"/>
      <c r="Z317" s="147"/>
      <c r="AA317" s="147"/>
      <c r="AB317" s="147"/>
      <c r="AC317" s="147"/>
      <c r="AD317" s="147"/>
      <c r="AE317" s="147"/>
      <c r="AF317" s="147"/>
      <c r="AG317" s="147" t="s">
        <v>216</v>
      </c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ht="22.5" outlineLevel="1" x14ac:dyDescent="0.2">
      <c r="A318" s="170">
        <v>63</v>
      </c>
      <c r="B318" s="171" t="s">
        <v>1991</v>
      </c>
      <c r="C318" s="185" t="s">
        <v>1992</v>
      </c>
      <c r="D318" s="172" t="s">
        <v>223</v>
      </c>
      <c r="E318" s="173">
        <v>315.72800000000001</v>
      </c>
      <c r="F318" s="174"/>
      <c r="G318" s="175">
        <f>ROUND(E318*F318,2)</f>
        <v>0</v>
      </c>
      <c r="H318" s="158"/>
      <c r="I318" s="157">
        <f>ROUND(E318*H318,2)</f>
        <v>0</v>
      </c>
      <c r="J318" s="158"/>
      <c r="K318" s="157">
        <f>ROUND(E318*J318,2)</f>
        <v>0</v>
      </c>
      <c r="L318" s="157">
        <v>21</v>
      </c>
      <c r="M318" s="157">
        <f>G318*(1+L318/100)</f>
        <v>0</v>
      </c>
      <c r="N318" s="157">
        <v>1.255E-2</v>
      </c>
      <c r="O318" s="157">
        <f>ROUND(E318*N318,2)</f>
        <v>3.96</v>
      </c>
      <c r="P318" s="157">
        <v>0</v>
      </c>
      <c r="Q318" s="157">
        <f>ROUND(E318*P318,2)</f>
        <v>0</v>
      </c>
      <c r="R318" s="157"/>
      <c r="S318" s="157" t="s">
        <v>236</v>
      </c>
      <c r="T318" s="157" t="s">
        <v>214</v>
      </c>
      <c r="U318" s="157">
        <v>0.16500000000000001</v>
      </c>
      <c r="V318" s="157">
        <f>ROUND(E318*U318,2)</f>
        <v>52.1</v>
      </c>
      <c r="W318" s="157"/>
      <c r="X318" s="157" t="s">
        <v>215</v>
      </c>
      <c r="Y318" s="147"/>
      <c r="Z318" s="147"/>
      <c r="AA318" s="147"/>
      <c r="AB318" s="147"/>
      <c r="AC318" s="147"/>
      <c r="AD318" s="147"/>
      <c r="AE318" s="147"/>
      <c r="AF318" s="147"/>
      <c r="AG318" s="147" t="s">
        <v>216</v>
      </c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1" x14ac:dyDescent="0.2">
      <c r="A319" s="154"/>
      <c r="B319" s="155"/>
      <c r="C319" s="188" t="s">
        <v>251</v>
      </c>
      <c r="D319" s="161"/>
      <c r="E319" s="162"/>
      <c r="F319" s="157"/>
      <c r="G319" s="157"/>
      <c r="H319" s="157"/>
      <c r="I319" s="157"/>
      <c r="J319" s="157"/>
      <c r="K319" s="157"/>
      <c r="L319" s="157"/>
      <c r="M319" s="157"/>
      <c r="N319" s="157"/>
      <c r="O319" s="157"/>
      <c r="P319" s="157"/>
      <c r="Q319" s="157"/>
      <c r="R319" s="157"/>
      <c r="S319" s="157"/>
      <c r="T319" s="157"/>
      <c r="U319" s="157"/>
      <c r="V319" s="157"/>
      <c r="W319" s="157"/>
      <c r="X319" s="157"/>
      <c r="Y319" s="147"/>
      <c r="Z319" s="147"/>
      <c r="AA319" s="147"/>
      <c r="AB319" s="147"/>
      <c r="AC319" s="147"/>
      <c r="AD319" s="147"/>
      <c r="AE319" s="147"/>
      <c r="AF319" s="147"/>
      <c r="AG319" s="147" t="s">
        <v>218</v>
      </c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ht="22.5" outlineLevel="1" x14ac:dyDescent="0.2">
      <c r="A320" s="154"/>
      <c r="B320" s="155"/>
      <c r="C320" s="189" t="s">
        <v>1993</v>
      </c>
      <c r="D320" s="161"/>
      <c r="E320" s="162"/>
      <c r="F320" s="157"/>
      <c r="G320" s="157"/>
      <c r="H320" s="157"/>
      <c r="I320" s="157"/>
      <c r="J320" s="157"/>
      <c r="K320" s="157"/>
      <c r="L320" s="157"/>
      <c r="M320" s="157"/>
      <c r="N320" s="157"/>
      <c r="O320" s="157"/>
      <c r="P320" s="157"/>
      <c r="Q320" s="157"/>
      <c r="R320" s="157"/>
      <c r="S320" s="157"/>
      <c r="T320" s="157"/>
      <c r="U320" s="157"/>
      <c r="V320" s="157"/>
      <c r="W320" s="157"/>
      <c r="X320" s="157"/>
      <c r="Y320" s="147"/>
      <c r="Z320" s="147"/>
      <c r="AA320" s="147"/>
      <c r="AB320" s="147"/>
      <c r="AC320" s="147"/>
      <c r="AD320" s="147"/>
      <c r="AE320" s="147"/>
      <c r="AF320" s="147"/>
      <c r="AG320" s="147" t="s">
        <v>218</v>
      </c>
      <c r="AH320" s="147">
        <v>2</v>
      </c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1" x14ac:dyDescent="0.2">
      <c r="A321" s="154"/>
      <c r="B321" s="155"/>
      <c r="C321" s="188" t="s">
        <v>253</v>
      </c>
      <c r="D321" s="161"/>
      <c r="E321" s="162"/>
      <c r="F321" s="157"/>
      <c r="G321" s="157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157"/>
      <c r="T321" s="157"/>
      <c r="U321" s="157"/>
      <c r="V321" s="157"/>
      <c r="W321" s="157"/>
      <c r="X321" s="157"/>
      <c r="Y321" s="147"/>
      <c r="Z321" s="147"/>
      <c r="AA321" s="147"/>
      <c r="AB321" s="147"/>
      <c r="AC321" s="147"/>
      <c r="AD321" s="147"/>
      <c r="AE321" s="147"/>
      <c r="AF321" s="147"/>
      <c r="AG321" s="147" t="s">
        <v>218</v>
      </c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 x14ac:dyDescent="0.2">
      <c r="A322" s="154"/>
      <c r="B322" s="155"/>
      <c r="C322" s="186" t="s">
        <v>1994</v>
      </c>
      <c r="D322" s="159"/>
      <c r="E322" s="160">
        <v>313.72800000000001</v>
      </c>
      <c r="F322" s="157"/>
      <c r="G322" s="157"/>
      <c r="H322" s="157"/>
      <c r="I322" s="157"/>
      <c r="J322" s="157"/>
      <c r="K322" s="157"/>
      <c r="L322" s="157"/>
      <c r="M322" s="157"/>
      <c r="N322" s="157"/>
      <c r="O322" s="157"/>
      <c r="P322" s="157"/>
      <c r="Q322" s="157"/>
      <c r="R322" s="157"/>
      <c r="S322" s="157"/>
      <c r="T322" s="157"/>
      <c r="U322" s="157"/>
      <c r="V322" s="157"/>
      <c r="W322" s="157"/>
      <c r="X322" s="157"/>
      <c r="Y322" s="147"/>
      <c r="Z322" s="147"/>
      <c r="AA322" s="147"/>
      <c r="AB322" s="147"/>
      <c r="AC322" s="147"/>
      <c r="AD322" s="147"/>
      <c r="AE322" s="147"/>
      <c r="AF322" s="147"/>
      <c r="AG322" s="147" t="s">
        <v>218</v>
      </c>
      <c r="AH322" s="147">
        <v>0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1" x14ac:dyDescent="0.2">
      <c r="A323" s="154"/>
      <c r="B323" s="155"/>
      <c r="C323" s="186" t="s">
        <v>1995</v>
      </c>
      <c r="D323" s="159"/>
      <c r="E323" s="160">
        <v>2</v>
      </c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57"/>
      <c r="Y323" s="147"/>
      <c r="Z323" s="147"/>
      <c r="AA323" s="147"/>
      <c r="AB323" s="147"/>
      <c r="AC323" s="147"/>
      <c r="AD323" s="147"/>
      <c r="AE323" s="147"/>
      <c r="AF323" s="147"/>
      <c r="AG323" s="147" t="s">
        <v>218</v>
      </c>
      <c r="AH323" s="147">
        <v>0</v>
      </c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 x14ac:dyDescent="0.2">
      <c r="A324" s="170">
        <v>64</v>
      </c>
      <c r="B324" s="171" t="s">
        <v>543</v>
      </c>
      <c r="C324" s="185" t="s">
        <v>544</v>
      </c>
      <c r="D324" s="172" t="s">
        <v>250</v>
      </c>
      <c r="E324" s="173">
        <v>0.2041</v>
      </c>
      <c r="F324" s="174"/>
      <c r="G324" s="175">
        <f>ROUND(E324*F324,2)</f>
        <v>0</v>
      </c>
      <c r="H324" s="158"/>
      <c r="I324" s="157">
        <f>ROUND(E324*H324,2)</f>
        <v>0</v>
      </c>
      <c r="J324" s="158"/>
      <c r="K324" s="157">
        <f>ROUND(E324*J324,2)</f>
        <v>0</v>
      </c>
      <c r="L324" s="157">
        <v>21</v>
      </c>
      <c r="M324" s="157">
        <f>G324*(1+L324/100)</f>
        <v>0</v>
      </c>
      <c r="N324" s="157">
        <v>1.02139</v>
      </c>
      <c r="O324" s="157">
        <f>ROUND(E324*N324,2)</f>
        <v>0.21</v>
      </c>
      <c r="P324" s="157">
        <v>0</v>
      </c>
      <c r="Q324" s="157">
        <f>ROUND(E324*P324,2)</f>
        <v>0</v>
      </c>
      <c r="R324" s="157"/>
      <c r="S324" s="157" t="s">
        <v>213</v>
      </c>
      <c r="T324" s="157" t="s">
        <v>214</v>
      </c>
      <c r="U324" s="157">
        <v>26.62</v>
      </c>
      <c r="V324" s="157">
        <f>ROUND(E324*U324,2)</f>
        <v>5.43</v>
      </c>
      <c r="W324" s="157"/>
      <c r="X324" s="157" t="s">
        <v>215</v>
      </c>
      <c r="Y324" s="147"/>
      <c r="Z324" s="147"/>
      <c r="AA324" s="147"/>
      <c r="AB324" s="147"/>
      <c r="AC324" s="147"/>
      <c r="AD324" s="147"/>
      <c r="AE324" s="147"/>
      <c r="AF324" s="147"/>
      <c r="AG324" s="147" t="s">
        <v>230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1" x14ac:dyDescent="0.2">
      <c r="A325" s="154"/>
      <c r="B325" s="155"/>
      <c r="C325" s="186" t="s">
        <v>1996</v>
      </c>
      <c r="D325" s="159"/>
      <c r="E325" s="160"/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57"/>
      <c r="Y325" s="147"/>
      <c r="Z325" s="147"/>
      <c r="AA325" s="147"/>
      <c r="AB325" s="147"/>
      <c r="AC325" s="147"/>
      <c r="AD325" s="147"/>
      <c r="AE325" s="147"/>
      <c r="AF325" s="147"/>
      <c r="AG325" s="147" t="s">
        <v>218</v>
      </c>
      <c r="AH325" s="147">
        <v>0</v>
      </c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1" x14ac:dyDescent="0.2">
      <c r="A326" s="154"/>
      <c r="B326" s="155"/>
      <c r="C326" s="186" t="s">
        <v>1997</v>
      </c>
      <c r="D326" s="159"/>
      <c r="E326" s="160">
        <v>0.2041</v>
      </c>
      <c r="F326" s="157"/>
      <c r="G326" s="157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57"/>
      <c r="Y326" s="147"/>
      <c r="Z326" s="147"/>
      <c r="AA326" s="147"/>
      <c r="AB326" s="147"/>
      <c r="AC326" s="147"/>
      <c r="AD326" s="147"/>
      <c r="AE326" s="147"/>
      <c r="AF326" s="147"/>
      <c r="AG326" s="147" t="s">
        <v>218</v>
      </c>
      <c r="AH326" s="147">
        <v>0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 x14ac:dyDescent="0.2">
      <c r="A327" s="170">
        <v>65</v>
      </c>
      <c r="B327" s="171" t="s">
        <v>1998</v>
      </c>
      <c r="C327" s="185" t="s">
        <v>1999</v>
      </c>
      <c r="D327" s="172" t="s">
        <v>250</v>
      </c>
      <c r="E327" s="173">
        <v>0.66325999999999996</v>
      </c>
      <c r="F327" s="174"/>
      <c r="G327" s="175">
        <f>ROUND(E327*F327,2)</f>
        <v>0</v>
      </c>
      <c r="H327" s="158"/>
      <c r="I327" s="157">
        <f>ROUND(E327*H327,2)</f>
        <v>0</v>
      </c>
      <c r="J327" s="158"/>
      <c r="K327" s="157">
        <f>ROUND(E327*J327,2)</f>
        <v>0</v>
      </c>
      <c r="L327" s="157">
        <v>21</v>
      </c>
      <c r="M327" s="157">
        <f>G327*(1+L327/100)</f>
        <v>0</v>
      </c>
      <c r="N327" s="157">
        <v>1</v>
      </c>
      <c r="O327" s="157">
        <f>ROUND(E327*N327,2)</f>
        <v>0.66</v>
      </c>
      <c r="P327" s="157">
        <v>0</v>
      </c>
      <c r="Q327" s="157">
        <f>ROUND(E327*P327,2)</f>
        <v>0</v>
      </c>
      <c r="R327" s="157" t="s">
        <v>380</v>
      </c>
      <c r="S327" s="157" t="s">
        <v>213</v>
      </c>
      <c r="T327" s="157" t="s">
        <v>214</v>
      </c>
      <c r="U327" s="157">
        <v>0</v>
      </c>
      <c r="V327" s="157">
        <f>ROUND(E327*U327,2)</f>
        <v>0</v>
      </c>
      <c r="W327" s="157"/>
      <c r="X327" s="157" t="s">
        <v>381</v>
      </c>
      <c r="Y327" s="147"/>
      <c r="Z327" s="147"/>
      <c r="AA327" s="147"/>
      <c r="AB327" s="147"/>
      <c r="AC327" s="147"/>
      <c r="AD327" s="147"/>
      <c r="AE327" s="147"/>
      <c r="AF327" s="147"/>
      <c r="AG327" s="147" t="s">
        <v>382</v>
      </c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1" x14ac:dyDescent="0.2">
      <c r="A328" s="154"/>
      <c r="B328" s="155"/>
      <c r="C328" s="188" t="s">
        <v>251</v>
      </c>
      <c r="D328" s="161"/>
      <c r="E328" s="162"/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57"/>
      <c r="Y328" s="147"/>
      <c r="Z328" s="147"/>
      <c r="AA328" s="147"/>
      <c r="AB328" s="147"/>
      <c r="AC328" s="147"/>
      <c r="AD328" s="147"/>
      <c r="AE328" s="147"/>
      <c r="AF328" s="147"/>
      <c r="AG328" s="147" t="s">
        <v>218</v>
      </c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1" x14ac:dyDescent="0.2">
      <c r="A329" s="154"/>
      <c r="B329" s="155"/>
      <c r="C329" s="189" t="s">
        <v>1938</v>
      </c>
      <c r="D329" s="161"/>
      <c r="E329" s="162"/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57"/>
      <c r="Y329" s="147"/>
      <c r="Z329" s="147"/>
      <c r="AA329" s="147"/>
      <c r="AB329" s="147"/>
      <c r="AC329" s="147"/>
      <c r="AD329" s="147"/>
      <c r="AE329" s="147"/>
      <c r="AF329" s="147"/>
      <c r="AG329" s="147" t="s">
        <v>218</v>
      </c>
      <c r="AH329" s="147">
        <v>2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 x14ac:dyDescent="0.2">
      <c r="A330" s="154"/>
      <c r="B330" s="155"/>
      <c r="C330" s="189" t="s">
        <v>1941</v>
      </c>
      <c r="D330" s="161"/>
      <c r="E330" s="162">
        <v>631.67999999999995</v>
      </c>
      <c r="F330" s="157"/>
      <c r="G330" s="157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57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218</v>
      </c>
      <c r="AH330" s="147">
        <v>2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1" x14ac:dyDescent="0.2">
      <c r="A331" s="154"/>
      <c r="B331" s="155"/>
      <c r="C331" s="188" t="s">
        <v>253</v>
      </c>
      <c r="D331" s="161"/>
      <c r="E331" s="162"/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57"/>
      <c r="Y331" s="147"/>
      <c r="Z331" s="147"/>
      <c r="AA331" s="147"/>
      <c r="AB331" s="147"/>
      <c r="AC331" s="147"/>
      <c r="AD331" s="147"/>
      <c r="AE331" s="147"/>
      <c r="AF331" s="147"/>
      <c r="AG331" s="147" t="s">
        <v>218</v>
      </c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">
      <c r="A332" s="154"/>
      <c r="B332" s="155"/>
      <c r="C332" s="186" t="s">
        <v>2000</v>
      </c>
      <c r="D332" s="159"/>
      <c r="E332" s="160">
        <v>0.66325999999999996</v>
      </c>
      <c r="F332" s="157"/>
      <c r="G332" s="157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57"/>
      <c r="Y332" s="147"/>
      <c r="Z332" s="147"/>
      <c r="AA332" s="147"/>
      <c r="AB332" s="147"/>
      <c r="AC332" s="147"/>
      <c r="AD332" s="147"/>
      <c r="AE332" s="147"/>
      <c r="AF332" s="147"/>
      <c r="AG332" s="147" t="s">
        <v>218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 x14ac:dyDescent="0.2">
      <c r="A333" s="170">
        <v>66</v>
      </c>
      <c r="B333" s="171" t="s">
        <v>2001</v>
      </c>
      <c r="C333" s="185" t="s">
        <v>2002</v>
      </c>
      <c r="D333" s="172" t="s">
        <v>250</v>
      </c>
      <c r="E333" s="173">
        <v>0.24360000000000001</v>
      </c>
      <c r="F333" s="174"/>
      <c r="G333" s="175">
        <f>ROUND(E333*F333,2)</f>
        <v>0</v>
      </c>
      <c r="H333" s="158"/>
      <c r="I333" s="157">
        <f>ROUND(E333*H333,2)</f>
        <v>0</v>
      </c>
      <c r="J333" s="158"/>
      <c r="K333" s="157">
        <f>ROUND(E333*J333,2)</f>
        <v>0</v>
      </c>
      <c r="L333" s="157">
        <v>21</v>
      </c>
      <c r="M333" s="157">
        <f>G333*(1+L333/100)</f>
        <v>0</v>
      </c>
      <c r="N333" s="157">
        <v>1</v>
      </c>
      <c r="O333" s="157">
        <f>ROUND(E333*N333,2)</f>
        <v>0.24</v>
      </c>
      <c r="P333" s="157">
        <v>0</v>
      </c>
      <c r="Q333" s="157">
        <f>ROUND(E333*P333,2)</f>
        <v>0</v>
      </c>
      <c r="R333" s="157" t="s">
        <v>380</v>
      </c>
      <c r="S333" s="157" t="s">
        <v>213</v>
      </c>
      <c r="T333" s="157" t="s">
        <v>214</v>
      </c>
      <c r="U333" s="157">
        <v>0</v>
      </c>
      <c r="V333" s="157">
        <f>ROUND(E333*U333,2)</f>
        <v>0</v>
      </c>
      <c r="W333" s="157"/>
      <c r="X333" s="157" t="s">
        <v>381</v>
      </c>
      <c r="Y333" s="147"/>
      <c r="Z333" s="147"/>
      <c r="AA333" s="147"/>
      <c r="AB333" s="147"/>
      <c r="AC333" s="147"/>
      <c r="AD333" s="147"/>
      <c r="AE333" s="147"/>
      <c r="AF333" s="147"/>
      <c r="AG333" s="147" t="s">
        <v>382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1" x14ac:dyDescent="0.2">
      <c r="A334" s="154"/>
      <c r="B334" s="155"/>
      <c r="C334" s="188" t="s">
        <v>251</v>
      </c>
      <c r="D334" s="161"/>
      <c r="E334" s="162"/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57"/>
      <c r="Y334" s="147"/>
      <c r="Z334" s="147"/>
      <c r="AA334" s="147"/>
      <c r="AB334" s="147"/>
      <c r="AC334" s="147"/>
      <c r="AD334" s="147"/>
      <c r="AE334" s="147"/>
      <c r="AF334" s="147"/>
      <c r="AG334" s="147" t="s">
        <v>218</v>
      </c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1" x14ac:dyDescent="0.2">
      <c r="A335" s="154"/>
      <c r="B335" s="155"/>
      <c r="C335" s="189" t="s">
        <v>1938</v>
      </c>
      <c r="D335" s="161"/>
      <c r="E335" s="162"/>
      <c r="F335" s="157"/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57"/>
      <c r="Y335" s="147"/>
      <c r="Z335" s="147"/>
      <c r="AA335" s="147"/>
      <c r="AB335" s="147"/>
      <c r="AC335" s="147"/>
      <c r="AD335" s="147"/>
      <c r="AE335" s="147"/>
      <c r="AF335" s="147"/>
      <c r="AG335" s="147" t="s">
        <v>218</v>
      </c>
      <c r="AH335" s="147">
        <v>2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 x14ac:dyDescent="0.2">
      <c r="A336" s="154"/>
      <c r="B336" s="155"/>
      <c r="C336" s="189" t="s">
        <v>1940</v>
      </c>
      <c r="D336" s="161"/>
      <c r="E336" s="162">
        <v>232</v>
      </c>
      <c r="F336" s="157"/>
      <c r="G336" s="157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57"/>
      <c r="Y336" s="147"/>
      <c r="Z336" s="147"/>
      <c r="AA336" s="147"/>
      <c r="AB336" s="147"/>
      <c r="AC336" s="147"/>
      <c r="AD336" s="147"/>
      <c r="AE336" s="147"/>
      <c r="AF336" s="147"/>
      <c r="AG336" s="147" t="s">
        <v>218</v>
      </c>
      <c r="AH336" s="147">
        <v>2</v>
      </c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 x14ac:dyDescent="0.2">
      <c r="A337" s="154"/>
      <c r="B337" s="155"/>
      <c r="C337" s="188" t="s">
        <v>253</v>
      </c>
      <c r="D337" s="161"/>
      <c r="E337" s="162"/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57"/>
      <c r="Y337" s="147"/>
      <c r="Z337" s="147"/>
      <c r="AA337" s="147"/>
      <c r="AB337" s="147"/>
      <c r="AC337" s="147"/>
      <c r="AD337" s="147"/>
      <c r="AE337" s="147"/>
      <c r="AF337" s="147"/>
      <c r="AG337" s="147" t="s">
        <v>218</v>
      </c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 x14ac:dyDescent="0.2">
      <c r="A338" s="154"/>
      <c r="B338" s="155"/>
      <c r="C338" s="186" t="s">
        <v>2003</v>
      </c>
      <c r="D338" s="159"/>
      <c r="E338" s="160">
        <v>0.24360000000000001</v>
      </c>
      <c r="F338" s="157"/>
      <c r="G338" s="157"/>
      <c r="H338" s="157"/>
      <c r="I338" s="157"/>
      <c r="J338" s="157"/>
      <c r="K338" s="157"/>
      <c r="L338" s="157"/>
      <c r="M338" s="157"/>
      <c r="N338" s="157"/>
      <c r="O338" s="157"/>
      <c r="P338" s="157"/>
      <c r="Q338" s="157"/>
      <c r="R338" s="157"/>
      <c r="S338" s="157"/>
      <c r="T338" s="157"/>
      <c r="U338" s="157"/>
      <c r="V338" s="157"/>
      <c r="W338" s="157"/>
      <c r="X338" s="157"/>
      <c r="Y338" s="147"/>
      <c r="Z338" s="147"/>
      <c r="AA338" s="147"/>
      <c r="AB338" s="147"/>
      <c r="AC338" s="147"/>
      <c r="AD338" s="147"/>
      <c r="AE338" s="147"/>
      <c r="AF338" s="147"/>
      <c r="AG338" s="147" t="s">
        <v>218</v>
      </c>
      <c r="AH338" s="147">
        <v>0</v>
      </c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ht="22.5" outlineLevel="1" x14ac:dyDescent="0.2">
      <c r="A339" s="170">
        <v>67</v>
      </c>
      <c r="B339" s="171" t="s">
        <v>577</v>
      </c>
      <c r="C339" s="185" t="s">
        <v>578</v>
      </c>
      <c r="D339" s="172" t="s">
        <v>250</v>
      </c>
      <c r="E339" s="173">
        <v>4.6661999999999999</v>
      </c>
      <c r="F339" s="174"/>
      <c r="G339" s="175">
        <f>ROUND(E339*F339,2)</f>
        <v>0</v>
      </c>
      <c r="H339" s="158"/>
      <c r="I339" s="157">
        <f>ROUND(E339*H339,2)</f>
        <v>0</v>
      </c>
      <c r="J339" s="158"/>
      <c r="K339" s="157">
        <f>ROUND(E339*J339,2)</f>
        <v>0</v>
      </c>
      <c r="L339" s="157">
        <v>21</v>
      </c>
      <c r="M339" s="157">
        <f>G339*(1+L339/100)</f>
        <v>0</v>
      </c>
      <c r="N339" s="157">
        <v>1</v>
      </c>
      <c r="O339" s="157">
        <f>ROUND(E339*N339,2)</f>
        <v>4.67</v>
      </c>
      <c r="P339" s="157">
        <v>0</v>
      </c>
      <c r="Q339" s="157">
        <f>ROUND(E339*P339,2)</f>
        <v>0</v>
      </c>
      <c r="R339" s="157" t="s">
        <v>380</v>
      </c>
      <c r="S339" s="157" t="s">
        <v>213</v>
      </c>
      <c r="T339" s="157" t="s">
        <v>214</v>
      </c>
      <c r="U339" s="157">
        <v>0</v>
      </c>
      <c r="V339" s="157">
        <f>ROUND(E339*U339,2)</f>
        <v>0</v>
      </c>
      <c r="W339" s="157"/>
      <c r="X339" s="157" t="s">
        <v>381</v>
      </c>
      <c r="Y339" s="147"/>
      <c r="Z339" s="147"/>
      <c r="AA339" s="147"/>
      <c r="AB339" s="147"/>
      <c r="AC339" s="147"/>
      <c r="AD339" s="147"/>
      <c r="AE339" s="147"/>
      <c r="AF339" s="147"/>
      <c r="AG339" s="147" t="s">
        <v>382</v>
      </c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 x14ac:dyDescent="0.2">
      <c r="A340" s="154"/>
      <c r="B340" s="155"/>
      <c r="C340" s="188" t="s">
        <v>251</v>
      </c>
      <c r="D340" s="161"/>
      <c r="E340" s="162"/>
      <c r="F340" s="157"/>
      <c r="G340" s="157"/>
      <c r="H340" s="157"/>
      <c r="I340" s="157"/>
      <c r="J340" s="157"/>
      <c r="K340" s="157"/>
      <c r="L340" s="157"/>
      <c r="M340" s="157"/>
      <c r="N340" s="157"/>
      <c r="O340" s="157"/>
      <c r="P340" s="157"/>
      <c r="Q340" s="157"/>
      <c r="R340" s="157"/>
      <c r="S340" s="157"/>
      <c r="T340" s="157"/>
      <c r="U340" s="157"/>
      <c r="V340" s="157"/>
      <c r="W340" s="157"/>
      <c r="X340" s="157"/>
      <c r="Y340" s="147"/>
      <c r="Z340" s="147"/>
      <c r="AA340" s="147"/>
      <c r="AB340" s="147"/>
      <c r="AC340" s="147"/>
      <c r="AD340" s="147"/>
      <c r="AE340" s="147"/>
      <c r="AF340" s="147"/>
      <c r="AG340" s="147" t="s">
        <v>218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">
      <c r="A341" s="154"/>
      <c r="B341" s="155"/>
      <c r="C341" s="189" t="s">
        <v>1938</v>
      </c>
      <c r="D341" s="161"/>
      <c r="E341" s="162"/>
      <c r="F341" s="157"/>
      <c r="G341" s="157"/>
      <c r="H341" s="157"/>
      <c r="I341" s="157"/>
      <c r="J341" s="157"/>
      <c r="K341" s="157"/>
      <c r="L341" s="157"/>
      <c r="M341" s="157"/>
      <c r="N341" s="157"/>
      <c r="O341" s="157"/>
      <c r="P341" s="157"/>
      <c r="Q341" s="157"/>
      <c r="R341" s="157"/>
      <c r="S341" s="157"/>
      <c r="T341" s="157"/>
      <c r="U341" s="157"/>
      <c r="V341" s="157"/>
      <c r="W341" s="157"/>
      <c r="X341" s="157"/>
      <c r="Y341" s="147"/>
      <c r="Z341" s="147"/>
      <c r="AA341" s="147"/>
      <c r="AB341" s="147"/>
      <c r="AC341" s="147"/>
      <c r="AD341" s="147"/>
      <c r="AE341" s="147"/>
      <c r="AF341" s="147"/>
      <c r="AG341" s="147" t="s">
        <v>218</v>
      </c>
      <c r="AH341" s="147">
        <v>2</v>
      </c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 x14ac:dyDescent="0.2">
      <c r="A342" s="154"/>
      <c r="B342" s="155"/>
      <c r="C342" s="189" t="s">
        <v>1939</v>
      </c>
      <c r="D342" s="161"/>
      <c r="E342" s="162">
        <v>4444</v>
      </c>
      <c r="F342" s="157"/>
      <c r="G342" s="157"/>
      <c r="H342" s="157"/>
      <c r="I342" s="157"/>
      <c r="J342" s="157"/>
      <c r="K342" s="157"/>
      <c r="L342" s="157"/>
      <c r="M342" s="157"/>
      <c r="N342" s="157"/>
      <c r="O342" s="157"/>
      <c r="P342" s="157"/>
      <c r="Q342" s="157"/>
      <c r="R342" s="157"/>
      <c r="S342" s="157"/>
      <c r="T342" s="157"/>
      <c r="U342" s="157"/>
      <c r="V342" s="157"/>
      <c r="W342" s="157"/>
      <c r="X342" s="157"/>
      <c r="Y342" s="147"/>
      <c r="Z342" s="147"/>
      <c r="AA342" s="147"/>
      <c r="AB342" s="147"/>
      <c r="AC342" s="147"/>
      <c r="AD342" s="147"/>
      <c r="AE342" s="147"/>
      <c r="AF342" s="147"/>
      <c r="AG342" s="147" t="s">
        <v>218</v>
      </c>
      <c r="AH342" s="147">
        <v>2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 x14ac:dyDescent="0.2">
      <c r="A343" s="154"/>
      <c r="B343" s="155"/>
      <c r="C343" s="188" t="s">
        <v>253</v>
      </c>
      <c r="D343" s="161"/>
      <c r="E343" s="162"/>
      <c r="F343" s="157"/>
      <c r="G343" s="157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57"/>
      <c r="Y343" s="147"/>
      <c r="Z343" s="147"/>
      <c r="AA343" s="147"/>
      <c r="AB343" s="147"/>
      <c r="AC343" s="147"/>
      <c r="AD343" s="147"/>
      <c r="AE343" s="147"/>
      <c r="AF343" s="147"/>
      <c r="AG343" s="147" t="s">
        <v>218</v>
      </c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">
      <c r="A344" s="154"/>
      <c r="B344" s="155"/>
      <c r="C344" s="186" t="s">
        <v>2004</v>
      </c>
      <c r="D344" s="159"/>
      <c r="E344" s="160">
        <v>4.6661999999999999</v>
      </c>
      <c r="F344" s="157"/>
      <c r="G344" s="157"/>
      <c r="H344" s="157"/>
      <c r="I344" s="157"/>
      <c r="J344" s="157"/>
      <c r="K344" s="157"/>
      <c r="L344" s="157"/>
      <c r="M344" s="157"/>
      <c r="N344" s="157"/>
      <c r="O344" s="157"/>
      <c r="P344" s="157"/>
      <c r="Q344" s="157"/>
      <c r="R344" s="157"/>
      <c r="S344" s="157"/>
      <c r="T344" s="157"/>
      <c r="U344" s="157"/>
      <c r="V344" s="157"/>
      <c r="W344" s="157"/>
      <c r="X344" s="157"/>
      <c r="Y344" s="147"/>
      <c r="Z344" s="147"/>
      <c r="AA344" s="147"/>
      <c r="AB344" s="147"/>
      <c r="AC344" s="147"/>
      <c r="AD344" s="147"/>
      <c r="AE344" s="147"/>
      <c r="AF344" s="147"/>
      <c r="AG344" s="147" t="s">
        <v>218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ht="22.5" outlineLevel="1" x14ac:dyDescent="0.2">
      <c r="A345" s="170">
        <v>68</v>
      </c>
      <c r="B345" s="171" t="s">
        <v>2005</v>
      </c>
      <c r="C345" s="185" t="s">
        <v>2006</v>
      </c>
      <c r="D345" s="172" t="s">
        <v>430</v>
      </c>
      <c r="E345" s="173">
        <v>226.2</v>
      </c>
      <c r="F345" s="174"/>
      <c r="G345" s="175">
        <f>ROUND(E345*F345,2)</f>
        <v>0</v>
      </c>
      <c r="H345" s="158"/>
      <c r="I345" s="157">
        <f>ROUND(E345*H345,2)</f>
        <v>0</v>
      </c>
      <c r="J345" s="158"/>
      <c r="K345" s="157">
        <f>ROUND(E345*J345,2)</f>
        <v>0</v>
      </c>
      <c r="L345" s="157">
        <v>21</v>
      </c>
      <c r="M345" s="157">
        <f>G345*(1+L345/100)</f>
        <v>0</v>
      </c>
      <c r="N345" s="157">
        <v>0.41099999999999998</v>
      </c>
      <c r="O345" s="157">
        <f>ROUND(E345*N345,2)</f>
        <v>92.97</v>
      </c>
      <c r="P345" s="157">
        <v>0</v>
      </c>
      <c r="Q345" s="157">
        <f>ROUND(E345*P345,2)</f>
        <v>0</v>
      </c>
      <c r="R345" s="157" t="s">
        <v>380</v>
      </c>
      <c r="S345" s="157" t="s">
        <v>213</v>
      </c>
      <c r="T345" s="157" t="s">
        <v>214</v>
      </c>
      <c r="U345" s="157">
        <v>0</v>
      </c>
      <c r="V345" s="157">
        <f>ROUND(E345*U345,2)</f>
        <v>0</v>
      </c>
      <c r="W345" s="157"/>
      <c r="X345" s="157" t="s">
        <v>381</v>
      </c>
      <c r="Y345" s="147"/>
      <c r="Z345" s="147"/>
      <c r="AA345" s="147"/>
      <c r="AB345" s="147"/>
      <c r="AC345" s="147"/>
      <c r="AD345" s="147"/>
      <c r="AE345" s="147"/>
      <c r="AF345" s="147"/>
      <c r="AG345" s="147" t="s">
        <v>382</v>
      </c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">
      <c r="A346" s="154"/>
      <c r="B346" s="155"/>
      <c r="C346" s="186" t="s">
        <v>2007</v>
      </c>
      <c r="D346" s="159"/>
      <c r="E346" s="160">
        <v>226.2</v>
      </c>
      <c r="F346" s="157"/>
      <c r="G346" s="157"/>
      <c r="H346" s="157"/>
      <c r="I346" s="157"/>
      <c r="J346" s="157"/>
      <c r="K346" s="157"/>
      <c r="L346" s="157"/>
      <c r="M346" s="157"/>
      <c r="N346" s="157"/>
      <c r="O346" s="157"/>
      <c r="P346" s="157"/>
      <c r="Q346" s="157"/>
      <c r="R346" s="157"/>
      <c r="S346" s="157"/>
      <c r="T346" s="157"/>
      <c r="U346" s="157"/>
      <c r="V346" s="157"/>
      <c r="W346" s="157"/>
      <c r="X346" s="157"/>
      <c r="Y346" s="147"/>
      <c r="Z346" s="147"/>
      <c r="AA346" s="147"/>
      <c r="AB346" s="147"/>
      <c r="AC346" s="147"/>
      <c r="AD346" s="147"/>
      <c r="AE346" s="147"/>
      <c r="AF346" s="147"/>
      <c r="AG346" s="147" t="s">
        <v>218</v>
      </c>
      <c r="AH346" s="147">
        <v>0</v>
      </c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x14ac:dyDescent="0.2">
      <c r="A347" s="164" t="s">
        <v>208</v>
      </c>
      <c r="B347" s="165" t="s">
        <v>108</v>
      </c>
      <c r="C347" s="184" t="s">
        <v>109</v>
      </c>
      <c r="D347" s="166"/>
      <c r="E347" s="167"/>
      <c r="F347" s="168"/>
      <c r="G347" s="169">
        <f>SUMIF(AG348:AG359,"&lt;&gt;NOR",G348:G359)</f>
        <v>0</v>
      </c>
      <c r="H347" s="163"/>
      <c r="I347" s="163">
        <f>SUM(I348:I359)</f>
        <v>0</v>
      </c>
      <c r="J347" s="163"/>
      <c r="K347" s="163">
        <f>SUM(K348:K359)</f>
        <v>0</v>
      </c>
      <c r="L347" s="163"/>
      <c r="M347" s="163">
        <f>SUM(M348:M359)</f>
        <v>0</v>
      </c>
      <c r="N347" s="163"/>
      <c r="O347" s="163">
        <f>SUM(O348:O359)</f>
        <v>3.6999999999999997</v>
      </c>
      <c r="P347" s="163"/>
      <c r="Q347" s="163">
        <f>SUM(Q348:Q359)</f>
        <v>0</v>
      </c>
      <c r="R347" s="163"/>
      <c r="S347" s="163"/>
      <c r="T347" s="163"/>
      <c r="U347" s="163"/>
      <c r="V347" s="163">
        <f>SUM(V348:V359)</f>
        <v>6.09</v>
      </c>
      <c r="W347" s="163"/>
      <c r="X347" s="163"/>
      <c r="AG347" t="s">
        <v>209</v>
      </c>
    </row>
    <row r="348" spans="1:60" ht="22.5" outlineLevel="1" x14ac:dyDescent="0.2">
      <c r="A348" s="170">
        <v>69</v>
      </c>
      <c r="B348" s="171" t="s">
        <v>2008</v>
      </c>
      <c r="C348" s="185" t="s">
        <v>2009</v>
      </c>
      <c r="D348" s="172" t="s">
        <v>223</v>
      </c>
      <c r="E348" s="173">
        <v>7.875</v>
      </c>
      <c r="F348" s="174"/>
      <c r="G348" s="175">
        <f>ROUND(E348*F348,2)</f>
        <v>0</v>
      </c>
      <c r="H348" s="158"/>
      <c r="I348" s="157">
        <f>ROUND(E348*H348,2)</f>
        <v>0</v>
      </c>
      <c r="J348" s="158"/>
      <c r="K348" s="157">
        <f>ROUND(E348*J348,2)</f>
        <v>0</v>
      </c>
      <c r="L348" s="157">
        <v>21</v>
      </c>
      <c r="M348" s="157">
        <f>G348*(1+L348/100)</f>
        <v>0</v>
      </c>
      <c r="N348" s="157">
        <v>0.126</v>
      </c>
      <c r="O348" s="157">
        <f>ROUND(E348*N348,2)</f>
        <v>0.99</v>
      </c>
      <c r="P348" s="157">
        <v>0</v>
      </c>
      <c r="Q348" s="157">
        <f>ROUND(E348*P348,2)</f>
        <v>0</v>
      </c>
      <c r="R348" s="157"/>
      <c r="S348" s="157" t="s">
        <v>213</v>
      </c>
      <c r="T348" s="157" t="s">
        <v>214</v>
      </c>
      <c r="U348" s="157">
        <v>2.1000000000000001E-2</v>
      </c>
      <c r="V348" s="157">
        <f>ROUND(E348*U348,2)</f>
        <v>0.17</v>
      </c>
      <c r="W348" s="157"/>
      <c r="X348" s="157" t="s">
        <v>215</v>
      </c>
      <c r="Y348" s="147"/>
      <c r="Z348" s="147"/>
      <c r="AA348" s="147"/>
      <c r="AB348" s="147"/>
      <c r="AC348" s="147"/>
      <c r="AD348" s="147"/>
      <c r="AE348" s="147"/>
      <c r="AF348" s="147"/>
      <c r="AG348" s="147" t="s">
        <v>216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">
      <c r="A349" s="154"/>
      <c r="B349" s="155"/>
      <c r="C349" s="186" t="s">
        <v>2010</v>
      </c>
      <c r="D349" s="159"/>
      <c r="E349" s="160"/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57"/>
      <c r="Y349" s="147"/>
      <c r="Z349" s="147"/>
      <c r="AA349" s="147"/>
      <c r="AB349" s="147"/>
      <c r="AC349" s="147"/>
      <c r="AD349" s="147"/>
      <c r="AE349" s="147"/>
      <c r="AF349" s="147"/>
      <c r="AG349" s="147" t="s">
        <v>218</v>
      </c>
      <c r="AH349" s="147">
        <v>0</v>
      </c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 x14ac:dyDescent="0.2">
      <c r="A350" s="154"/>
      <c r="B350" s="155"/>
      <c r="C350" s="186" t="s">
        <v>2011</v>
      </c>
      <c r="D350" s="159"/>
      <c r="E350" s="160">
        <v>7.875</v>
      </c>
      <c r="F350" s="157"/>
      <c r="G350" s="157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57"/>
      <c r="W350" s="157"/>
      <c r="X350" s="157"/>
      <c r="Y350" s="147"/>
      <c r="Z350" s="147"/>
      <c r="AA350" s="147"/>
      <c r="AB350" s="147"/>
      <c r="AC350" s="147"/>
      <c r="AD350" s="147"/>
      <c r="AE350" s="147"/>
      <c r="AF350" s="147"/>
      <c r="AG350" s="147" t="s">
        <v>218</v>
      </c>
      <c r="AH350" s="147">
        <v>0</v>
      </c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ht="22.5" outlineLevel="1" x14ac:dyDescent="0.2">
      <c r="A351" s="170">
        <v>70</v>
      </c>
      <c r="B351" s="171" t="s">
        <v>2012</v>
      </c>
      <c r="C351" s="185" t="s">
        <v>2013</v>
      </c>
      <c r="D351" s="172" t="s">
        <v>223</v>
      </c>
      <c r="E351" s="173">
        <v>7.875</v>
      </c>
      <c r="F351" s="174"/>
      <c r="G351" s="175">
        <f>ROUND(E351*F351,2)</f>
        <v>0</v>
      </c>
      <c r="H351" s="158"/>
      <c r="I351" s="157">
        <f>ROUND(E351*H351,2)</f>
        <v>0</v>
      </c>
      <c r="J351" s="158"/>
      <c r="K351" s="157">
        <f>ROUND(E351*J351,2)</f>
        <v>0</v>
      </c>
      <c r="L351" s="157">
        <v>21</v>
      </c>
      <c r="M351" s="157">
        <f>G351*(1+L351/100)</f>
        <v>0</v>
      </c>
      <c r="N351" s="157">
        <v>0.28799999999999998</v>
      </c>
      <c r="O351" s="157">
        <f>ROUND(E351*N351,2)</f>
        <v>2.27</v>
      </c>
      <c r="P351" s="157">
        <v>0</v>
      </c>
      <c r="Q351" s="157">
        <f>ROUND(E351*P351,2)</f>
        <v>0</v>
      </c>
      <c r="R351" s="157"/>
      <c r="S351" s="157" t="s">
        <v>213</v>
      </c>
      <c r="T351" s="157" t="s">
        <v>214</v>
      </c>
      <c r="U351" s="157">
        <v>2.3E-2</v>
      </c>
      <c r="V351" s="157">
        <f>ROUND(E351*U351,2)</f>
        <v>0.18</v>
      </c>
      <c r="W351" s="157"/>
      <c r="X351" s="157" t="s">
        <v>215</v>
      </c>
      <c r="Y351" s="147"/>
      <c r="Z351" s="147"/>
      <c r="AA351" s="147"/>
      <c r="AB351" s="147"/>
      <c r="AC351" s="147"/>
      <c r="AD351" s="147"/>
      <c r="AE351" s="147"/>
      <c r="AF351" s="147"/>
      <c r="AG351" s="147" t="s">
        <v>216</v>
      </c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 x14ac:dyDescent="0.2">
      <c r="A352" s="154"/>
      <c r="B352" s="155"/>
      <c r="C352" s="186" t="s">
        <v>2010</v>
      </c>
      <c r="D352" s="159"/>
      <c r="E352" s="160"/>
      <c r="F352" s="157"/>
      <c r="G352" s="157"/>
      <c r="H352" s="157"/>
      <c r="I352" s="157"/>
      <c r="J352" s="157"/>
      <c r="K352" s="157"/>
      <c r="L352" s="157"/>
      <c r="M352" s="157"/>
      <c r="N352" s="157"/>
      <c r="O352" s="157"/>
      <c r="P352" s="157"/>
      <c r="Q352" s="157"/>
      <c r="R352" s="157"/>
      <c r="S352" s="157"/>
      <c r="T352" s="157"/>
      <c r="U352" s="157"/>
      <c r="V352" s="157"/>
      <c r="W352" s="157"/>
      <c r="X352" s="157"/>
      <c r="Y352" s="147"/>
      <c r="Z352" s="147"/>
      <c r="AA352" s="147"/>
      <c r="AB352" s="147"/>
      <c r="AC352" s="147"/>
      <c r="AD352" s="147"/>
      <c r="AE352" s="147"/>
      <c r="AF352" s="147"/>
      <c r="AG352" s="147" t="s">
        <v>218</v>
      </c>
      <c r="AH352" s="147">
        <v>0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1" x14ac:dyDescent="0.2">
      <c r="A353" s="154"/>
      <c r="B353" s="155"/>
      <c r="C353" s="186" t="s">
        <v>2011</v>
      </c>
      <c r="D353" s="159"/>
      <c r="E353" s="160">
        <v>7.875</v>
      </c>
      <c r="F353" s="157"/>
      <c r="G353" s="157"/>
      <c r="H353" s="157"/>
      <c r="I353" s="157"/>
      <c r="J353" s="157"/>
      <c r="K353" s="157"/>
      <c r="L353" s="157"/>
      <c r="M353" s="157"/>
      <c r="N353" s="157"/>
      <c r="O353" s="157"/>
      <c r="P353" s="157"/>
      <c r="Q353" s="157"/>
      <c r="R353" s="157"/>
      <c r="S353" s="157"/>
      <c r="T353" s="157"/>
      <c r="U353" s="157"/>
      <c r="V353" s="157"/>
      <c r="W353" s="157"/>
      <c r="X353" s="157"/>
      <c r="Y353" s="147"/>
      <c r="Z353" s="147"/>
      <c r="AA353" s="147"/>
      <c r="AB353" s="147"/>
      <c r="AC353" s="147"/>
      <c r="AD353" s="147"/>
      <c r="AE353" s="147"/>
      <c r="AF353" s="147"/>
      <c r="AG353" s="147" t="s">
        <v>218</v>
      </c>
      <c r="AH353" s="147">
        <v>0</v>
      </c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ht="22.5" outlineLevel="1" x14ac:dyDescent="0.2">
      <c r="A354" s="170">
        <v>71</v>
      </c>
      <c r="B354" s="171" t="s">
        <v>2014</v>
      </c>
      <c r="C354" s="185" t="s">
        <v>2015</v>
      </c>
      <c r="D354" s="172" t="s">
        <v>223</v>
      </c>
      <c r="E354" s="173">
        <v>7.875</v>
      </c>
      <c r="F354" s="174"/>
      <c r="G354" s="175">
        <f>ROUND(E354*F354,2)</f>
        <v>0</v>
      </c>
      <c r="H354" s="158"/>
      <c r="I354" s="157">
        <f>ROUND(E354*H354,2)</f>
        <v>0</v>
      </c>
      <c r="J354" s="158"/>
      <c r="K354" s="157">
        <f>ROUND(E354*J354,2)</f>
        <v>0</v>
      </c>
      <c r="L354" s="157">
        <v>21</v>
      </c>
      <c r="M354" s="157">
        <f>G354*(1+L354/100)</f>
        <v>0</v>
      </c>
      <c r="N354" s="157">
        <v>5.5449999999999999E-2</v>
      </c>
      <c r="O354" s="157">
        <f>ROUND(E354*N354,2)</f>
        <v>0.44</v>
      </c>
      <c r="P354" s="157">
        <v>0</v>
      </c>
      <c r="Q354" s="157">
        <f>ROUND(E354*P354,2)</f>
        <v>0</v>
      </c>
      <c r="R354" s="157"/>
      <c r="S354" s="157" t="s">
        <v>213</v>
      </c>
      <c r="T354" s="157" t="s">
        <v>214</v>
      </c>
      <c r="U354" s="157">
        <v>0.442</v>
      </c>
      <c r="V354" s="157">
        <f>ROUND(E354*U354,2)</f>
        <v>3.48</v>
      </c>
      <c r="W354" s="157"/>
      <c r="X354" s="157" t="s">
        <v>215</v>
      </c>
      <c r="Y354" s="147"/>
      <c r="Z354" s="147"/>
      <c r="AA354" s="147"/>
      <c r="AB354" s="147"/>
      <c r="AC354" s="147"/>
      <c r="AD354" s="147"/>
      <c r="AE354" s="147"/>
      <c r="AF354" s="147"/>
      <c r="AG354" s="147" t="s">
        <v>216</v>
      </c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 x14ac:dyDescent="0.2">
      <c r="A355" s="154"/>
      <c r="B355" s="155"/>
      <c r="C355" s="186" t="s">
        <v>2010</v>
      </c>
      <c r="D355" s="159"/>
      <c r="E355" s="160"/>
      <c r="F355" s="157"/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Q355" s="157"/>
      <c r="R355" s="157"/>
      <c r="S355" s="157"/>
      <c r="T355" s="157"/>
      <c r="U355" s="157"/>
      <c r="V355" s="157"/>
      <c r="W355" s="157"/>
      <c r="X355" s="157"/>
      <c r="Y355" s="147"/>
      <c r="Z355" s="147"/>
      <c r="AA355" s="147"/>
      <c r="AB355" s="147"/>
      <c r="AC355" s="147"/>
      <c r="AD355" s="147"/>
      <c r="AE355" s="147"/>
      <c r="AF355" s="147"/>
      <c r="AG355" s="147" t="s">
        <v>218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1" x14ac:dyDescent="0.2">
      <c r="A356" s="154"/>
      <c r="B356" s="155"/>
      <c r="C356" s="186" t="s">
        <v>2011</v>
      </c>
      <c r="D356" s="159"/>
      <c r="E356" s="160">
        <v>7.875</v>
      </c>
      <c r="F356" s="157"/>
      <c r="G356" s="157"/>
      <c r="H356" s="157"/>
      <c r="I356" s="157"/>
      <c r="J356" s="157"/>
      <c r="K356" s="157"/>
      <c r="L356" s="157"/>
      <c r="M356" s="157"/>
      <c r="N356" s="157"/>
      <c r="O356" s="157"/>
      <c r="P356" s="157"/>
      <c r="Q356" s="157"/>
      <c r="R356" s="157"/>
      <c r="S356" s="157"/>
      <c r="T356" s="157"/>
      <c r="U356" s="157"/>
      <c r="V356" s="157"/>
      <c r="W356" s="157"/>
      <c r="X356" s="157"/>
      <c r="Y356" s="147"/>
      <c r="Z356" s="147"/>
      <c r="AA356" s="147"/>
      <c r="AB356" s="147"/>
      <c r="AC356" s="147"/>
      <c r="AD356" s="147"/>
      <c r="AE356" s="147"/>
      <c r="AF356" s="147"/>
      <c r="AG356" s="147" t="s">
        <v>218</v>
      </c>
      <c r="AH356" s="147">
        <v>0</v>
      </c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 x14ac:dyDescent="0.2">
      <c r="A357" s="170">
        <v>72</v>
      </c>
      <c r="B357" s="171" t="s">
        <v>2016</v>
      </c>
      <c r="C357" s="185" t="s">
        <v>2017</v>
      </c>
      <c r="D357" s="172" t="s">
        <v>430</v>
      </c>
      <c r="E357" s="173">
        <v>5.5</v>
      </c>
      <c r="F357" s="174"/>
      <c r="G357" s="175">
        <f>ROUND(E357*F357,2)</f>
        <v>0</v>
      </c>
      <c r="H357" s="158"/>
      <c r="I357" s="157">
        <f>ROUND(E357*H357,2)</f>
        <v>0</v>
      </c>
      <c r="J357" s="158"/>
      <c r="K357" s="157">
        <f>ROUND(E357*J357,2)</f>
        <v>0</v>
      </c>
      <c r="L357" s="157">
        <v>21</v>
      </c>
      <c r="M357" s="157">
        <f>G357*(1+L357/100)</f>
        <v>0</v>
      </c>
      <c r="N357" s="157">
        <v>3.3E-4</v>
      </c>
      <c r="O357" s="157">
        <f>ROUND(E357*N357,2)</f>
        <v>0</v>
      </c>
      <c r="P357" s="157">
        <v>0</v>
      </c>
      <c r="Q357" s="157">
        <f>ROUND(E357*P357,2)</f>
        <v>0</v>
      </c>
      <c r="R357" s="157"/>
      <c r="S357" s="157" t="s">
        <v>213</v>
      </c>
      <c r="T357" s="157" t="s">
        <v>214</v>
      </c>
      <c r="U357" s="157">
        <v>0.41</v>
      </c>
      <c r="V357" s="157">
        <f>ROUND(E357*U357,2)</f>
        <v>2.2599999999999998</v>
      </c>
      <c r="W357" s="157"/>
      <c r="X357" s="157" t="s">
        <v>215</v>
      </c>
      <c r="Y357" s="147"/>
      <c r="Z357" s="147"/>
      <c r="AA357" s="147"/>
      <c r="AB357" s="147"/>
      <c r="AC357" s="147"/>
      <c r="AD357" s="147"/>
      <c r="AE357" s="147"/>
      <c r="AF357" s="147"/>
      <c r="AG357" s="147" t="s">
        <v>216</v>
      </c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 x14ac:dyDescent="0.2">
      <c r="A358" s="154"/>
      <c r="B358" s="155"/>
      <c r="C358" s="186" t="s">
        <v>2010</v>
      </c>
      <c r="D358" s="159"/>
      <c r="E358" s="160"/>
      <c r="F358" s="157"/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57"/>
      <c r="Y358" s="147"/>
      <c r="Z358" s="147"/>
      <c r="AA358" s="147"/>
      <c r="AB358" s="147"/>
      <c r="AC358" s="147"/>
      <c r="AD358" s="147"/>
      <c r="AE358" s="147"/>
      <c r="AF358" s="147"/>
      <c r="AG358" s="147" t="s">
        <v>218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 x14ac:dyDescent="0.2">
      <c r="A359" s="154"/>
      <c r="B359" s="155"/>
      <c r="C359" s="186" t="s">
        <v>2018</v>
      </c>
      <c r="D359" s="159"/>
      <c r="E359" s="160">
        <v>5.5</v>
      </c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57"/>
      <c r="W359" s="157"/>
      <c r="X359" s="157"/>
      <c r="Y359" s="147"/>
      <c r="Z359" s="147"/>
      <c r="AA359" s="147"/>
      <c r="AB359" s="147"/>
      <c r="AC359" s="147"/>
      <c r="AD359" s="147"/>
      <c r="AE359" s="147"/>
      <c r="AF359" s="147"/>
      <c r="AG359" s="147" t="s">
        <v>218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x14ac:dyDescent="0.2">
      <c r="A360" s="164" t="s">
        <v>208</v>
      </c>
      <c r="B360" s="165" t="s">
        <v>110</v>
      </c>
      <c r="C360" s="184" t="s">
        <v>111</v>
      </c>
      <c r="D360" s="166"/>
      <c r="E360" s="167"/>
      <c r="F360" s="168"/>
      <c r="G360" s="169">
        <f>SUMIF(AG361:AG532,"&lt;&gt;NOR",G361:G532)</f>
        <v>0</v>
      </c>
      <c r="H360" s="163"/>
      <c r="I360" s="163">
        <f>SUM(I361:I532)</f>
        <v>0</v>
      </c>
      <c r="J360" s="163"/>
      <c r="K360" s="163">
        <f>SUM(K361:K532)</f>
        <v>0</v>
      </c>
      <c r="L360" s="163"/>
      <c r="M360" s="163">
        <f>SUM(M361:M532)</f>
        <v>0</v>
      </c>
      <c r="N360" s="163"/>
      <c r="O360" s="163">
        <f>SUM(O361:O532)</f>
        <v>48.440000000000005</v>
      </c>
      <c r="P360" s="163"/>
      <c r="Q360" s="163">
        <f>SUM(Q361:Q532)</f>
        <v>0</v>
      </c>
      <c r="R360" s="163"/>
      <c r="S360" s="163"/>
      <c r="T360" s="163"/>
      <c r="U360" s="163"/>
      <c r="V360" s="163">
        <f>SUM(V361:V532)</f>
        <v>1486.8899999999999</v>
      </c>
      <c r="W360" s="163"/>
      <c r="X360" s="163"/>
      <c r="AG360" t="s">
        <v>209</v>
      </c>
    </row>
    <row r="361" spans="1:60" outlineLevel="1" x14ac:dyDescent="0.2">
      <c r="A361" s="170">
        <v>73</v>
      </c>
      <c r="B361" s="171" t="s">
        <v>604</v>
      </c>
      <c r="C361" s="185" t="s">
        <v>605</v>
      </c>
      <c r="D361" s="172" t="s">
        <v>223</v>
      </c>
      <c r="E361" s="173">
        <v>42.65</v>
      </c>
      <c r="F361" s="174"/>
      <c r="G361" s="175">
        <f>ROUND(E361*F361,2)</f>
        <v>0</v>
      </c>
      <c r="H361" s="158"/>
      <c r="I361" s="157">
        <f>ROUND(E361*H361,2)</f>
        <v>0</v>
      </c>
      <c r="J361" s="158"/>
      <c r="K361" s="157">
        <f>ROUND(E361*J361,2)</f>
        <v>0</v>
      </c>
      <c r="L361" s="157">
        <v>21</v>
      </c>
      <c r="M361" s="157">
        <f>G361*(1+L361/100)</f>
        <v>0</v>
      </c>
      <c r="N361" s="157">
        <v>4.0000000000000003E-5</v>
      </c>
      <c r="O361" s="157">
        <f>ROUND(E361*N361,2)</f>
        <v>0</v>
      </c>
      <c r="P361" s="157">
        <v>0</v>
      </c>
      <c r="Q361" s="157">
        <f>ROUND(E361*P361,2)</f>
        <v>0</v>
      </c>
      <c r="R361" s="157"/>
      <c r="S361" s="157" t="s">
        <v>213</v>
      </c>
      <c r="T361" s="157" t="s">
        <v>214</v>
      </c>
      <c r="U361" s="157">
        <v>7.8E-2</v>
      </c>
      <c r="V361" s="157">
        <f>ROUND(E361*U361,2)</f>
        <v>3.33</v>
      </c>
      <c r="W361" s="157"/>
      <c r="X361" s="157" t="s">
        <v>215</v>
      </c>
      <c r="Y361" s="147"/>
      <c r="Z361" s="147"/>
      <c r="AA361" s="147"/>
      <c r="AB361" s="147"/>
      <c r="AC361" s="147"/>
      <c r="AD361" s="147"/>
      <c r="AE361" s="147"/>
      <c r="AF361" s="147"/>
      <c r="AG361" s="147" t="s">
        <v>230</v>
      </c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 x14ac:dyDescent="0.2">
      <c r="A362" s="154"/>
      <c r="B362" s="155"/>
      <c r="C362" s="186" t="s">
        <v>2019</v>
      </c>
      <c r="D362" s="159"/>
      <c r="E362" s="160"/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57"/>
      <c r="Y362" s="147"/>
      <c r="Z362" s="147"/>
      <c r="AA362" s="147"/>
      <c r="AB362" s="147"/>
      <c r="AC362" s="147"/>
      <c r="AD362" s="147"/>
      <c r="AE362" s="147"/>
      <c r="AF362" s="147"/>
      <c r="AG362" s="147" t="s">
        <v>218</v>
      </c>
      <c r="AH362" s="147">
        <v>0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 x14ac:dyDescent="0.2">
      <c r="A363" s="154"/>
      <c r="B363" s="155"/>
      <c r="C363" s="186" t="s">
        <v>2020</v>
      </c>
      <c r="D363" s="159"/>
      <c r="E363" s="160">
        <v>16.5</v>
      </c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57"/>
      <c r="Y363" s="147"/>
      <c r="Z363" s="147"/>
      <c r="AA363" s="147"/>
      <c r="AB363" s="147"/>
      <c r="AC363" s="147"/>
      <c r="AD363" s="147"/>
      <c r="AE363" s="147"/>
      <c r="AF363" s="147"/>
      <c r="AG363" s="147" t="s">
        <v>218</v>
      </c>
      <c r="AH363" s="147">
        <v>0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 x14ac:dyDescent="0.2">
      <c r="A364" s="154"/>
      <c r="B364" s="155"/>
      <c r="C364" s="186" t="s">
        <v>2021</v>
      </c>
      <c r="D364" s="159"/>
      <c r="E364" s="160">
        <v>26.15</v>
      </c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57"/>
      <c r="Y364" s="147"/>
      <c r="Z364" s="147"/>
      <c r="AA364" s="147"/>
      <c r="AB364" s="147"/>
      <c r="AC364" s="147"/>
      <c r="AD364" s="147"/>
      <c r="AE364" s="147"/>
      <c r="AF364" s="147"/>
      <c r="AG364" s="147" t="s">
        <v>218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ht="22.5" outlineLevel="1" x14ac:dyDescent="0.2">
      <c r="A365" s="170">
        <v>74</v>
      </c>
      <c r="B365" s="171" t="s">
        <v>2022</v>
      </c>
      <c r="C365" s="185" t="s">
        <v>2023</v>
      </c>
      <c r="D365" s="172" t="s">
        <v>277</v>
      </c>
      <c r="E365" s="173">
        <v>38</v>
      </c>
      <c r="F365" s="174"/>
      <c r="G365" s="175">
        <f>ROUND(E365*F365,2)</f>
        <v>0</v>
      </c>
      <c r="H365" s="158"/>
      <c r="I365" s="157">
        <f>ROUND(E365*H365,2)</f>
        <v>0</v>
      </c>
      <c r="J365" s="158"/>
      <c r="K365" s="157">
        <f>ROUND(E365*J365,2)</f>
        <v>0</v>
      </c>
      <c r="L365" s="157">
        <v>21</v>
      </c>
      <c r="M365" s="157">
        <f>G365*(1+L365/100)</f>
        <v>0</v>
      </c>
      <c r="N365" s="157">
        <v>3.6459999999999999E-2</v>
      </c>
      <c r="O365" s="157">
        <f>ROUND(E365*N365,2)</f>
        <v>1.39</v>
      </c>
      <c r="P365" s="157">
        <v>0</v>
      </c>
      <c r="Q365" s="157">
        <f>ROUND(E365*P365,2)</f>
        <v>0</v>
      </c>
      <c r="R365" s="157"/>
      <c r="S365" s="157" t="s">
        <v>213</v>
      </c>
      <c r="T365" s="157" t="s">
        <v>214</v>
      </c>
      <c r="U365" s="157">
        <v>1.0941000000000001</v>
      </c>
      <c r="V365" s="157">
        <f>ROUND(E365*U365,2)</f>
        <v>41.58</v>
      </c>
      <c r="W365" s="157"/>
      <c r="X365" s="157" t="s">
        <v>215</v>
      </c>
      <c r="Y365" s="147"/>
      <c r="Z365" s="147"/>
      <c r="AA365" s="147"/>
      <c r="AB365" s="147"/>
      <c r="AC365" s="147"/>
      <c r="AD365" s="147"/>
      <c r="AE365" s="147"/>
      <c r="AF365" s="147"/>
      <c r="AG365" s="147" t="s">
        <v>216</v>
      </c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 x14ac:dyDescent="0.2">
      <c r="A366" s="154"/>
      <c r="B366" s="155"/>
      <c r="C366" s="186" t="s">
        <v>2024</v>
      </c>
      <c r="D366" s="159"/>
      <c r="E366" s="160">
        <v>30</v>
      </c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57"/>
      <c r="Y366" s="147"/>
      <c r="Z366" s="147"/>
      <c r="AA366" s="147"/>
      <c r="AB366" s="147"/>
      <c r="AC366" s="147"/>
      <c r="AD366" s="147"/>
      <c r="AE366" s="147"/>
      <c r="AF366" s="147"/>
      <c r="AG366" s="147" t="s">
        <v>218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">
      <c r="A367" s="154"/>
      <c r="B367" s="155"/>
      <c r="C367" s="186" t="s">
        <v>404</v>
      </c>
      <c r="D367" s="159"/>
      <c r="E367" s="160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57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218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 x14ac:dyDescent="0.2">
      <c r="A368" s="154"/>
      <c r="B368" s="155"/>
      <c r="C368" s="186" t="s">
        <v>2025</v>
      </c>
      <c r="D368" s="159"/>
      <c r="E368" s="160"/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57"/>
      <c r="Y368" s="147"/>
      <c r="Z368" s="147"/>
      <c r="AA368" s="147"/>
      <c r="AB368" s="147"/>
      <c r="AC368" s="147"/>
      <c r="AD368" s="147"/>
      <c r="AE368" s="147"/>
      <c r="AF368" s="147"/>
      <c r="AG368" s="147" t="s">
        <v>218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">
      <c r="A369" s="154"/>
      <c r="B369" s="155"/>
      <c r="C369" s="186" t="s">
        <v>2026</v>
      </c>
      <c r="D369" s="159"/>
      <c r="E369" s="160">
        <v>1</v>
      </c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57"/>
      <c r="Y369" s="147"/>
      <c r="Z369" s="147"/>
      <c r="AA369" s="147"/>
      <c r="AB369" s="147"/>
      <c r="AC369" s="147"/>
      <c r="AD369" s="147"/>
      <c r="AE369" s="147"/>
      <c r="AF369" s="147"/>
      <c r="AG369" s="147" t="s">
        <v>218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 x14ac:dyDescent="0.2">
      <c r="A370" s="154"/>
      <c r="B370" s="155"/>
      <c r="C370" s="186" t="s">
        <v>2027</v>
      </c>
      <c r="D370" s="159"/>
      <c r="E370" s="160">
        <v>1</v>
      </c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57"/>
      <c r="Y370" s="147"/>
      <c r="Z370" s="147"/>
      <c r="AA370" s="147"/>
      <c r="AB370" s="147"/>
      <c r="AC370" s="147"/>
      <c r="AD370" s="147"/>
      <c r="AE370" s="147"/>
      <c r="AF370" s="147"/>
      <c r="AG370" s="147" t="s">
        <v>218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">
      <c r="A371" s="154"/>
      <c r="B371" s="155"/>
      <c r="C371" s="186" t="s">
        <v>2028</v>
      </c>
      <c r="D371" s="159"/>
      <c r="E371" s="160"/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57"/>
      <c r="Y371" s="147"/>
      <c r="Z371" s="147"/>
      <c r="AA371" s="147"/>
      <c r="AB371" s="147"/>
      <c r="AC371" s="147"/>
      <c r="AD371" s="147"/>
      <c r="AE371" s="147"/>
      <c r="AF371" s="147"/>
      <c r="AG371" s="147" t="s">
        <v>218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">
      <c r="A372" s="154"/>
      <c r="B372" s="155"/>
      <c r="C372" s="186" t="s">
        <v>2029</v>
      </c>
      <c r="D372" s="159"/>
      <c r="E372" s="160">
        <v>6</v>
      </c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57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218</v>
      </c>
      <c r="AH372" s="147">
        <v>0</v>
      </c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ht="22.5" outlineLevel="1" x14ac:dyDescent="0.2">
      <c r="A373" s="170">
        <v>75</v>
      </c>
      <c r="B373" s="171" t="s">
        <v>2030</v>
      </c>
      <c r="C373" s="185" t="s">
        <v>2031</v>
      </c>
      <c r="D373" s="172" t="s">
        <v>223</v>
      </c>
      <c r="E373" s="173">
        <v>267.3</v>
      </c>
      <c r="F373" s="174"/>
      <c r="G373" s="175">
        <f>ROUND(E373*F373,2)</f>
        <v>0</v>
      </c>
      <c r="H373" s="158"/>
      <c r="I373" s="157">
        <f>ROUND(E373*H373,2)</f>
        <v>0</v>
      </c>
      <c r="J373" s="158"/>
      <c r="K373" s="157">
        <f>ROUND(E373*J373,2)</f>
        <v>0</v>
      </c>
      <c r="L373" s="157">
        <v>21</v>
      </c>
      <c r="M373" s="157">
        <f>G373*(1+L373/100)</f>
        <v>0</v>
      </c>
      <c r="N373" s="157">
        <v>2.6419999999999999E-2</v>
      </c>
      <c r="O373" s="157">
        <f>ROUND(E373*N373,2)</f>
        <v>7.06</v>
      </c>
      <c r="P373" s="157">
        <v>0</v>
      </c>
      <c r="Q373" s="157">
        <f>ROUND(E373*P373,2)</f>
        <v>0</v>
      </c>
      <c r="R373" s="157"/>
      <c r="S373" s="157" t="s">
        <v>213</v>
      </c>
      <c r="T373" s="157" t="s">
        <v>214</v>
      </c>
      <c r="U373" s="157">
        <v>0.77473000000000003</v>
      </c>
      <c r="V373" s="157">
        <f>ROUND(E373*U373,2)</f>
        <v>207.09</v>
      </c>
      <c r="W373" s="157"/>
      <c r="X373" s="157" t="s">
        <v>215</v>
      </c>
      <c r="Y373" s="147"/>
      <c r="Z373" s="147"/>
      <c r="AA373" s="147"/>
      <c r="AB373" s="147"/>
      <c r="AC373" s="147"/>
      <c r="AD373" s="147"/>
      <c r="AE373" s="147"/>
      <c r="AF373" s="147"/>
      <c r="AG373" s="147" t="s">
        <v>216</v>
      </c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">
      <c r="A374" s="154"/>
      <c r="B374" s="155"/>
      <c r="C374" s="186" t="s">
        <v>2032</v>
      </c>
      <c r="D374" s="159"/>
      <c r="E374" s="160"/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57"/>
      <c r="Y374" s="147"/>
      <c r="Z374" s="147"/>
      <c r="AA374" s="147"/>
      <c r="AB374" s="147"/>
      <c r="AC374" s="147"/>
      <c r="AD374" s="147"/>
      <c r="AE374" s="147"/>
      <c r="AF374" s="147"/>
      <c r="AG374" s="147" t="s">
        <v>218</v>
      </c>
      <c r="AH374" s="147">
        <v>0</v>
      </c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 x14ac:dyDescent="0.2">
      <c r="A375" s="154"/>
      <c r="B375" s="155"/>
      <c r="C375" s="186" t="s">
        <v>2033</v>
      </c>
      <c r="D375" s="159"/>
      <c r="E375" s="160">
        <v>33.700000000000003</v>
      </c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57"/>
      <c r="Y375" s="147"/>
      <c r="Z375" s="147"/>
      <c r="AA375" s="147"/>
      <c r="AB375" s="147"/>
      <c r="AC375" s="147"/>
      <c r="AD375" s="147"/>
      <c r="AE375" s="147"/>
      <c r="AF375" s="147"/>
      <c r="AG375" s="147" t="s">
        <v>218</v>
      </c>
      <c r="AH375" s="147">
        <v>0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">
      <c r="A376" s="154"/>
      <c r="B376" s="155"/>
      <c r="C376" s="186" t="s">
        <v>2034</v>
      </c>
      <c r="D376" s="159"/>
      <c r="E376" s="160">
        <v>15.3</v>
      </c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57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218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 x14ac:dyDescent="0.2">
      <c r="A377" s="154"/>
      <c r="B377" s="155"/>
      <c r="C377" s="186" t="s">
        <v>2035</v>
      </c>
      <c r="D377" s="159"/>
      <c r="E377" s="160">
        <v>10.5</v>
      </c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57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218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 x14ac:dyDescent="0.2">
      <c r="A378" s="154"/>
      <c r="B378" s="155"/>
      <c r="C378" s="186" t="s">
        <v>2036</v>
      </c>
      <c r="D378" s="159"/>
      <c r="E378" s="160">
        <v>4.8</v>
      </c>
      <c r="F378" s="157"/>
      <c r="G378" s="157"/>
      <c r="H378" s="157"/>
      <c r="I378" s="157"/>
      <c r="J378" s="157"/>
      <c r="K378" s="157"/>
      <c r="L378" s="157"/>
      <c r="M378" s="157"/>
      <c r="N378" s="157"/>
      <c r="O378" s="157"/>
      <c r="P378" s="157"/>
      <c r="Q378" s="157"/>
      <c r="R378" s="157"/>
      <c r="S378" s="157"/>
      <c r="T378" s="157"/>
      <c r="U378" s="157"/>
      <c r="V378" s="157"/>
      <c r="W378" s="157"/>
      <c r="X378" s="157"/>
      <c r="Y378" s="147"/>
      <c r="Z378" s="147"/>
      <c r="AA378" s="147"/>
      <c r="AB378" s="147"/>
      <c r="AC378" s="147"/>
      <c r="AD378" s="147"/>
      <c r="AE378" s="147"/>
      <c r="AF378" s="147"/>
      <c r="AG378" s="147" t="s">
        <v>218</v>
      </c>
      <c r="AH378" s="147">
        <v>0</v>
      </c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 x14ac:dyDescent="0.2">
      <c r="A379" s="154"/>
      <c r="B379" s="155"/>
      <c r="C379" s="186" t="s">
        <v>2037</v>
      </c>
      <c r="D379" s="159"/>
      <c r="E379" s="160">
        <v>7.1</v>
      </c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57"/>
      <c r="Y379" s="147"/>
      <c r="Z379" s="147"/>
      <c r="AA379" s="147"/>
      <c r="AB379" s="147"/>
      <c r="AC379" s="147"/>
      <c r="AD379" s="147"/>
      <c r="AE379" s="147"/>
      <c r="AF379" s="147"/>
      <c r="AG379" s="147" t="s">
        <v>218</v>
      </c>
      <c r="AH379" s="147">
        <v>0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">
      <c r="A380" s="154"/>
      <c r="B380" s="155"/>
      <c r="C380" s="186" t="s">
        <v>2038</v>
      </c>
      <c r="D380" s="159"/>
      <c r="E380" s="160">
        <v>7.4</v>
      </c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57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218</v>
      </c>
      <c r="AH380" s="147">
        <v>0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 x14ac:dyDescent="0.2">
      <c r="A381" s="154"/>
      <c r="B381" s="155"/>
      <c r="C381" s="186" t="s">
        <v>2039</v>
      </c>
      <c r="D381" s="159"/>
      <c r="E381" s="160">
        <v>21.3</v>
      </c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57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218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">
      <c r="A382" s="154"/>
      <c r="B382" s="155"/>
      <c r="C382" s="186" t="s">
        <v>2040</v>
      </c>
      <c r="D382" s="159"/>
      <c r="E382" s="160">
        <v>63.8</v>
      </c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57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218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 x14ac:dyDescent="0.2">
      <c r="A383" s="154"/>
      <c r="B383" s="155"/>
      <c r="C383" s="186" t="s">
        <v>2041</v>
      </c>
      <c r="D383" s="159"/>
      <c r="E383" s="160">
        <v>64.400000000000006</v>
      </c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57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218</v>
      </c>
      <c r="AH383" s="147">
        <v>0</v>
      </c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">
      <c r="A384" s="154"/>
      <c r="B384" s="155"/>
      <c r="C384" s="186" t="s">
        <v>2042</v>
      </c>
      <c r="D384" s="159"/>
      <c r="E384" s="160">
        <v>39</v>
      </c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57"/>
      <c r="Y384" s="147"/>
      <c r="Z384" s="147"/>
      <c r="AA384" s="147"/>
      <c r="AB384" s="147"/>
      <c r="AC384" s="147"/>
      <c r="AD384" s="147"/>
      <c r="AE384" s="147"/>
      <c r="AF384" s="147"/>
      <c r="AG384" s="147" t="s">
        <v>218</v>
      </c>
      <c r="AH384" s="147">
        <v>0</v>
      </c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ht="22.5" outlineLevel="1" x14ac:dyDescent="0.2">
      <c r="A385" s="170">
        <v>76</v>
      </c>
      <c r="B385" s="171" t="s">
        <v>2043</v>
      </c>
      <c r="C385" s="185" t="s">
        <v>2044</v>
      </c>
      <c r="D385" s="172" t="s">
        <v>223</v>
      </c>
      <c r="E385" s="173">
        <v>321</v>
      </c>
      <c r="F385" s="174"/>
      <c r="G385" s="175">
        <f>ROUND(E385*F385,2)</f>
        <v>0</v>
      </c>
      <c r="H385" s="158"/>
      <c r="I385" s="157">
        <f>ROUND(E385*H385,2)</f>
        <v>0</v>
      </c>
      <c r="J385" s="158"/>
      <c r="K385" s="157">
        <f>ROUND(E385*J385,2)</f>
        <v>0</v>
      </c>
      <c r="L385" s="157">
        <v>21</v>
      </c>
      <c r="M385" s="157">
        <f>G385*(1+L385/100)</f>
        <v>0</v>
      </c>
      <c r="N385" s="157">
        <v>4.1099999999999999E-3</v>
      </c>
      <c r="O385" s="157">
        <f>ROUND(E385*N385,2)</f>
        <v>1.32</v>
      </c>
      <c r="P385" s="157">
        <v>0</v>
      </c>
      <c r="Q385" s="157">
        <f>ROUND(E385*P385,2)</f>
        <v>0</v>
      </c>
      <c r="R385" s="157"/>
      <c r="S385" s="157" t="s">
        <v>213</v>
      </c>
      <c r="T385" s="157" t="s">
        <v>214</v>
      </c>
      <c r="U385" s="157">
        <v>0.48399999999999999</v>
      </c>
      <c r="V385" s="157">
        <f>ROUND(E385*U385,2)</f>
        <v>155.36000000000001</v>
      </c>
      <c r="W385" s="157"/>
      <c r="X385" s="157" t="s">
        <v>215</v>
      </c>
      <c r="Y385" s="147"/>
      <c r="Z385" s="147"/>
      <c r="AA385" s="147"/>
      <c r="AB385" s="147"/>
      <c r="AC385" s="147"/>
      <c r="AD385" s="147"/>
      <c r="AE385" s="147"/>
      <c r="AF385" s="147"/>
      <c r="AG385" s="147" t="s">
        <v>230</v>
      </c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">
      <c r="A386" s="154"/>
      <c r="B386" s="155"/>
      <c r="C386" s="186" t="s">
        <v>2045</v>
      </c>
      <c r="D386" s="159"/>
      <c r="E386" s="160"/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57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218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 x14ac:dyDescent="0.2">
      <c r="A387" s="154"/>
      <c r="B387" s="155"/>
      <c r="C387" s="186" t="s">
        <v>292</v>
      </c>
      <c r="D387" s="159"/>
      <c r="E387" s="160"/>
      <c r="F387" s="157"/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57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218</v>
      </c>
      <c r="AH387" s="147">
        <v>0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">
      <c r="A388" s="154"/>
      <c r="B388" s="155"/>
      <c r="C388" s="186" t="s">
        <v>2033</v>
      </c>
      <c r="D388" s="159"/>
      <c r="E388" s="160">
        <v>33.700000000000003</v>
      </c>
      <c r="F388" s="157"/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Q388" s="157"/>
      <c r="R388" s="157"/>
      <c r="S388" s="157"/>
      <c r="T388" s="157"/>
      <c r="U388" s="157"/>
      <c r="V388" s="157"/>
      <c r="W388" s="157"/>
      <c r="X388" s="157"/>
      <c r="Y388" s="147"/>
      <c r="Z388" s="147"/>
      <c r="AA388" s="147"/>
      <c r="AB388" s="147"/>
      <c r="AC388" s="147"/>
      <c r="AD388" s="147"/>
      <c r="AE388" s="147"/>
      <c r="AF388" s="147"/>
      <c r="AG388" s="147" t="s">
        <v>218</v>
      </c>
      <c r="AH388" s="147">
        <v>0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1" x14ac:dyDescent="0.2">
      <c r="A389" s="154"/>
      <c r="B389" s="155"/>
      <c r="C389" s="186" t="s">
        <v>2034</v>
      </c>
      <c r="D389" s="159"/>
      <c r="E389" s="160">
        <v>15.3</v>
      </c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57"/>
      <c r="Y389" s="147"/>
      <c r="Z389" s="147"/>
      <c r="AA389" s="147"/>
      <c r="AB389" s="147"/>
      <c r="AC389" s="147"/>
      <c r="AD389" s="147"/>
      <c r="AE389" s="147"/>
      <c r="AF389" s="147"/>
      <c r="AG389" s="147" t="s">
        <v>218</v>
      </c>
      <c r="AH389" s="147">
        <v>0</v>
      </c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">
      <c r="A390" s="154"/>
      <c r="B390" s="155"/>
      <c r="C390" s="186" t="s">
        <v>2035</v>
      </c>
      <c r="D390" s="159"/>
      <c r="E390" s="160">
        <v>10.5</v>
      </c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57"/>
      <c r="Y390" s="147"/>
      <c r="Z390" s="147"/>
      <c r="AA390" s="147"/>
      <c r="AB390" s="147"/>
      <c r="AC390" s="147"/>
      <c r="AD390" s="147"/>
      <c r="AE390" s="147"/>
      <c r="AF390" s="147"/>
      <c r="AG390" s="147" t="s">
        <v>218</v>
      </c>
      <c r="AH390" s="147">
        <v>0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 x14ac:dyDescent="0.2">
      <c r="A391" s="154"/>
      <c r="B391" s="155"/>
      <c r="C391" s="186" t="s">
        <v>2036</v>
      </c>
      <c r="D391" s="159"/>
      <c r="E391" s="160">
        <v>4.8</v>
      </c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57"/>
      <c r="Y391" s="147"/>
      <c r="Z391" s="147"/>
      <c r="AA391" s="147"/>
      <c r="AB391" s="147"/>
      <c r="AC391" s="147"/>
      <c r="AD391" s="147"/>
      <c r="AE391" s="147"/>
      <c r="AF391" s="147"/>
      <c r="AG391" s="147" t="s">
        <v>218</v>
      </c>
      <c r="AH391" s="147">
        <v>0</v>
      </c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 x14ac:dyDescent="0.2">
      <c r="A392" s="154"/>
      <c r="B392" s="155"/>
      <c r="C392" s="186" t="s">
        <v>2037</v>
      </c>
      <c r="D392" s="159"/>
      <c r="E392" s="160">
        <v>7.1</v>
      </c>
      <c r="F392" s="157"/>
      <c r="G392" s="157"/>
      <c r="H392" s="157"/>
      <c r="I392" s="157"/>
      <c r="J392" s="157"/>
      <c r="K392" s="157"/>
      <c r="L392" s="157"/>
      <c r="M392" s="157"/>
      <c r="N392" s="157"/>
      <c r="O392" s="157"/>
      <c r="P392" s="157"/>
      <c r="Q392" s="157"/>
      <c r="R392" s="157"/>
      <c r="S392" s="157"/>
      <c r="T392" s="157"/>
      <c r="U392" s="157"/>
      <c r="V392" s="157"/>
      <c r="W392" s="157"/>
      <c r="X392" s="157"/>
      <c r="Y392" s="147"/>
      <c r="Z392" s="147"/>
      <c r="AA392" s="147"/>
      <c r="AB392" s="147"/>
      <c r="AC392" s="147"/>
      <c r="AD392" s="147"/>
      <c r="AE392" s="147"/>
      <c r="AF392" s="147"/>
      <c r="AG392" s="147" t="s">
        <v>218</v>
      </c>
      <c r="AH392" s="147">
        <v>0</v>
      </c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 x14ac:dyDescent="0.2">
      <c r="A393" s="154"/>
      <c r="B393" s="155"/>
      <c r="C393" s="186" t="s">
        <v>2038</v>
      </c>
      <c r="D393" s="159"/>
      <c r="E393" s="160">
        <v>7.4</v>
      </c>
      <c r="F393" s="157"/>
      <c r="G393" s="157"/>
      <c r="H393" s="157"/>
      <c r="I393" s="157"/>
      <c r="J393" s="157"/>
      <c r="K393" s="157"/>
      <c r="L393" s="157"/>
      <c r="M393" s="157"/>
      <c r="N393" s="157"/>
      <c r="O393" s="157"/>
      <c r="P393" s="157"/>
      <c r="Q393" s="157"/>
      <c r="R393" s="157"/>
      <c r="S393" s="157"/>
      <c r="T393" s="157"/>
      <c r="U393" s="157"/>
      <c r="V393" s="157"/>
      <c r="W393" s="157"/>
      <c r="X393" s="157"/>
      <c r="Y393" s="147"/>
      <c r="Z393" s="147"/>
      <c r="AA393" s="147"/>
      <c r="AB393" s="147"/>
      <c r="AC393" s="147"/>
      <c r="AD393" s="147"/>
      <c r="AE393" s="147"/>
      <c r="AF393" s="147"/>
      <c r="AG393" s="147" t="s">
        <v>218</v>
      </c>
      <c r="AH393" s="147">
        <v>0</v>
      </c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">
      <c r="A394" s="154"/>
      <c r="B394" s="155"/>
      <c r="C394" s="186" t="s">
        <v>2039</v>
      </c>
      <c r="D394" s="159"/>
      <c r="E394" s="160">
        <v>21.3</v>
      </c>
      <c r="F394" s="157"/>
      <c r="G394" s="157"/>
      <c r="H394" s="157"/>
      <c r="I394" s="157"/>
      <c r="J394" s="157"/>
      <c r="K394" s="157"/>
      <c r="L394" s="157"/>
      <c r="M394" s="157"/>
      <c r="N394" s="157"/>
      <c r="O394" s="157"/>
      <c r="P394" s="157"/>
      <c r="Q394" s="157"/>
      <c r="R394" s="157"/>
      <c r="S394" s="157"/>
      <c r="T394" s="157"/>
      <c r="U394" s="157"/>
      <c r="V394" s="157"/>
      <c r="W394" s="157"/>
      <c r="X394" s="157"/>
      <c r="Y394" s="147"/>
      <c r="Z394" s="147"/>
      <c r="AA394" s="147"/>
      <c r="AB394" s="147"/>
      <c r="AC394" s="147"/>
      <c r="AD394" s="147"/>
      <c r="AE394" s="147"/>
      <c r="AF394" s="147"/>
      <c r="AG394" s="147" t="s">
        <v>218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 x14ac:dyDescent="0.2">
      <c r="A395" s="154"/>
      <c r="B395" s="155"/>
      <c r="C395" s="186" t="s">
        <v>2040</v>
      </c>
      <c r="D395" s="159"/>
      <c r="E395" s="160">
        <v>63.8</v>
      </c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57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218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">
      <c r="A396" s="154"/>
      <c r="B396" s="155"/>
      <c r="C396" s="186" t="s">
        <v>2041</v>
      </c>
      <c r="D396" s="159"/>
      <c r="E396" s="160">
        <v>64.400000000000006</v>
      </c>
      <c r="F396" s="157"/>
      <c r="G396" s="157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  <c r="S396" s="157"/>
      <c r="T396" s="157"/>
      <c r="U396" s="157"/>
      <c r="V396" s="157"/>
      <c r="W396" s="157"/>
      <c r="X396" s="157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218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 x14ac:dyDescent="0.2">
      <c r="A397" s="154"/>
      <c r="B397" s="155"/>
      <c r="C397" s="186" t="s">
        <v>2042</v>
      </c>
      <c r="D397" s="159"/>
      <c r="E397" s="160">
        <v>39</v>
      </c>
      <c r="F397" s="157"/>
      <c r="G397" s="157"/>
      <c r="H397" s="157"/>
      <c r="I397" s="157"/>
      <c r="J397" s="157"/>
      <c r="K397" s="157"/>
      <c r="L397" s="157"/>
      <c r="M397" s="157"/>
      <c r="N397" s="157"/>
      <c r="O397" s="157"/>
      <c r="P397" s="157"/>
      <c r="Q397" s="157"/>
      <c r="R397" s="157"/>
      <c r="S397" s="157"/>
      <c r="T397" s="157"/>
      <c r="U397" s="157"/>
      <c r="V397" s="157"/>
      <c r="W397" s="157"/>
      <c r="X397" s="157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218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">
      <c r="A398" s="154"/>
      <c r="B398" s="155"/>
      <c r="C398" s="186" t="s">
        <v>2046</v>
      </c>
      <c r="D398" s="159"/>
      <c r="E398" s="160">
        <v>11.8</v>
      </c>
      <c r="F398" s="157"/>
      <c r="G398" s="157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57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218</v>
      </c>
      <c r="AH398" s="147">
        <v>0</v>
      </c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1" x14ac:dyDescent="0.2">
      <c r="A399" s="154"/>
      <c r="B399" s="155"/>
      <c r="C399" s="186" t="s">
        <v>1893</v>
      </c>
      <c r="D399" s="159"/>
      <c r="E399" s="160">
        <v>1.9</v>
      </c>
      <c r="F399" s="157"/>
      <c r="G399" s="157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57"/>
      <c r="Y399" s="147"/>
      <c r="Z399" s="147"/>
      <c r="AA399" s="147"/>
      <c r="AB399" s="147"/>
      <c r="AC399" s="147"/>
      <c r="AD399" s="147"/>
      <c r="AE399" s="147"/>
      <c r="AF399" s="147"/>
      <c r="AG399" s="147" t="s">
        <v>218</v>
      </c>
      <c r="AH399" s="147">
        <v>0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outlineLevel="1" x14ac:dyDescent="0.2">
      <c r="A400" s="154"/>
      <c r="B400" s="155"/>
      <c r="C400" s="186" t="s">
        <v>2047</v>
      </c>
      <c r="D400" s="159"/>
      <c r="E400" s="160"/>
      <c r="F400" s="157"/>
      <c r="G400" s="157"/>
      <c r="H400" s="157"/>
      <c r="I400" s="157"/>
      <c r="J400" s="157"/>
      <c r="K400" s="157"/>
      <c r="L400" s="157"/>
      <c r="M400" s="157"/>
      <c r="N400" s="157"/>
      <c r="O400" s="157"/>
      <c r="P400" s="157"/>
      <c r="Q400" s="157"/>
      <c r="R400" s="157"/>
      <c r="S400" s="157"/>
      <c r="T400" s="157"/>
      <c r="U400" s="157"/>
      <c r="V400" s="157"/>
      <c r="W400" s="157"/>
      <c r="X400" s="157"/>
      <c r="Y400" s="147"/>
      <c r="Z400" s="147"/>
      <c r="AA400" s="147"/>
      <c r="AB400" s="147"/>
      <c r="AC400" s="147"/>
      <c r="AD400" s="147"/>
      <c r="AE400" s="147"/>
      <c r="AF400" s="147"/>
      <c r="AG400" s="147" t="s">
        <v>218</v>
      </c>
      <c r="AH400" s="147">
        <v>0</v>
      </c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 x14ac:dyDescent="0.2">
      <c r="A401" s="154"/>
      <c r="B401" s="155"/>
      <c r="C401" s="186" t="s">
        <v>2048</v>
      </c>
      <c r="D401" s="159"/>
      <c r="E401" s="160"/>
      <c r="F401" s="157"/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57"/>
      <c r="Y401" s="147"/>
      <c r="Z401" s="147"/>
      <c r="AA401" s="147"/>
      <c r="AB401" s="147"/>
      <c r="AC401" s="147"/>
      <c r="AD401" s="147"/>
      <c r="AE401" s="147"/>
      <c r="AF401" s="147"/>
      <c r="AG401" s="147" t="s">
        <v>218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 x14ac:dyDescent="0.2">
      <c r="A402" s="154"/>
      <c r="B402" s="155"/>
      <c r="C402" s="186" t="s">
        <v>404</v>
      </c>
      <c r="D402" s="159"/>
      <c r="E402" s="160"/>
      <c r="F402" s="157"/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Q402" s="157"/>
      <c r="R402" s="157"/>
      <c r="S402" s="157"/>
      <c r="T402" s="157"/>
      <c r="U402" s="157"/>
      <c r="V402" s="157"/>
      <c r="W402" s="157"/>
      <c r="X402" s="157"/>
      <c r="Y402" s="147"/>
      <c r="Z402" s="147"/>
      <c r="AA402" s="147"/>
      <c r="AB402" s="147"/>
      <c r="AC402" s="147"/>
      <c r="AD402" s="147"/>
      <c r="AE402" s="147"/>
      <c r="AF402" s="147"/>
      <c r="AG402" s="147" t="s">
        <v>218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ht="22.5" outlineLevel="1" x14ac:dyDescent="0.2">
      <c r="A403" s="154"/>
      <c r="B403" s="155"/>
      <c r="C403" s="186" t="s">
        <v>2049</v>
      </c>
      <c r="D403" s="159"/>
      <c r="E403" s="160">
        <v>40</v>
      </c>
      <c r="F403" s="157"/>
      <c r="G403" s="157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57"/>
      <c r="Y403" s="147"/>
      <c r="Z403" s="147"/>
      <c r="AA403" s="147"/>
      <c r="AB403" s="147"/>
      <c r="AC403" s="147"/>
      <c r="AD403" s="147"/>
      <c r="AE403" s="147"/>
      <c r="AF403" s="147"/>
      <c r="AG403" s="147" t="s">
        <v>218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ht="22.5" outlineLevel="1" x14ac:dyDescent="0.2">
      <c r="A404" s="170">
        <v>77</v>
      </c>
      <c r="B404" s="171" t="s">
        <v>2050</v>
      </c>
      <c r="C404" s="185" t="s">
        <v>2051</v>
      </c>
      <c r="D404" s="172" t="s">
        <v>277</v>
      </c>
      <c r="E404" s="173">
        <v>62</v>
      </c>
      <c r="F404" s="174"/>
      <c r="G404" s="175">
        <f>ROUND(E404*F404,2)</f>
        <v>0</v>
      </c>
      <c r="H404" s="158"/>
      <c r="I404" s="157">
        <f>ROUND(E404*H404,2)</f>
        <v>0</v>
      </c>
      <c r="J404" s="158"/>
      <c r="K404" s="157">
        <f>ROUND(E404*J404,2)</f>
        <v>0</v>
      </c>
      <c r="L404" s="157">
        <v>21</v>
      </c>
      <c r="M404" s="157">
        <f>G404*(1+L404/100)</f>
        <v>0</v>
      </c>
      <c r="N404" s="157">
        <v>3.5619999999999999E-2</v>
      </c>
      <c r="O404" s="157">
        <f>ROUND(E404*N404,2)</f>
        <v>2.21</v>
      </c>
      <c r="P404" s="157">
        <v>0</v>
      </c>
      <c r="Q404" s="157">
        <f>ROUND(E404*P404,2)</f>
        <v>0</v>
      </c>
      <c r="R404" s="157"/>
      <c r="S404" s="157" t="s">
        <v>213</v>
      </c>
      <c r="T404" s="157" t="s">
        <v>214</v>
      </c>
      <c r="U404" s="157">
        <v>0.88292999999999999</v>
      </c>
      <c r="V404" s="157">
        <f>ROUND(E404*U404,2)</f>
        <v>54.74</v>
      </c>
      <c r="W404" s="157"/>
      <c r="X404" s="157" t="s">
        <v>215</v>
      </c>
      <c r="Y404" s="147"/>
      <c r="Z404" s="147"/>
      <c r="AA404" s="147"/>
      <c r="AB404" s="147"/>
      <c r="AC404" s="147"/>
      <c r="AD404" s="147"/>
      <c r="AE404" s="147"/>
      <c r="AF404" s="147"/>
      <c r="AG404" s="147" t="s">
        <v>216</v>
      </c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1" x14ac:dyDescent="0.2">
      <c r="A405" s="154"/>
      <c r="B405" s="155"/>
      <c r="C405" s="188" t="s">
        <v>251</v>
      </c>
      <c r="D405" s="161"/>
      <c r="E405" s="162"/>
      <c r="F405" s="157"/>
      <c r="G405" s="157"/>
      <c r="H405" s="157"/>
      <c r="I405" s="157"/>
      <c r="J405" s="157"/>
      <c r="K405" s="157"/>
      <c r="L405" s="157"/>
      <c r="M405" s="157"/>
      <c r="N405" s="157"/>
      <c r="O405" s="157"/>
      <c r="P405" s="157"/>
      <c r="Q405" s="157"/>
      <c r="R405" s="157"/>
      <c r="S405" s="157"/>
      <c r="T405" s="157"/>
      <c r="U405" s="157"/>
      <c r="V405" s="157"/>
      <c r="W405" s="157"/>
      <c r="X405" s="157"/>
      <c r="Y405" s="147"/>
      <c r="Z405" s="147"/>
      <c r="AA405" s="147"/>
      <c r="AB405" s="147"/>
      <c r="AC405" s="147"/>
      <c r="AD405" s="147"/>
      <c r="AE405" s="147"/>
      <c r="AF405" s="147"/>
      <c r="AG405" s="147" t="s">
        <v>218</v>
      </c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">
      <c r="A406" s="154"/>
      <c r="B406" s="155"/>
      <c r="C406" s="189" t="s">
        <v>2052</v>
      </c>
      <c r="D406" s="161"/>
      <c r="E406" s="162"/>
      <c r="F406" s="157"/>
      <c r="G406" s="157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  <c r="S406" s="157"/>
      <c r="T406" s="157"/>
      <c r="U406" s="157"/>
      <c r="V406" s="157"/>
      <c r="W406" s="157"/>
      <c r="X406" s="157"/>
      <c r="Y406" s="147"/>
      <c r="Z406" s="147"/>
      <c r="AA406" s="147"/>
      <c r="AB406" s="147"/>
      <c r="AC406" s="147"/>
      <c r="AD406" s="147"/>
      <c r="AE406" s="147"/>
      <c r="AF406" s="147"/>
      <c r="AG406" s="147" t="s">
        <v>218</v>
      </c>
      <c r="AH406" s="147">
        <v>2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 x14ac:dyDescent="0.2">
      <c r="A407" s="154"/>
      <c r="B407" s="155"/>
      <c r="C407" s="189" t="s">
        <v>2053</v>
      </c>
      <c r="D407" s="161"/>
      <c r="E407" s="162">
        <v>1</v>
      </c>
      <c r="F407" s="157"/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57"/>
      <c r="Y407" s="147"/>
      <c r="Z407" s="147"/>
      <c r="AA407" s="147"/>
      <c r="AB407" s="147"/>
      <c r="AC407" s="147"/>
      <c r="AD407" s="147"/>
      <c r="AE407" s="147"/>
      <c r="AF407" s="147"/>
      <c r="AG407" s="147" t="s">
        <v>218</v>
      </c>
      <c r="AH407" s="147">
        <v>2</v>
      </c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1" x14ac:dyDescent="0.2">
      <c r="A408" s="154"/>
      <c r="B408" s="155"/>
      <c r="C408" s="189" t="s">
        <v>2054</v>
      </c>
      <c r="D408" s="161"/>
      <c r="E408" s="162">
        <v>1</v>
      </c>
      <c r="F408" s="157"/>
      <c r="G408" s="157"/>
      <c r="H408" s="157"/>
      <c r="I408" s="157"/>
      <c r="J408" s="157"/>
      <c r="K408" s="157"/>
      <c r="L408" s="157"/>
      <c r="M408" s="157"/>
      <c r="N408" s="157"/>
      <c r="O408" s="157"/>
      <c r="P408" s="157"/>
      <c r="Q408" s="157"/>
      <c r="R408" s="157"/>
      <c r="S408" s="157"/>
      <c r="T408" s="157"/>
      <c r="U408" s="157"/>
      <c r="V408" s="157"/>
      <c r="W408" s="157"/>
      <c r="X408" s="157"/>
      <c r="Y408" s="147"/>
      <c r="Z408" s="147"/>
      <c r="AA408" s="147"/>
      <c r="AB408" s="147"/>
      <c r="AC408" s="147"/>
      <c r="AD408" s="147"/>
      <c r="AE408" s="147"/>
      <c r="AF408" s="147"/>
      <c r="AG408" s="147" t="s">
        <v>218</v>
      </c>
      <c r="AH408" s="147">
        <v>2</v>
      </c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 x14ac:dyDescent="0.2">
      <c r="A409" s="154"/>
      <c r="B409" s="155"/>
      <c r="C409" s="189" t="s">
        <v>417</v>
      </c>
      <c r="D409" s="161"/>
      <c r="E409" s="162"/>
      <c r="F409" s="157"/>
      <c r="G409" s="157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  <c r="S409" s="157"/>
      <c r="T409" s="157"/>
      <c r="U409" s="157"/>
      <c r="V409" s="157"/>
      <c r="W409" s="157"/>
      <c r="X409" s="157"/>
      <c r="Y409" s="147"/>
      <c r="Z409" s="147"/>
      <c r="AA409" s="147"/>
      <c r="AB409" s="147"/>
      <c r="AC409" s="147"/>
      <c r="AD409" s="147"/>
      <c r="AE409" s="147"/>
      <c r="AF409" s="147"/>
      <c r="AG409" s="147" t="s">
        <v>218</v>
      </c>
      <c r="AH409" s="147">
        <v>2</v>
      </c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">
      <c r="A410" s="154"/>
      <c r="B410" s="155"/>
      <c r="C410" s="189" t="s">
        <v>2055</v>
      </c>
      <c r="D410" s="161"/>
      <c r="E410" s="162"/>
      <c r="F410" s="157"/>
      <c r="G410" s="157"/>
      <c r="H410" s="157"/>
      <c r="I410" s="157"/>
      <c r="J410" s="157"/>
      <c r="K410" s="157"/>
      <c r="L410" s="157"/>
      <c r="M410" s="157"/>
      <c r="N410" s="157"/>
      <c r="O410" s="157"/>
      <c r="P410" s="157"/>
      <c r="Q410" s="157"/>
      <c r="R410" s="157"/>
      <c r="S410" s="157"/>
      <c r="T410" s="157"/>
      <c r="U410" s="157"/>
      <c r="V410" s="157"/>
      <c r="W410" s="157"/>
      <c r="X410" s="157"/>
      <c r="Y410" s="147"/>
      <c r="Z410" s="147"/>
      <c r="AA410" s="147"/>
      <c r="AB410" s="147"/>
      <c r="AC410" s="147"/>
      <c r="AD410" s="147"/>
      <c r="AE410" s="147"/>
      <c r="AF410" s="147"/>
      <c r="AG410" s="147" t="s">
        <v>218</v>
      </c>
      <c r="AH410" s="147">
        <v>2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 x14ac:dyDescent="0.2">
      <c r="A411" s="154"/>
      <c r="B411" s="155"/>
      <c r="C411" s="189" t="s">
        <v>1472</v>
      </c>
      <c r="D411" s="161"/>
      <c r="E411" s="162"/>
      <c r="F411" s="157"/>
      <c r="G411" s="157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57"/>
      <c r="Y411" s="147"/>
      <c r="Z411" s="147"/>
      <c r="AA411" s="147"/>
      <c r="AB411" s="147"/>
      <c r="AC411" s="147"/>
      <c r="AD411" s="147"/>
      <c r="AE411" s="147"/>
      <c r="AF411" s="147"/>
      <c r="AG411" s="147" t="s">
        <v>218</v>
      </c>
      <c r="AH411" s="147">
        <v>2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1" x14ac:dyDescent="0.2">
      <c r="A412" s="154"/>
      <c r="B412" s="155"/>
      <c r="C412" s="189" t="s">
        <v>2056</v>
      </c>
      <c r="D412" s="161"/>
      <c r="E412" s="162">
        <v>1</v>
      </c>
      <c r="F412" s="157"/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Q412" s="157"/>
      <c r="R412" s="157"/>
      <c r="S412" s="157"/>
      <c r="T412" s="157"/>
      <c r="U412" s="157"/>
      <c r="V412" s="157"/>
      <c r="W412" s="157"/>
      <c r="X412" s="157"/>
      <c r="Y412" s="147"/>
      <c r="Z412" s="147"/>
      <c r="AA412" s="147"/>
      <c r="AB412" s="147"/>
      <c r="AC412" s="147"/>
      <c r="AD412" s="147"/>
      <c r="AE412" s="147"/>
      <c r="AF412" s="147"/>
      <c r="AG412" s="147" t="s">
        <v>218</v>
      </c>
      <c r="AH412" s="147">
        <v>2</v>
      </c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 x14ac:dyDescent="0.2">
      <c r="A413" s="154"/>
      <c r="B413" s="155"/>
      <c r="C413" s="189" t="s">
        <v>2057</v>
      </c>
      <c r="D413" s="161"/>
      <c r="E413" s="162">
        <v>7</v>
      </c>
      <c r="F413" s="157"/>
      <c r="G413" s="157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57"/>
      <c r="Y413" s="147"/>
      <c r="Z413" s="147"/>
      <c r="AA413" s="147"/>
      <c r="AB413" s="147"/>
      <c r="AC413" s="147"/>
      <c r="AD413" s="147"/>
      <c r="AE413" s="147"/>
      <c r="AF413" s="147"/>
      <c r="AG413" s="147" t="s">
        <v>218</v>
      </c>
      <c r="AH413" s="147">
        <v>2</v>
      </c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 x14ac:dyDescent="0.2">
      <c r="A414" s="154"/>
      <c r="B414" s="155"/>
      <c r="C414" s="189" t="s">
        <v>1474</v>
      </c>
      <c r="D414" s="161"/>
      <c r="E414" s="162"/>
      <c r="F414" s="157"/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Q414" s="157"/>
      <c r="R414" s="157"/>
      <c r="S414" s="157"/>
      <c r="T414" s="157"/>
      <c r="U414" s="157"/>
      <c r="V414" s="157"/>
      <c r="W414" s="157"/>
      <c r="X414" s="157"/>
      <c r="Y414" s="147"/>
      <c r="Z414" s="147"/>
      <c r="AA414" s="147"/>
      <c r="AB414" s="147"/>
      <c r="AC414" s="147"/>
      <c r="AD414" s="147"/>
      <c r="AE414" s="147"/>
      <c r="AF414" s="147"/>
      <c r="AG414" s="147" t="s">
        <v>218</v>
      </c>
      <c r="AH414" s="147">
        <v>2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 x14ac:dyDescent="0.2">
      <c r="A415" s="154"/>
      <c r="B415" s="155"/>
      <c r="C415" s="189" t="s">
        <v>2056</v>
      </c>
      <c r="D415" s="161"/>
      <c r="E415" s="162">
        <v>1</v>
      </c>
      <c r="F415" s="157"/>
      <c r="G415" s="157"/>
      <c r="H415" s="157"/>
      <c r="I415" s="157"/>
      <c r="J415" s="157"/>
      <c r="K415" s="157"/>
      <c r="L415" s="157"/>
      <c r="M415" s="157"/>
      <c r="N415" s="157"/>
      <c r="O415" s="157"/>
      <c r="P415" s="157"/>
      <c r="Q415" s="157"/>
      <c r="R415" s="157"/>
      <c r="S415" s="157"/>
      <c r="T415" s="157"/>
      <c r="U415" s="157"/>
      <c r="V415" s="157"/>
      <c r="W415" s="157"/>
      <c r="X415" s="157"/>
      <c r="Y415" s="147"/>
      <c r="Z415" s="147"/>
      <c r="AA415" s="147"/>
      <c r="AB415" s="147"/>
      <c r="AC415" s="147"/>
      <c r="AD415" s="147"/>
      <c r="AE415" s="147"/>
      <c r="AF415" s="147"/>
      <c r="AG415" s="147" t="s">
        <v>218</v>
      </c>
      <c r="AH415" s="147">
        <v>2</v>
      </c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1" x14ac:dyDescent="0.2">
      <c r="A416" s="154"/>
      <c r="B416" s="155"/>
      <c r="C416" s="189" t="s">
        <v>2058</v>
      </c>
      <c r="D416" s="161"/>
      <c r="E416" s="162">
        <v>1</v>
      </c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57"/>
      <c r="Y416" s="147"/>
      <c r="Z416" s="147"/>
      <c r="AA416" s="147"/>
      <c r="AB416" s="147"/>
      <c r="AC416" s="147"/>
      <c r="AD416" s="147"/>
      <c r="AE416" s="147"/>
      <c r="AF416" s="147"/>
      <c r="AG416" s="147" t="s">
        <v>218</v>
      </c>
      <c r="AH416" s="147">
        <v>2</v>
      </c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">
      <c r="A417" s="154"/>
      <c r="B417" s="155"/>
      <c r="C417" s="189" t="s">
        <v>2059</v>
      </c>
      <c r="D417" s="161"/>
      <c r="E417" s="162">
        <v>1</v>
      </c>
      <c r="F417" s="157"/>
      <c r="G417" s="157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57"/>
      <c r="Y417" s="147"/>
      <c r="Z417" s="147"/>
      <c r="AA417" s="147"/>
      <c r="AB417" s="147"/>
      <c r="AC417" s="147"/>
      <c r="AD417" s="147"/>
      <c r="AE417" s="147"/>
      <c r="AF417" s="147"/>
      <c r="AG417" s="147" t="s">
        <v>218</v>
      </c>
      <c r="AH417" s="147">
        <v>2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1" x14ac:dyDescent="0.2">
      <c r="A418" s="154"/>
      <c r="B418" s="155"/>
      <c r="C418" s="189" t="s">
        <v>2057</v>
      </c>
      <c r="D418" s="161"/>
      <c r="E418" s="162">
        <v>7</v>
      </c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  <c r="S418" s="157"/>
      <c r="T418" s="157"/>
      <c r="U418" s="157"/>
      <c r="V418" s="157"/>
      <c r="W418" s="157"/>
      <c r="X418" s="157"/>
      <c r="Y418" s="147"/>
      <c r="Z418" s="147"/>
      <c r="AA418" s="147"/>
      <c r="AB418" s="147"/>
      <c r="AC418" s="147"/>
      <c r="AD418" s="147"/>
      <c r="AE418" s="147"/>
      <c r="AF418" s="147"/>
      <c r="AG418" s="147" t="s">
        <v>218</v>
      </c>
      <c r="AH418" s="147">
        <v>2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">
      <c r="A419" s="154"/>
      <c r="B419" s="155"/>
      <c r="C419" s="188" t="s">
        <v>253</v>
      </c>
      <c r="D419" s="161"/>
      <c r="E419" s="162"/>
      <c r="F419" s="157"/>
      <c r="G419" s="157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57"/>
      <c r="Y419" s="147"/>
      <c r="Z419" s="147"/>
      <c r="AA419" s="147"/>
      <c r="AB419" s="147"/>
      <c r="AC419" s="147"/>
      <c r="AD419" s="147"/>
      <c r="AE419" s="147"/>
      <c r="AF419" s="147"/>
      <c r="AG419" s="147" t="s">
        <v>218</v>
      </c>
      <c r="AH419" s="147"/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 x14ac:dyDescent="0.2">
      <c r="A420" s="154"/>
      <c r="B420" s="155"/>
      <c r="C420" s="186" t="s">
        <v>2060</v>
      </c>
      <c r="D420" s="159"/>
      <c r="E420" s="160">
        <v>40</v>
      </c>
      <c r="F420" s="157"/>
      <c r="G420" s="157"/>
      <c r="H420" s="157"/>
      <c r="I420" s="157"/>
      <c r="J420" s="157"/>
      <c r="K420" s="157"/>
      <c r="L420" s="157"/>
      <c r="M420" s="157"/>
      <c r="N420" s="157"/>
      <c r="O420" s="157"/>
      <c r="P420" s="157"/>
      <c r="Q420" s="157"/>
      <c r="R420" s="157"/>
      <c r="S420" s="157"/>
      <c r="T420" s="157"/>
      <c r="U420" s="157"/>
      <c r="V420" s="157"/>
      <c r="W420" s="157"/>
      <c r="X420" s="157"/>
      <c r="Y420" s="147"/>
      <c r="Z420" s="147"/>
      <c r="AA420" s="147"/>
      <c r="AB420" s="147"/>
      <c r="AC420" s="147"/>
      <c r="AD420" s="147"/>
      <c r="AE420" s="147"/>
      <c r="AF420" s="147"/>
      <c r="AG420" s="147" t="s">
        <v>218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 x14ac:dyDescent="0.2">
      <c r="A421" s="154"/>
      <c r="B421" s="155"/>
      <c r="C421" s="186" t="s">
        <v>404</v>
      </c>
      <c r="D421" s="159"/>
      <c r="E421" s="160"/>
      <c r="F421" s="157"/>
      <c r="G421" s="157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57"/>
      <c r="Y421" s="147"/>
      <c r="Z421" s="147"/>
      <c r="AA421" s="147"/>
      <c r="AB421" s="147"/>
      <c r="AC421" s="147"/>
      <c r="AD421" s="147"/>
      <c r="AE421" s="147"/>
      <c r="AF421" s="147"/>
      <c r="AG421" s="147" t="s">
        <v>218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 x14ac:dyDescent="0.2">
      <c r="A422" s="154"/>
      <c r="B422" s="155"/>
      <c r="C422" s="188" t="s">
        <v>251</v>
      </c>
      <c r="D422" s="161"/>
      <c r="E422" s="162"/>
      <c r="F422" s="157"/>
      <c r="G422" s="157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  <c r="S422" s="157"/>
      <c r="T422" s="157"/>
      <c r="U422" s="157"/>
      <c r="V422" s="157"/>
      <c r="W422" s="157"/>
      <c r="X422" s="157"/>
      <c r="Y422" s="147"/>
      <c r="Z422" s="147"/>
      <c r="AA422" s="147"/>
      <c r="AB422" s="147"/>
      <c r="AC422" s="147"/>
      <c r="AD422" s="147"/>
      <c r="AE422" s="147"/>
      <c r="AF422" s="147"/>
      <c r="AG422" s="147" t="s">
        <v>218</v>
      </c>
      <c r="AH422" s="147"/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">
      <c r="A423" s="154"/>
      <c r="B423" s="155"/>
      <c r="C423" s="189" t="s">
        <v>2052</v>
      </c>
      <c r="D423" s="161"/>
      <c r="E423" s="162"/>
      <c r="F423" s="157"/>
      <c r="G423" s="157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  <c r="S423" s="157"/>
      <c r="T423" s="157"/>
      <c r="U423" s="157"/>
      <c r="V423" s="157"/>
      <c r="W423" s="157"/>
      <c r="X423" s="157"/>
      <c r="Y423" s="147"/>
      <c r="Z423" s="147"/>
      <c r="AA423" s="147"/>
      <c r="AB423" s="147"/>
      <c r="AC423" s="147"/>
      <c r="AD423" s="147"/>
      <c r="AE423" s="147"/>
      <c r="AF423" s="147"/>
      <c r="AG423" s="147" t="s">
        <v>218</v>
      </c>
      <c r="AH423" s="147">
        <v>2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1" x14ac:dyDescent="0.2">
      <c r="A424" s="154"/>
      <c r="B424" s="155"/>
      <c r="C424" s="189" t="s">
        <v>2053</v>
      </c>
      <c r="D424" s="161"/>
      <c r="E424" s="162">
        <v>1</v>
      </c>
      <c r="F424" s="157"/>
      <c r="G424" s="157"/>
      <c r="H424" s="157"/>
      <c r="I424" s="157"/>
      <c r="J424" s="157"/>
      <c r="K424" s="157"/>
      <c r="L424" s="157"/>
      <c r="M424" s="157"/>
      <c r="N424" s="157"/>
      <c r="O424" s="157"/>
      <c r="P424" s="157"/>
      <c r="Q424" s="157"/>
      <c r="R424" s="157"/>
      <c r="S424" s="157"/>
      <c r="T424" s="157"/>
      <c r="U424" s="157"/>
      <c r="V424" s="157"/>
      <c r="W424" s="157"/>
      <c r="X424" s="157"/>
      <c r="Y424" s="147"/>
      <c r="Z424" s="147"/>
      <c r="AA424" s="147"/>
      <c r="AB424" s="147"/>
      <c r="AC424" s="147"/>
      <c r="AD424" s="147"/>
      <c r="AE424" s="147"/>
      <c r="AF424" s="147"/>
      <c r="AG424" s="147" t="s">
        <v>218</v>
      </c>
      <c r="AH424" s="147">
        <v>2</v>
      </c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">
      <c r="A425" s="154"/>
      <c r="B425" s="155"/>
      <c r="C425" s="189" t="s">
        <v>2054</v>
      </c>
      <c r="D425" s="161"/>
      <c r="E425" s="162">
        <v>1</v>
      </c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57"/>
      <c r="Y425" s="147"/>
      <c r="Z425" s="147"/>
      <c r="AA425" s="147"/>
      <c r="AB425" s="147"/>
      <c r="AC425" s="147"/>
      <c r="AD425" s="147"/>
      <c r="AE425" s="147"/>
      <c r="AF425" s="147"/>
      <c r="AG425" s="147" t="s">
        <v>218</v>
      </c>
      <c r="AH425" s="147">
        <v>2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 x14ac:dyDescent="0.2">
      <c r="A426" s="154"/>
      <c r="B426" s="155"/>
      <c r="C426" s="189" t="s">
        <v>417</v>
      </c>
      <c r="D426" s="161"/>
      <c r="E426" s="162"/>
      <c r="F426" s="157"/>
      <c r="G426" s="157"/>
      <c r="H426" s="157"/>
      <c r="I426" s="157"/>
      <c r="J426" s="157"/>
      <c r="K426" s="157"/>
      <c r="L426" s="157"/>
      <c r="M426" s="157"/>
      <c r="N426" s="157"/>
      <c r="O426" s="157"/>
      <c r="P426" s="157"/>
      <c r="Q426" s="157"/>
      <c r="R426" s="157"/>
      <c r="S426" s="157"/>
      <c r="T426" s="157"/>
      <c r="U426" s="157"/>
      <c r="V426" s="157"/>
      <c r="W426" s="157"/>
      <c r="X426" s="157"/>
      <c r="Y426" s="147"/>
      <c r="Z426" s="147"/>
      <c r="AA426" s="147"/>
      <c r="AB426" s="147"/>
      <c r="AC426" s="147"/>
      <c r="AD426" s="147"/>
      <c r="AE426" s="147"/>
      <c r="AF426" s="147"/>
      <c r="AG426" s="147" t="s">
        <v>218</v>
      </c>
      <c r="AH426" s="147">
        <v>2</v>
      </c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">
      <c r="A427" s="154"/>
      <c r="B427" s="155"/>
      <c r="C427" s="189" t="s">
        <v>2055</v>
      </c>
      <c r="D427" s="161"/>
      <c r="E427" s="162"/>
      <c r="F427" s="157"/>
      <c r="G427" s="157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57"/>
      <c r="Y427" s="147"/>
      <c r="Z427" s="147"/>
      <c r="AA427" s="147"/>
      <c r="AB427" s="147"/>
      <c r="AC427" s="147"/>
      <c r="AD427" s="147"/>
      <c r="AE427" s="147"/>
      <c r="AF427" s="147"/>
      <c r="AG427" s="147" t="s">
        <v>218</v>
      </c>
      <c r="AH427" s="147">
        <v>2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 x14ac:dyDescent="0.2">
      <c r="A428" s="154"/>
      <c r="B428" s="155"/>
      <c r="C428" s="189" t="s">
        <v>1472</v>
      </c>
      <c r="D428" s="161"/>
      <c r="E428" s="162"/>
      <c r="F428" s="157"/>
      <c r="G428" s="157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  <c r="S428" s="157"/>
      <c r="T428" s="157"/>
      <c r="U428" s="157"/>
      <c r="V428" s="157"/>
      <c r="W428" s="157"/>
      <c r="X428" s="157"/>
      <c r="Y428" s="147"/>
      <c r="Z428" s="147"/>
      <c r="AA428" s="147"/>
      <c r="AB428" s="147"/>
      <c r="AC428" s="147"/>
      <c r="AD428" s="147"/>
      <c r="AE428" s="147"/>
      <c r="AF428" s="147"/>
      <c r="AG428" s="147" t="s">
        <v>218</v>
      </c>
      <c r="AH428" s="147">
        <v>2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">
      <c r="A429" s="154"/>
      <c r="B429" s="155"/>
      <c r="C429" s="189" t="s">
        <v>2061</v>
      </c>
      <c r="D429" s="161"/>
      <c r="E429" s="162">
        <v>1</v>
      </c>
      <c r="F429" s="157"/>
      <c r="G429" s="157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  <c r="S429" s="157"/>
      <c r="T429" s="157"/>
      <c r="U429" s="157"/>
      <c r="V429" s="157"/>
      <c r="W429" s="157"/>
      <c r="X429" s="157"/>
      <c r="Y429" s="147"/>
      <c r="Z429" s="147"/>
      <c r="AA429" s="147"/>
      <c r="AB429" s="147"/>
      <c r="AC429" s="147"/>
      <c r="AD429" s="147"/>
      <c r="AE429" s="147"/>
      <c r="AF429" s="147"/>
      <c r="AG429" s="147" t="s">
        <v>218</v>
      </c>
      <c r="AH429" s="147">
        <v>2</v>
      </c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 x14ac:dyDescent="0.2">
      <c r="A430" s="154"/>
      <c r="B430" s="155"/>
      <c r="C430" s="189" t="s">
        <v>2062</v>
      </c>
      <c r="D430" s="161"/>
      <c r="E430" s="162">
        <v>1</v>
      </c>
      <c r="F430" s="157"/>
      <c r="G430" s="157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57"/>
      <c r="Y430" s="147"/>
      <c r="Z430" s="147"/>
      <c r="AA430" s="147"/>
      <c r="AB430" s="147"/>
      <c r="AC430" s="147"/>
      <c r="AD430" s="147"/>
      <c r="AE430" s="147"/>
      <c r="AF430" s="147"/>
      <c r="AG430" s="147" t="s">
        <v>218</v>
      </c>
      <c r="AH430" s="147">
        <v>2</v>
      </c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">
      <c r="A431" s="154"/>
      <c r="B431" s="155"/>
      <c r="C431" s="189" t="s">
        <v>1474</v>
      </c>
      <c r="D431" s="161"/>
      <c r="E431" s="162"/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  <c r="S431" s="157"/>
      <c r="T431" s="157"/>
      <c r="U431" s="157"/>
      <c r="V431" s="157"/>
      <c r="W431" s="157"/>
      <c r="X431" s="157"/>
      <c r="Y431" s="147"/>
      <c r="Z431" s="147"/>
      <c r="AA431" s="147"/>
      <c r="AB431" s="147"/>
      <c r="AC431" s="147"/>
      <c r="AD431" s="147"/>
      <c r="AE431" s="147"/>
      <c r="AF431" s="147"/>
      <c r="AG431" s="147" t="s">
        <v>218</v>
      </c>
      <c r="AH431" s="147">
        <v>2</v>
      </c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1" x14ac:dyDescent="0.2">
      <c r="A432" s="154"/>
      <c r="B432" s="155"/>
      <c r="C432" s="189" t="s">
        <v>2061</v>
      </c>
      <c r="D432" s="161"/>
      <c r="E432" s="162">
        <v>1</v>
      </c>
      <c r="F432" s="157"/>
      <c r="G432" s="157"/>
      <c r="H432" s="157"/>
      <c r="I432" s="157"/>
      <c r="J432" s="157"/>
      <c r="K432" s="157"/>
      <c r="L432" s="157"/>
      <c r="M432" s="157"/>
      <c r="N432" s="157"/>
      <c r="O432" s="157"/>
      <c r="P432" s="157"/>
      <c r="Q432" s="157"/>
      <c r="R432" s="157"/>
      <c r="S432" s="157"/>
      <c r="T432" s="157"/>
      <c r="U432" s="157"/>
      <c r="V432" s="157"/>
      <c r="W432" s="157"/>
      <c r="X432" s="157"/>
      <c r="Y432" s="147"/>
      <c r="Z432" s="147"/>
      <c r="AA432" s="147"/>
      <c r="AB432" s="147"/>
      <c r="AC432" s="147"/>
      <c r="AD432" s="147"/>
      <c r="AE432" s="147"/>
      <c r="AF432" s="147"/>
      <c r="AG432" s="147" t="s">
        <v>218</v>
      </c>
      <c r="AH432" s="147">
        <v>2</v>
      </c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 x14ac:dyDescent="0.2">
      <c r="A433" s="154"/>
      <c r="B433" s="155"/>
      <c r="C433" s="189" t="s">
        <v>2063</v>
      </c>
      <c r="D433" s="161"/>
      <c r="E433" s="162">
        <v>1</v>
      </c>
      <c r="F433" s="157"/>
      <c r="G433" s="157"/>
      <c r="H433" s="157"/>
      <c r="I433" s="157"/>
      <c r="J433" s="157"/>
      <c r="K433" s="157"/>
      <c r="L433" s="157"/>
      <c r="M433" s="157"/>
      <c r="N433" s="157"/>
      <c r="O433" s="157"/>
      <c r="P433" s="157"/>
      <c r="Q433" s="157"/>
      <c r="R433" s="157"/>
      <c r="S433" s="157"/>
      <c r="T433" s="157"/>
      <c r="U433" s="157"/>
      <c r="V433" s="157"/>
      <c r="W433" s="157"/>
      <c r="X433" s="157"/>
      <c r="Y433" s="147"/>
      <c r="Z433" s="147"/>
      <c r="AA433" s="147"/>
      <c r="AB433" s="147"/>
      <c r="AC433" s="147"/>
      <c r="AD433" s="147"/>
      <c r="AE433" s="147"/>
      <c r="AF433" s="147"/>
      <c r="AG433" s="147" t="s">
        <v>218</v>
      </c>
      <c r="AH433" s="147">
        <v>2</v>
      </c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1" x14ac:dyDescent="0.2">
      <c r="A434" s="154"/>
      <c r="B434" s="155"/>
      <c r="C434" s="188" t="s">
        <v>253</v>
      </c>
      <c r="D434" s="161"/>
      <c r="E434" s="162"/>
      <c r="F434" s="157"/>
      <c r="G434" s="157"/>
      <c r="H434" s="157"/>
      <c r="I434" s="157"/>
      <c r="J434" s="157"/>
      <c r="K434" s="157"/>
      <c r="L434" s="157"/>
      <c r="M434" s="157"/>
      <c r="N434" s="157"/>
      <c r="O434" s="157"/>
      <c r="P434" s="157"/>
      <c r="Q434" s="157"/>
      <c r="R434" s="157"/>
      <c r="S434" s="157"/>
      <c r="T434" s="157"/>
      <c r="U434" s="157"/>
      <c r="V434" s="157"/>
      <c r="W434" s="157"/>
      <c r="X434" s="157"/>
      <c r="Y434" s="147"/>
      <c r="Z434" s="147"/>
      <c r="AA434" s="147"/>
      <c r="AB434" s="147"/>
      <c r="AC434" s="147"/>
      <c r="AD434" s="147"/>
      <c r="AE434" s="147"/>
      <c r="AF434" s="147"/>
      <c r="AG434" s="147" t="s">
        <v>218</v>
      </c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 x14ac:dyDescent="0.2">
      <c r="A435" s="154"/>
      <c r="B435" s="155"/>
      <c r="C435" s="186" t="s">
        <v>2064</v>
      </c>
      <c r="D435" s="159"/>
      <c r="E435" s="160">
        <v>12</v>
      </c>
      <c r="F435" s="157"/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57"/>
      <c r="Y435" s="147"/>
      <c r="Z435" s="147"/>
      <c r="AA435" s="147"/>
      <c r="AB435" s="147"/>
      <c r="AC435" s="147"/>
      <c r="AD435" s="147"/>
      <c r="AE435" s="147"/>
      <c r="AF435" s="147"/>
      <c r="AG435" s="147" t="s">
        <v>218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 x14ac:dyDescent="0.2">
      <c r="A436" s="154"/>
      <c r="B436" s="155"/>
      <c r="C436" s="186" t="s">
        <v>404</v>
      </c>
      <c r="D436" s="159"/>
      <c r="E436" s="160"/>
      <c r="F436" s="157"/>
      <c r="G436" s="157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57"/>
      <c r="Y436" s="147"/>
      <c r="Z436" s="147"/>
      <c r="AA436" s="147"/>
      <c r="AB436" s="147"/>
      <c r="AC436" s="147"/>
      <c r="AD436" s="147"/>
      <c r="AE436" s="147"/>
      <c r="AF436" s="147"/>
      <c r="AG436" s="147" t="s">
        <v>218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">
      <c r="A437" s="154"/>
      <c r="B437" s="155"/>
      <c r="C437" s="188" t="s">
        <v>251</v>
      </c>
      <c r="D437" s="161"/>
      <c r="E437" s="162"/>
      <c r="F437" s="157"/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Q437" s="157"/>
      <c r="R437" s="157"/>
      <c r="S437" s="157"/>
      <c r="T437" s="157"/>
      <c r="U437" s="157"/>
      <c r="V437" s="157"/>
      <c r="W437" s="157"/>
      <c r="X437" s="157"/>
      <c r="Y437" s="147"/>
      <c r="Z437" s="147"/>
      <c r="AA437" s="147"/>
      <c r="AB437" s="147"/>
      <c r="AC437" s="147"/>
      <c r="AD437" s="147"/>
      <c r="AE437" s="147"/>
      <c r="AF437" s="147"/>
      <c r="AG437" s="147" t="s">
        <v>218</v>
      </c>
      <c r="AH437" s="147"/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 x14ac:dyDescent="0.2">
      <c r="A438" s="154"/>
      <c r="B438" s="155"/>
      <c r="C438" s="189" t="s">
        <v>2065</v>
      </c>
      <c r="D438" s="161"/>
      <c r="E438" s="162"/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57"/>
      <c r="Y438" s="147"/>
      <c r="Z438" s="147"/>
      <c r="AA438" s="147"/>
      <c r="AB438" s="147"/>
      <c r="AC438" s="147"/>
      <c r="AD438" s="147"/>
      <c r="AE438" s="147"/>
      <c r="AF438" s="147"/>
      <c r="AG438" s="147" t="s">
        <v>218</v>
      </c>
      <c r="AH438" s="147">
        <v>2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 x14ac:dyDescent="0.2">
      <c r="A439" s="154"/>
      <c r="B439" s="155"/>
      <c r="C439" s="189" t="s">
        <v>2066</v>
      </c>
      <c r="D439" s="161"/>
      <c r="E439" s="162">
        <v>1</v>
      </c>
      <c r="F439" s="157"/>
      <c r="G439" s="157"/>
      <c r="H439" s="157"/>
      <c r="I439" s="157"/>
      <c r="J439" s="157"/>
      <c r="K439" s="157"/>
      <c r="L439" s="157"/>
      <c r="M439" s="157"/>
      <c r="N439" s="157"/>
      <c r="O439" s="157"/>
      <c r="P439" s="157"/>
      <c r="Q439" s="157"/>
      <c r="R439" s="157"/>
      <c r="S439" s="157"/>
      <c r="T439" s="157"/>
      <c r="U439" s="157"/>
      <c r="V439" s="157"/>
      <c r="W439" s="157"/>
      <c r="X439" s="157"/>
      <c r="Y439" s="147"/>
      <c r="Z439" s="147"/>
      <c r="AA439" s="147"/>
      <c r="AB439" s="147"/>
      <c r="AC439" s="147"/>
      <c r="AD439" s="147"/>
      <c r="AE439" s="147"/>
      <c r="AF439" s="147"/>
      <c r="AG439" s="147" t="s">
        <v>218</v>
      </c>
      <c r="AH439" s="147">
        <v>2</v>
      </c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 x14ac:dyDescent="0.2">
      <c r="A440" s="154"/>
      <c r="B440" s="155"/>
      <c r="C440" s="189" t="s">
        <v>2067</v>
      </c>
      <c r="D440" s="161"/>
      <c r="E440" s="162"/>
      <c r="F440" s="157"/>
      <c r="G440" s="157"/>
      <c r="H440" s="157"/>
      <c r="I440" s="157"/>
      <c r="J440" s="157"/>
      <c r="K440" s="157"/>
      <c r="L440" s="157"/>
      <c r="M440" s="157"/>
      <c r="N440" s="157"/>
      <c r="O440" s="157"/>
      <c r="P440" s="157"/>
      <c r="Q440" s="157"/>
      <c r="R440" s="157"/>
      <c r="S440" s="157"/>
      <c r="T440" s="157"/>
      <c r="U440" s="157"/>
      <c r="V440" s="157"/>
      <c r="W440" s="157"/>
      <c r="X440" s="157"/>
      <c r="Y440" s="147"/>
      <c r="Z440" s="147"/>
      <c r="AA440" s="147"/>
      <c r="AB440" s="147"/>
      <c r="AC440" s="147"/>
      <c r="AD440" s="147"/>
      <c r="AE440" s="147"/>
      <c r="AF440" s="147"/>
      <c r="AG440" s="147" t="s">
        <v>218</v>
      </c>
      <c r="AH440" s="147">
        <v>2</v>
      </c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">
      <c r="A441" s="154"/>
      <c r="B441" s="155"/>
      <c r="C441" s="189" t="s">
        <v>2068</v>
      </c>
      <c r="D441" s="161"/>
      <c r="E441" s="162">
        <v>1</v>
      </c>
      <c r="F441" s="157"/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57"/>
      <c r="Y441" s="147"/>
      <c r="Z441" s="147"/>
      <c r="AA441" s="147"/>
      <c r="AB441" s="147"/>
      <c r="AC441" s="147"/>
      <c r="AD441" s="147"/>
      <c r="AE441" s="147"/>
      <c r="AF441" s="147"/>
      <c r="AG441" s="147" t="s">
        <v>218</v>
      </c>
      <c r="AH441" s="147">
        <v>2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1" x14ac:dyDescent="0.2">
      <c r="A442" s="154"/>
      <c r="B442" s="155"/>
      <c r="C442" s="189" t="s">
        <v>2069</v>
      </c>
      <c r="D442" s="161"/>
      <c r="E442" s="162"/>
      <c r="F442" s="157"/>
      <c r="G442" s="157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  <c r="S442" s="157"/>
      <c r="T442" s="157"/>
      <c r="U442" s="157"/>
      <c r="V442" s="157"/>
      <c r="W442" s="157"/>
      <c r="X442" s="157"/>
      <c r="Y442" s="147"/>
      <c r="Z442" s="147"/>
      <c r="AA442" s="147"/>
      <c r="AB442" s="147"/>
      <c r="AC442" s="147"/>
      <c r="AD442" s="147"/>
      <c r="AE442" s="147"/>
      <c r="AF442" s="147"/>
      <c r="AG442" s="147" t="s">
        <v>218</v>
      </c>
      <c r="AH442" s="147">
        <v>2</v>
      </c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1" x14ac:dyDescent="0.2">
      <c r="A443" s="154"/>
      <c r="B443" s="155"/>
      <c r="C443" s="189" t="s">
        <v>2070</v>
      </c>
      <c r="D443" s="161"/>
      <c r="E443" s="162">
        <v>2</v>
      </c>
      <c r="F443" s="157"/>
      <c r="G443" s="157"/>
      <c r="H443" s="157"/>
      <c r="I443" s="157"/>
      <c r="J443" s="157"/>
      <c r="K443" s="157"/>
      <c r="L443" s="157"/>
      <c r="M443" s="157"/>
      <c r="N443" s="157"/>
      <c r="O443" s="157"/>
      <c r="P443" s="157"/>
      <c r="Q443" s="157"/>
      <c r="R443" s="157"/>
      <c r="S443" s="157"/>
      <c r="T443" s="157"/>
      <c r="U443" s="157"/>
      <c r="V443" s="157"/>
      <c r="W443" s="157"/>
      <c r="X443" s="157"/>
      <c r="Y443" s="147"/>
      <c r="Z443" s="147"/>
      <c r="AA443" s="147"/>
      <c r="AB443" s="147"/>
      <c r="AC443" s="147"/>
      <c r="AD443" s="147"/>
      <c r="AE443" s="147"/>
      <c r="AF443" s="147"/>
      <c r="AG443" s="147" t="s">
        <v>218</v>
      </c>
      <c r="AH443" s="147">
        <v>2</v>
      </c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1" x14ac:dyDescent="0.2">
      <c r="A444" s="154"/>
      <c r="B444" s="155"/>
      <c r="C444" s="189" t="s">
        <v>2071</v>
      </c>
      <c r="D444" s="161"/>
      <c r="E444" s="162">
        <v>2</v>
      </c>
      <c r="F444" s="157"/>
      <c r="G444" s="157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  <c r="S444" s="157"/>
      <c r="T444" s="157"/>
      <c r="U444" s="157"/>
      <c r="V444" s="157"/>
      <c r="W444" s="157"/>
      <c r="X444" s="157"/>
      <c r="Y444" s="147"/>
      <c r="Z444" s="147"/>
      <c r="AA444" s="147"/>
      <c r="AB444" s="147"/>
      <c r="AC444" s="147"/>
      <c r="AD444" s="147"/>
      <c r="AE444" s="147"/>
      <c r="AF444" s="147"/>
      <c r="AG444" s="147" t="s">
        <v>218</v>
      </c>
      <c r="AH444" s="147">
        <v>2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 x14ac:dyDescent="0.2">
      <c r="A445" s="154"/>
      <c r="B445" s="155"/>
      <c r="C445" s="189" t="s">
        <v>2072</v>
      </c>
      <c r="D445" s="161"/>
      <c r="E445" s="162"/>
      <c r="F445" s="157"/>
      <c r="G445" s="157"/>
      <c r="H445" s="157"/>
      <c r="I445" s="157"/>
      <c r="J445" s="157"/>
      <c r="K445" s="157"/>
      <c r="L445" s="157"/>
      <c r="M445" s="157"/>
      <c r="N445" s="157"/>
      <c r="O445" s="157"/>
      <c r="P445" s="157"/>
      <c r="Q445" s="157"/>
      <c r="R445" s="157"/>
      <c r="S445" s="157"/>
      <c r="T445" s="157"/>
      <c r="U445" s="157"/>
      <c r="V445" s="157"/>
      <c r="W445" s="157"/>
      <c r="X445" s="157"/>
      <c r="Y445" s="147"/>
      <c r="Z445" s="147"/>
      <c r="AA445" s="147"/>
      <c r="AB445" s="147"/>
      <c r="AC445" s="147"/>
      <c r="AD445" s="147"/>
      <c r="AE445" s="147"/>
      <c r="AF445" s="147"/>
      <c r="AG445" s="147" t="s">
        <v>218</v>
      </c>
      <c r="AH445" s="147">
        <v>2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 x14ac:dyDescent="0.2">
      <c r="A446" s="154"/>
      <c r="B446" s="155"/>
      <c r="C446" s="189" t="s">
        <v>2073</v>
      </c>
      <c r="D446" s="161"/>
      <c r="E446" s="162">
        <v>2</v>
      </c>
      <c r="F446" s="157"/>
      <c r="G446" s="157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57"/>
      <c r="Y446" s="147"/>
      <c r="Z446" s="147"/>
      <c r="AA446" s="147"/>
      <c r="AB446" s="147"/>
      <c r="AC446" s="147"/>
      <c r="AD446" s="147"/>
      <c r="AE446" s="147"/>
      <c r="AF446" s="147"/>
      <c r="AG446" s="147" t="s">
        <v>218</v>
      </c>
      <c r="AH446" s="147">
        <v>2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 x14ac:dyDescent="0.2">
      <c r="A447" s="154"/>
      <c r="B447" s="155"/>
      <c r="C447" s="189" t="s">
        <v>2074</v>
      </c>
      <c r="D447" s="161"/>
      <c r="E447" s="162">
        <v>2</v>
      </c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57"/>
      <c r="Y447" s="147"/>
      <c r="Z447" s="147"/>
      <c r="AA447" s="147"/>
      <c r="AB447" s="147"/>
      <c r="AC447" s="147"/>
      <c r="AD447" s="147"/>
      <c r="AE447" s="147"/>
      <c r="AF447" s="147"/>
      <c r="AG447" s="147" t="s">
        <v>218</v>
      </c>
      <c r="AH447" s="147">
        <v>2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1" x14ac:dyDescent="0.2">
      <c r="A448" s="154"/>
      <c r="B448" s="155"/>
      <c r="C448" s="188" t="s">
        <v>253</v>
      </c>
      <c r="D448" s="161"/>
      <c r="E448" s="162"/>
      <c r="F448" s="157"/>
      <c r="G448" s="157"/>
      <c r="H448" s="157"/>
      <c r="I448" s="157"/>
      <c r="J448" s="157"/>
      <c r="K448" s="157"/>
      <c r="L448" s="157"/>
      <c r="M448" s="157"/>
      <c r="N448" s="157"/>
      <c r="O448" s="157"/>
      <c r="P448" s="157"/>
      <c r="Q448" s="157"/>
      <c r="R448" s="157"/>
      <c r="S448" s="157"/>
      <c r="T448" s="157"/>
      <c r="U448" s="157"/>
      <c r="V448" s="157"/>
      <c r="W448" s="157"/>
      <c r="X448" s="157"/>
      <c r="Y448" s="147"/>
      <c r="Z448" s="147"/>
      <c r="AA448" s="147"/>
      <c r="AB448" s="147"/>
      <c r="AC448" s="147"/>
      <c r="AD448" s="147"/>
      <c r="AE448" s="147"/>
      <c r="AF448" s="147"/>
      <c r="AG448" s="147" t="s">
        <v>218</v>
      </c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">
      <c r="A449" s="154"/>
      <c r="B449" s="155"/>
      <c r="C449" s="186" t="s">
        <v>2075</v>
      </c>
      <c r="D449" s="159"/>
      <c r="E449" s="160">
        <v>10</v>
      </c>
      <c r="F449" s="157"/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57"/>
      <c r="Y449" s="147"/>
      <c r="Z449" s="147"/>
      <c r="AA449" s="147"/>
      <c r="AB449" s="147"/>
      <c r="AC449" s="147"/>
      <c r="AD449" s="147"/>
      <c r="AE449" s="147"/>
      <c r="AF449" s="147"/>
      <c r="AG449" s="147" t="s">
        <v>218</v>
      </c>
      <c r="AH449" s="147">
        <v>0</v>
      </c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ht="22.5" outlineLevel="1" x14ac:dyDescent="0.2">
      <c r="A450" s="170">
        <v>78</v>
      </c>
      <c r="B450" s="171" t="s">
        <v>608</v>
      </c>
      <c r="C450" s="185" t="s">
        <v>609</v>
      </c>
      <c r="D450" s="172" t="s">
        <v>223</v>
      </c>
      <c r="E450" s="173">
        <v>531.0675</v>
      </c>
      <c r="F450" s="174"/>
      <c r="G450" s="175">
        <f>ROUND(E450*F450,2)</f>
        <v>0</v>
      </c>
      <c r="H450" s="158"/>
      <c r="I450" s="157">
        <f>ROUND(E450*H450,2)</f>
        <v>0</v>
      </c>
      <c r="J450" s="158"/>
      <c r="K450" s="157">
        <f>ROUND(E450*J450,2)</f>
        <v>0</v>
      </c>
      <c r="L450" s="157">
        <v>21</v>
      </c>
      <c r="M450" s="157">
        <f>G450*(1+L450/100)</f>
        <v>0</v>
      </c>
      <c r="N450" s="157">
        <v>3.5500000000000002E-3</v>
      </c>
      <c r="O450" s="157">
        <f>ROUND(E450*N450,2)</f>
        <v>1.89</v>
      </c>
      <c r="P450" s="157">
        <v>0</v>
      </c>
      <c r="Q450" s="157">
        <f>ROUND(E450*P450,2)</f>
        <v>0</v>
      </c>
      <c r="R450" s="157"/>
      <c r="S450" s="157" t="s">
        <v>213</v>
      </c>
      <c r="T450" s="157" t="s">
        <v>214</v>
      </c>
      <c r="U450" s="157">
        <v>0.17016000000000001</v>
      </c>
      <c r="V450" s="157">
        <f>ROUND(E450*U450,2)</f>
        <v>90.37</v>
      </c>
      <c r="W450" s="157"/>
      <c r="X450" s="157" t="s">
        <v>215</v>
      </c>
      <c r="Y450" s="147"/>
      <c r="Z450" s="147"/>
      <c r="AA450" s="147"/>
      <c r="AB450" s="147"/>
      <c r="AC450" s="147"/>
      <c r="AD450" s="147"/>
      <c r="AE450" s="147"/>
      <c r="AF450" s="147"/>
      <c r="AG450" s="147" t="s">
        <v>216</v>
      </c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">
      <c r="A451" s="154"/>
      <c r="B451" s="155"/>
      <c r="C451" s="186" t="s">
        <v>284</v>
      </c>
      <c r="D451" s="159"/>
      <c r="E451" s="160"/>
      <c r="F451" s="157"/>
      <c r="G451" s="157"/>
      <c r="H451" s="157"/>
      <c r="I451" s="157"/>
      <c r="J451" s="157"/>
      <c r="K451" s="157"/>
      <c r="L451" s="157"/>
      <c r="M451" s="157"/>
      <c r="N451" s="157"/>
      <c r="O451" s="157"/>
      <c r="P451" s="157"/>
      <c r="Q451" s="157"/>
      <c r="R451" s="157"/>
      <c r="S451" s="157"/>
      <c r="T451" s="157"/>
      <c r="U451" s="157"/>
      <c r="V451" s="157"/>
      <c r="W451" s="157"/>
      <c r="X451" s="157"/>
      <c r="Y451" s="147"/>
      <c r="Z451" s="147"/>
      <c r="AA451" s="147"/>
      <c r="AB451" s="147"/>
      <c r="AC451" s="147"/>
      <c r="AD451" s="147"/>
      <c r="AE451" s="147"/>
      <c r="AF451" s="147"/>
      <c r="AG451" s="147" t="s">
        <v>218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 x14ac:dyDescent="0.2">
      <c r="A452" s="154"/>
      <c r="B452" s="155"/>
      <c r="C452" s="186" t="s">
        <v>2076</v>
      </c>
      <c r="D452" s="159"/>
      <c r="E452" s="160">
        <v>42.96</v>
      </c>
      <c r="F452" s="157"/>
      <c r="G452" s="157"/>
      <c r="H452" s="157"/>
      <c r="I452" s="157"/>
      <c r="J452" s="157"/>
      <c r="K452" s="157"/>
      <c r="L452" s="157"/>
      <c r="M452" s="157"/>
      <c r="N452" s="157"/>
      <c r="O452" s="157"/>
      <c r="P452" s="157"/>
      <c r="Q452" s="157"/>
      <c r="R452" s="157"/>
      <c r="S452" s="157"/>
      <c r="T452" s="157"/>
      <c r="U452" s="157"/>
      <c r="V452" s="157"/>
      <c r="W452" s="157"/>
      <c r="X452" s="157"/>
      <c r="Y452" s="147"/>
      <c r="Z452" s="147"/>
      <c r="AA452" s="147"/>
      <c r="AB452" s="147"/>
      <c r="AC452" s="147"/>
      <c r="AD452" s="147"/>
      <c r="AE452" s="147"/>
      <c r="AF452" s="147"/>
      <c r="AG452" s="147" t="s">
        <v>218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1" x14ac:dyDescent="0.2">
      <c r="A453" s="154"/>
      <c r="B453" s="155"/>
      <c r="C453" s="186" t="s">
        <v>2077</v>
      </c>
      <c r="D453" s="159"/>
      <c r="E453" s="160"/>
      <c r="F453" s="157"/>
      <c r="G453" s="157"/>
      <c r="H453" s="157"/>
      <c r="I453" s="157"/>
      <c r="J453" s="157"/>
      <c r="K453" s="157"/>
      <c r="L453" s="157"/>
      <c r="M453" s="157"/>
      <c r="N453" s="157"/>
      <c r="O453" s="157"/>
      <c r="P453" s="157"/>
      <c r="Q453" s="157"/>
      <c r="R453" s="157"/>
      <c r="S453" s="157"/>
      <c r="T453" s="157"/>
      <c r="U453" s="157"/>
      <c r="V453" s="157"/>
      <c r="W453" s="157"/>
      <c r="X453" s="157"/>
      <c r="Y453" s="147"/>
      <c r="Z453" s="147"/>
      <c r="AA453" s="147"/>
      <c r="AB453" s="147"/>
      <c r="AC453" s="147"/>
      <c r="AD453" s="147"/>
      <c r="AE453" s="147"/>
      <c r="AF453" s="147"/>
      <c r="AG453" s="147" t="s">
        <v>218</v>
      </c>
      <c r="AH453" s="147">
        <v>0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1" x14ac:dyDescent="0.2">
      <c r="A454" s="154"/>
      <c r="B454" s="155"/>
      <c r="C454" s="186" t="s">
        <v>2078</v>
      </c>
      <c r="D454" s="159"/>
      <c r="E454" s="160">
        <v>82.2</v>
      </c>
      <c r="F454" s="157"/>
      <c r="G454" s="157"/>
      <c r="H454" s="157"/>
      <c r="I454" s="157"/>
      <c r="J454" s="157"/>
      <c r="K454" s="157"/>
      <c r="L454" s="157"/>
      <c r="M454" s="157"/>
      <c r="N454" s="157"/>
      <c r="O454" s="157"/>
      <c r="P454" s="157"/>
      <c r="Q454" s="157"/>
      <c r="R454" s="157"/>
      <c r="S454" s="157"/>
      <c r="T454" s="157"/>
      <c r="U454" s="157"/>
      <c r="V454" s="157"/>
      <c r="W454" s="157"/>
      <c r="X454" s="157"/>
      <c r="Y454" s="147"/>
      <c r="Z454" s="147"/>
      <c r="AA454" s="147"/>
      <c r="AB454" s="147"/>
      <c r="AC454" s="147"/>
      <c r="AD454" s="147"/>
      <c r="AE454" s="147"/>
      <c r="AF454" s="147"/>
      <c r="AG454" s="147" t="s">
        <v>218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">
      <c r="A455" s="154"/>
      <c r="B455" s="155"/>
      <c r="C455" s="186" t="s">
        <v>2079</v>
      </c>
      <c r="D455" s="159"/>
      <c r="E455" s="160"/>
      <c r="F455" s="157"/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57"/>
      <c r="Y455" s="147"/>
      <c r="Z455" s="147"/>
      <c r="AA455" s="147"/>
      <c r="AB455" s="147"/>
      <c r="AC455" s="147"/>
      <c r="AD455" s="147"/>
      <c r="AE455" s="147"/>
      <c r="AF455" s="147"/>
      <c r="AG455" s="147" t="s">
        <v>218</v>
      </c>
      <c r="AH455" s="147">
        <v>0</v>
      </c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1" x14ac:dyDescent="0.2">
      <c r="A456" s="154"/>
      <c r="B456" s="155"/>
      <c r="C456" s="186" t="s">
        <v>2080</v>
      </c>
      <c r="D456" s="159"/>
      <c r="E456" s="160">
        <v>43.5</v>
      </c>
      <c r="F456" s="157"/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Q456" s="157"/>
      <c r="R456" s="157"/>
      <c r="S456" s="157"/>
      <c r="T456" s="157"/>
      <c r="U456" s="157"/>
      <c r="V456" s="157"/>
      <c r="W456" s="157"/>
      <c r="X456" s="157"/>
      <c r="Y456" s="147"/>
      <c r="Z456" s="147"/>
      <c r="AA456" s="147"/>
      <c r="AB456" s="147"/>
      <c r="AC456" s="147"/>
      <c r="AD456" s="147"/>
      <c r="AE456" s="147"/>
      <c r="AF456" s="147"/>
      <c r="AG456" s="147" t="s">
        <v>218</v>
      </c>
      <c r="AH456" s="147">
        <v>0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 x14ac:dyDescent="0.2">
      <c r="A457" s="154"/>
      <c r="B457" s="155"/>
      <c r="C457" s="186" t="s">
        <v>404</v>
      </c>
      <c r="D457" s="159"/>
      <c r="E457" s="160"/>
      <c r="F457" s="157"/>
      <c r="G457" s="157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57"/>
      <c r="Y457" s="147"/>
      <c r="Z457" s="147"/>
      <c r="AA457" s="147"/>
      <c r="AB457" s="147"/>
      <c r="AC457" s="147"/>
      <c r="AD457" s="147"/>
      <c r="AE457" s="147"/>
      <c r="AF457" s="147"/>
      <c r="AG457" s="147" t="s">
        <v>218</v>
      </c>
      <c r="AH457" s="147">
        <v>0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 x14ac:dyDescent="0.2">
      <c r="A458" s="154"/>
      <c r="B458" s="155"/>
      <c r="C458" s="186" t="s">
        <v>289</v>
      </c>
      <c r="D458" s="159"/>
      <c r="E458" s="160"/>
      <c r="F458" s="157"/>
      <c r="G458" s="157"/>
      <c r="H458" s="157"/>
      <c r="I458" s="157"/>
      <c r="J458" s="157"/>
      <c r="K458" s="157"/>
      <c r="L458" s="157"/>
      <c r="M458" s="157"/>
      <c r="N458" s="157"/>
      <c r="O458" s="157"/>
      <c r="P458" s="157"/>
      <c r="Q458" s="157"/>
      <c r="R458" s="157"/>
      <c r="S458" s="157"/>
      <c r="T458" s="157"/>
      <c r="U458" s="157"/>
      <c r="V458" s="157"/>
      <c r="W458" s="157"/>
      <c r="X458" s="157"/>
      <c r="Y458" s="147"/>
      <c r="Z458" s="147"/>
      <c r="AA458" s="147"/>
      <c r="AB458" s="147"/>
      <c r="AC458" s="147"/>
      <c r="AD458" s="147"/>
      <c r="AE458" s="147"/>
      <c r="AF458" s="147"/>
      <c r="AG458" s="147" t="s">
        <v>218</v>
      </c>
      <c r="AH458" s="147">
        <v>0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">
      <c r="A459" s="154"/>
      <c r="B459" s="155"/>
      <c r="C459" s="186" t="s">
        <v>2081</v>
      </c>
      <c r="D459" s="159"/>
      <c r="E459" s="160">
        <v>49.454999999999998</v>
      </c>
      <c r="F459" s="157"/>
      <c r="G459" s="157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57"/>
      <c r="Y459" s="147"/>
      <c r="Z459" s="147"/>
      <c r="AA459" s="147"/>
      <c r="AB459" s="147"/>
      <c r="AC459" s="147"/>
      <c r="AD459" s="147"/>
      <c r="AE459" s="147"/>
      <c r="AF459" s="147"/>
      <c r="AG459" s="147" t="s">
        <v>218</v>
      </c>
      <c r="AH459" s="147">
        <v>0</v>
      </c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1" x14ac:dyDescent="0.2">
      <c r="A460" s="154"/>
      <c r="B460" s="155"/>
      <c r="C460" s="186" t="s">
        <v>2082</v>
      </c>
      <c r="D460" s="159"/>
      <c r="E460" s="160">
        <v>4.5674999999999999</v>
      </c>
      <c r="F460" s="157"/>
      <c r="G460" s="157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57"/>
      <c r="Y460" s="147"/>
      <c r="Z460" s="147"/>
      <c r="AA460" s="147"/>
      <c r="AB460" s="147"/>
      <c r="AC460" s="147"/>
      <c r="AD460" s="147"/>
      <c r="AE460" s="147"/>
      <c r="AF460" s="147"/>
      <c r="AG460" s="147" t="s">
        <v>218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1" x14ac:dyDescent="0.2">
      <c r="A461" s="154"/>
      <c r="B461" s="155"/>
      <c r="C461" s="186" t="s">
        <v>2083</v>
      </c>
      <c r="D461" s="159"/>
      <c r="E461" s="160">
        <v>55.125</v>
      </c>
      <c r="F461" s="157"/>
      <c r="G461" s="157"/>
      <c r="H461" s="157"/>
      <c r="I461" s="157"/>
      <c r="J461" s="157"/>
      <c r="K461" s="157"/>
      <c r="L461" s="157"/>
      <c r="M461" s="157"/>
      <c r="N461" s="157"/>
      <c r="O461" s="157"/>
      <c r="P461" s="157"/>
      <c r="Q461" s="157"/>
      <c r="R461" s="157"/>
      <c r="S461" s="157"/>
      <c r="T461" s="157"/>
      <c r="U461" s="157"/>
      <c r="V461" s="157"/>
      <c r="W461" s="157"/>
      <c r="X461" s="157"/>
      <c r="Y461" s="147"/>
      <c r="Z461" s="147"/>
      <c r="AA461" s="147"/>
      <c r="AB461" s="147"/>
      <c r="AC461" s="147"/>
      <c r="AD461" s="147"/>
      <c r="AE461" s="147"/>
      <c r="AF461" s="147"/>
      <c r="AG461" s="147" t="s">
        <v>218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 x14ac:dyDescent="0.2">
      <c r="A462" s="154"/>
      <c r="B462" s="155"/>
      <c r="C462" s="186" t="s">
        <v>2084</v>
      </c>
      <c r="D462" s="159"/>
      <c r="E462" s="160">
        <v>69.3</v>
      </c>
      <c r="F462" s="157"/>
      <c r="G462" s="157"/>
      <c r="H462" s="157"/>
      <c r="I462" s="157"/>
      <c r="J462" s="157"/>
      <c r="K462" s="157"/>
      <c r="L462" s="157"/>
      <c r="M462" s="157"/>
      <c r="N462" s="157"/>
      <c r="O462" s="157"/>
      <c r="P462" s="157"/>
      <c r="Q462" s="157"/>
      <c r="R462" s="157"/>
      <c r="S462" s="157"/>
      <c r="T462" s="157"/>
      <c r="U462" s="157"/>
      <c r="V462" s="157"/>
      <c r="W462" s="157"/>
      <c r="X462" s="157"/>
      <c r="Y462" s="147"/>
      <c r="Z462" s="147"/>
      <c r="AA462" s="147"/>
      <c r="AB462" s="147"/>
      <c r="AC462" s="147"/>
      <c r="AD462" s="147"/>
      <c r="AE462" s="147"/>
      <c r="AF462" s="147"/>
      <c r="AG462" s="147" t="s">
        <v>218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 x14ac:dyDescent="0.2">
      <c r="A463" s="154"/>
      <c r="B463" s="155"/>
      <c r="C463" s="186" t="s">
        <v>2085</v>
      </c>
      <c r="D463" s="159"/>
      <c r="E463" s="160">
        <v>157.815</v>
      </c>
      <c r="F463" s="157"/>
      <c r="G463" s="157"/>
      <c r="H463" s="157"/>
      <c r="I463" s="157"/>
      <c r="J463" s="157"/>
      <c r="K463" s="157"/>
      <c r="L463" s="157"/>
      <c r="M463" s="157"/>
      <c r="N463" s="157"/>
      <c r="O463" s="157"/>
      <c r="P463" s="157"/>
      <c r="Q463" s="157"/>
      <c r="R463" s="157"/>
      <c r="S463" s="157"/>
      <c r="T463" s="157"/>
      <c r="U463" s="157"/>
      <c r="V463" s="157"/>
      <c r="W463" s="157"/>
      <c r="X463" s="157"/>
      <c r="Y463" s="147"/>
      <c r="Z463" s="147"/>
      <c r="AA463" s="147"/>
      <c r="AB463" s="147"/>
      <c r="AC463" s="147"/>
      <c r="AD463" s="147"/>
      <c r="AE463" s="147"/>
      <c r="AF463" s="147"/>
      <c r="AG463" s="147" t="s">
        <v>218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 x14ac:dyDescent="0.2">
      <c r="A464" s="154"/>
      <c r="B464" s="155"/>
      <c r="C464" s="186" t="s">
        <v>2086</v>
      </c>
      <c r="D464" s="159"/>
      <c r="E464" s="160">
        <v>26.145</v>
      </c>
      <c r="F464" s="157"/>
      <c r="G464" s="157"/>
      <c r="H464" s="157"/>
      <c r="I464" s="157"/>
      <c r="J464" s="157"/>
      <c r="K464" s="157"/>
      <c r="L464" s="157"/>
      <c r="M464" s="157"/>
      <c r="N464" s="157"/>
      <c r="O464" s="157"/>
      <c r="P464" s="157"/>
      <c r="Q464" s="157"/>
      <c r="R464" s="157"/>
      <c r="S464" s="157"/>
      <c r="T464" s="157"/>
      <c r="U464" s="157"/>
      <c r="V464" s="157"/>
      <c r="W464" s="157"/>
      <c r="X464" s="157"/>
      <c r="Y464" s="147"/>
      <c r="Z464" s="147"/>
      <c r="AA464" s="147"/>
      <c r="AB464" s="147"/>
      <c r="AC464" s="147"/>
      <c r="AD464" s="147"/>
      <c r="AE464" s="147"/>
      <c r="AF464" s="147"/>
      <c r="AG464" s="147" t="s">
        <v>218</v>
      </c>
      <c r="AH464" s="147">
        <v>0</v>
      </c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ht="22.5" outlineLevel="1" x14ac:dyDescent="0.2">
      <c r="A465" s="170">
        <v>79</v>
      </c>
      <c r="B465" s="171" t="s">
        <v>628</v>
      </c>
      <c r="C465" s="185" t="s">
        <v>629</v>
      </c>
      <c r="D465" s="172" t="s">
        <v>223</v>
      </c>
      <c r="E465" s="173">
        <v>531.0675</v>
      </c>
      <c r="F465" s="174"/>
      <c r="G465" s="175">
        <f>ROUND(E465*F465,2)</f>
        <v>0</v>
      </c>
      <c r="H465" s="158"/>
      <c r="I465" s="157">
        <f>ROUND(E465*H465,2)</f>
        <v>0</v>
      </c>
      <c r="J465" s="158"/>
      <c r="K465" s="157">
        <f>ROUND(E465*J465,2)</f>
        <v>0</v>
      </c>
      <c r="L465" s="157">
        <v>21</v>
      </c>
      <c r="M465" s="157">
        <f>G465*(1+L465/100)</f>
        <v>0</v>
      </c>
      <c r="N465" s="157">
        <v>4.4600000000000004E-3</v>
      </c>
      <c r="O465" s="157">
        <f>ROUND(E465*N465,2)</f>
        <v>2.37</v>
      </c>
      <c r="P465" s="157">
        <v>0</v>
      </c>
      <c r="Q465" s="157">
        <f>ROUND(E465*P465,2)</f>
        <v>0</v>
      </c>
      <c r="R465" s="157"/>
      <c r="S465" s="157" t="s">
        <v>213</v>
      </c>
      <c r="T465" s="157" t="s">
        <v>214</v>
      </c>
      <c r="U465" s="157">
        <v>0.25115999999999999</v>
      </c>
      <c r="V465" s="157">
        <f>ROUND(E465*U465,2)</f>
        <v>133.38</v>
      </c>
      <c r="W465" s="157"/>
      <c r="X465" s="157" t="s">
        <v>215</v>
      </c>
      <c r="Y465" s="147"/>
      <c r="Z465" s="147"/>
      <c r="AA465" s="147"/>
      <c r="AB465" s="147"/>
      <c r="AC465" s="147"/>
      <c r="AD465" s="147"/>
      <c r="AE465" s="147"/>
      <c r="AF465" s="147"/>
      <c r="AG465" s="147" t="s">
        <v>216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 x14ac:dyDescent="0.2">
      <c r="A466" s="154"/>
      <c r="B466" s="155"/>
      <c r="C466" s="186" t="s">
        <v>284</v>
      </c>
      <c r="D466" s="159"/>
      <c r="E466" s="160"/>
      <c r="F466" s="157"/>
      <c r="G466" s="157"/>
      <c r="H466" s="157"/>
      <c r="I466" s="157"/>
      <c r="J466" s="157"/>
      <c r="K466" s="157"/>
      <c r="L466" s="157"/>
      <c r="M466" s="157"/>
      <c r="N466" s="157"/>
      <c r="O466" s="157"/>
      <c r="P466" s="157"/>
      <c r="Q466" s="157"/>
      <c r="R466" s="157"/>
      <c r="S466" s="157"/>
      <c r="T466" s="157"/>
      <c r="U466" s="157"/>
      <c r="V466" s="157"/>
      <c r="W466" s="157"/>
      <c r="X466" s="157"/>
      <c r="Y466" s="147"/>
      <c r="Z466" s="147"/>
      <c r="AA466" s="147"/>
      <c r="AB466" s="147"/>
      <c r="AC466" s="147"/>
      <c r="AD466" s="147"/>
      <c r="AE466" s="147"/>
      <c r="AF466" s="147"/>
      <c r="AG466" s="147" t="s">
        <v>218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">
      <c r="A467" s="154"/>
      <c r="B467" s="155"/>
      <c r="C467" s="186" t="s">
        <v>2076</v>
      </c>
      <c r="D467" s="159"/>
      <c r="E467" s="160">
        <v>42.96</v>
      </c>
      <c r="F467" s="157"/>
      <c r="G467" s="157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57"/>
      <c r="Y467" s="147"/>
      <c r="Z467" s="147"/>
      <c r="AA467" s="147"/>
      <c r="AB467" s="147"/>
      <c r="AC467" s="147"/>
      <c r="AD467" s="147"/>
      <c r="AE467" s="147"/>
      <c r="AF467" s="147"/>
      <c r="AG467" s="147" t="s">
        <v>218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 x14ac:dyDescent="0.2">
      <c r="A468" s="154"/>
      <c r="B468" s="155"/>
      <c r="C468" s="186" t="s">
        <v>2077</v>
      </c>
      <c r="D468" s="159"/>
      <c r="E468" s="160"/>
      <c r="F468" s="157"/>
      <c r="G468" s="157"/>
      <c r="H468" s="157"/>
      <c r="I468" s="157"/>
      <c r="J468" s="157"/>
      <c r="K468" s="157"/>
      <c r="L468" s="157"/>
      <c r="M468" s="157"/>
      <c r="N468" s="157"/>
      <c r="O468" s="157"/>
      <c r="P468" s="157"/>
      <c r="Q468" s="157"/>
      <c r="R468" s="157"/>
      <c r="S468" s="157"/>
      <c r="T468" s="157"/>
      <c r="U468" s="157"/>
      <c r="V468" s="157"/>
      <c r="W468" s="157"/>
      <c r="X468" s="157"/>
      <c r="Y468" s="147"/>
      <c r="Z468" s="147"/>
      <c r="AA468" s="147"/>
      <c r="AB468" s="147"/>
      <c r="AC468" s="147"/>
      <c r="AD468" s="147"/>
      <c r="AE468" s="147"/>
      <c r="AF468" s="147"/>
      <c r="AG468" s="147" t="s">
        <v>218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">
      <c r="A469" s="154"/>
      <c r="B469" s="155"/>
      <c r="C469" s="186" t="s">
        <v>2078</v>
      </c>
      <c r="D469" s="159"/>
      <c r="E469" s="160">
        <v>82.2</v>
      </c>
      <c r="F469" s="157"/>
      <c r="G469" s="157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57"/>
      <c r="Y469" s="147"/>
      <c r="Z469" s="147"/>
      <c r="AA469" s="147"/>
      <c r="AB469" s="147"/>
      <c r="AC469" s="147"/>
      <c r="AD469" s="147"/>
      <c r="AE469" s="147"/>
      <c r="AF469" s="147"/>
      <c r="AG469" s="147" t="s">
        <v>218</v>
      </c>
      <c r="AH469" s="147">
        <v>0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 x14ac:dyDescent="0.2">
      <c r="A470" s="154"/>
      <c r="B470" s="155"/>
      <c r="C470" s="186" t="s">
        <v>2079</v>
      </c>
      <c r="D470" s="159"/>
      <c r="E470" s="160"/>
      <c r="F470" s="157"/>
      <c r="G470" s="157"/>
      <c r="H470" s="157"/>
      <c r="I470" s="157"/>
      <c r="J470" s="157"/>
      <c r="K470" s="157"/>
      <c r="L470" s="157"/>
      <c r="M470" s="157"/>
      <c r="N470" s="157"/>
      <c r="O470" s="157"/>
      <c r="P470" s="157"/>
      <c r="Q470" s="157"/>
      <c r="R470" s="157"/>
      <c r="S470" s="157"/>
      <c r="T470" s="157"/>
      <c r="U470" s="157"/>
      <c r="V470" s="157"/>
      <c r="W470" s="157"/>
      <c r="X470" s="157"/>
      <c r="Y470" s="147"/>
      <c r="Z470" s="147"/>
      <c r="AA470" s="147"/>
      <c r="AB470" s="147"/>
      <c r="AC470" s="147"/>
      <c r="AD470" s="147"/>
      <c r="AE470" s="147"/>
      <c r="AF470" s="147"/>
      <c r="AG470" s="147" t="s">
        <v>218</v>
      </c>
      <c r="AH470" s="147">
        <v>0</v>
      </c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">
      <c r="A471" s="154"/>
      <c r="B471" s="155"/>
      <c r="C471" s="186" t="s">
        <v>2080</v>
      </c>
      <c r="D471" s="159"/>
      <c r="E471" s="160">
        <v>43.5</v>
      </c>
      <c r="F471" s="157"/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57"/>
      <c r="Y471" s="147"/>
      <c r="Z471" s="147"/>
      <c r="AA471" s="147"/>
      <c r="AB471" s="147"/>
      <c r="AC471" s="147"/>
      <c r="AD471" s="147"/>
      <c r="AE471" s="147"/>
      <c r="AF471" s="147"/>
      <c r="AG471" s="147" t="s">
        <v>218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1" x14ac:dyDescent="0.2">
      <c r="A472" s="154"/>
      <c r="B472" s="155"/>
      <c r="C472" s="186" t="s">
        <v>404</v>
      </c>
      <c r="D472" s="159"/>
      <c r="E472" s="160"/>
      <c r="F472" s="157"/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57"/>
      <c r="Y472" s="147"/>
      <c r="Z472" s="147"/>
      <c r="AA472" s="147"/>
      <c r="AB472" s="147"/>
      <c r="AC472" s="147"/>
      <c r="AD472" s="147"/>
      <c r="AE472" s="147"/>
      <c r="AF472" s="147"/>
      <c r="AG472" s="147" t="s">
        <v>218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 x14ac:dyDescent="0.2">
      <c r="A473" s="154"/>
      <c r="B473" s="155"/>
      <c r="C473" s="186" t="s">
        <v>289</v>
      </c>
      <c r="D473" s="159"/>
      <c r="E473" s="160"/>
      <c r="F473" s="157"/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Q473" s="157"/>
      <c r="R473" s="157"/>
      <c r="S473" s="157"/>
      <c r="T473" s="157"/>
      <c r="U473" s="157"/>
      <c r="V473" s="157"/>
      <c r="W473" s="157"/>
      <c r="X473" s="157"/>
      <c r="Y473" s="147"/>
      <c r="Z473" s="147"/>
      <c r="AA473" s="147"/>
      <c r="AB473" s="147"/>
      <c r="AC473" s="147"/>
      <c r="AD473" s="147"/>
      <c r="AE473" s="147"/>
      <c r="AF473" s="147"/>
      <c r="AG473" s="147" t="s">
        <v>218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 x14ac:dyDescent="0.2">
      <c r="A474" s="154"/>
      <c r="B474" s="155"/>
      <c r="C474" s="186" t="s">
        <v>2081</v>
      </c>
      <c r="D474" s="159"/>
      <c r="E474" s="160">
        <v>49.454999999999998</v>
      </c>
      <c r="F474" s="157"/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57"/>
      <c r="Y474" s="147"/>
      <c r="Z474" s="147"/>
      <c r="AA474" s="147"/>
      <c r="AB474" s="147"/>
      <c r="AC474" s="147"/>
      <c r="AD474" s="147"/>
      <c r="AE474" s="147"/>
      <c r="AF474" s="147"/>
      <c r="AG474" s="147" t="s">
        <v>218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 x14ac:dyDescent="0.2">
      <c r="A475" s="154"/>
      <c r="B475" s="155"/>
      <c r="C475" s="186" t="s">
        <v>2082</v>
      </c>
      <c r="D475" s="159"/>
      <c r="E475" s="160">
        <v>4.5674999999999999</v>
      </c>
      <c r="F475" s="157"/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57"/>
      <c r="Y475" s="147"/>
      <c r="Z475" s="147"/>
      <c r="AA475" s="147"/>
      <c r="AB475" s="147"/>
      <c r="AC475" s="147"/>
      <c r="AD475" s="147"/>
      <c r="AE475" s="147"/>
      <c r="AF475" s="147"/>
      <c r="AG475" s="147" t="s">
        <v>218</v>
      </c>
      <c r="AH475" s="147">
        <v>0</v>
      </c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 x14ac:dyDescent="0.2">
      <c r="A476" s="154"/>
      <c r="B476" s="155"/>
      <c r="C476" s="186" t="s">
        <v>2083</v>
      </c>
      <c r="D476" s="159"/>
      <c r="E476" s="160">
        <v>55.125</v>
      </c>
      <c r="F476" s="157"/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Q476" s="157"/>
      <c r="R476" s="157"/>
      <c r="S476" s="157"/>
      <c r="T476" s="157"/>
      <c r="U476" s="157"/>
      <c r="V476" s="157"/>
      <c r="W476" s="157"/>
      <c r="X476" s="157"/>
      <c r="Y476" s="147"/>
      <c r="Z476" s="147"/>
      <c r="AA476" s="147"/>
      <c r="AB476" s="147"/>
      <c r="AC476" s="147"/>
      <c r="AD476" s="147"/>
      <c r="AE476" s="147"/>
      <c r="AF476" s="147"/>
      <c r="AG476" s="147" t="s">
        <v>218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">
      <c r="A477" s="154"/>
      <c r="B477" s="155"/>
      <c r="C477" s="186" t="s">
        <v>2084</v>
      </c>
      <c r="D477" s="159"/>
      <c r="E477" s="160">
        <v>69.3</v>
      </c>
      <c r="F477" s="157"/>
      <c r="G477" s="157"/>
      <c r="H477" s="157"/>
      <c r="I477" s="157"/>
      <c r="J477" s="157"/>
      <c r="K477" s="157"/>
      <c r="L477" s="157"/>
      <c r="M477" s="157"/>
      <c r="N477" s="157"/>
      <c r="O477" s="157"/>
      <c r="P477" s="157"/>
      <c r="Q477" s="157"/>
      <c r="R477" s="157"/>
      <c r="S477" s="157"/>
      <c r="T477" s="157"/>
      <c r="U477" s="157"/>
      <c r="V477" s="157"/>
      <c r="W477" s="157"/>
      <c r="X477" s="157"/>
      <c r="Y477" s="147"/>
      <c r="Z477" s="147"/>
      <c r="AA477" s="147"/>
      <c r="AB477" s="147"/>
      <c r="AC477" s="147"/>
      <c r="AD477" s="147"/>
      <c r="AE477" s="147"/>
      <c r="AF477" s="147"/>
      <c r="AG477" s="147" t="s">
        <v>218</v>
      </c>
      <c r="AH477" s="147">
        <v>0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1" x14ac:dyDescent="0.2">
      <c r="A478" s="154"/>
      <c r="B478" s="155"/>
      <c r="C478" s="186" t="s">
        <v>2085</v>
      </c>
      <c r="D478" s="159"/>
      <c r="E478" s="160">
        <v>157.815</v>
      </c>
      <c r="F478" s="157"/>
      <c r="G478" s="157"/>
      <c r="H478" s="157"/>
      <c r="I478" s="157"/>
      <c r="J478" s="157"/>
      <c r="K478" s="157"/>
      <c r="L478" s="157"/>
      <c r="M478" s="157"/>
      <c r="N478" s="157"/>
      <c r="O478" s="157"/>
      <c r="P478" s="157"/>
      <c r="Q478" s="157"/>
      <c r="R478" s="157"/>
      <c r="S478" s="157"/>
      <c r="T478" s="157"/>
      <c r="U478" s="157"/>
      <c r="V478" s="157"/>
      <c r="W478" s="157"/>
      <c r="X478" s="157"/>
      <c r="Y478" s="147"/>
      <c r="Z478" s="147"/>
      <c r="AA478" s="147"/>
      <c r="AB478" s="147"/>
      <c r="AC478" s="147"/>
      <c r="AD478" s="147"/>
      <c r="AE478" s="147"/>
      <c r="AF478" s="147"/>
      <c r="AG478" s="147" t="s">
        <v>218</v>
      </c>
      <c r="AH478" s="147">
        <v>0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">
      <c r="A479" s="154"/>
      <c r="B479" s="155"/>
      <c r="C479" s="186" t="s">
        <v>2086</v>
      </c>
      <c r="D479" s="159"/>
      <c r="E479" s="160">
        <v>26.145</v>
      </c>
      <c r="F479" s="157"/>
      <c r="G479" s="157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57"/>
      <c r="Y479" s="147"/>
      <c r="Z479" s="147"/>
      <c r="AA479" s="147"/>
      <c r="AB479" s="147"/>
      <c r="AC479" s="147"/>
      <c r="AD479" s="147"/>
      <c r="AE479" s="147"/>
      <c r="AF479" s="147"/>
      <c r="AG479" s="147" t="s">
        <v>218</v>
      </c>
      <c r="AH479" s="147">
        <v>0</v>
      </c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 x14ac:dyDescent="0.2">
      <c r="A480" s="170">
        <v>80</v>
      </c>
      <c r="B480" s="171" t="s">
        <v>630</v>
      </c>
      <c r="C480" s="185" t="s">
        <v>631</v>
      </c>
      <c r="D480" s="172" t="s">
        <v>430</v>
      </c>
      <c r="E480" s="173">
        <v>68.150000000000006</v>
      </c>
      <c r="F480" s="174"/>
      <c r="G480" s="175">
        <f>ROUND(E480*F480,2)</f>
        <v>0</v>
      </c>
      <c r="H480" s="158"/>
      <c r="I480" s="157">
        <f>ROUND(E480*H480,2)</f>
        <v>0</v>
      </c>
      <c r="J480" s="158"/>
      <c r="K480" s="157">
        <f>ROUND(E480*J480,2)</f>
        <v>0</v>
      </c>
      <c r="L480" s="157">
        <v>21</v>
      </c>
      <c r="M480" s="157">
        <f>G480*(1+L480/100)</f>
        <v>0</v>
      </c>
      <c r="N480" s="157">
        <v>4.6000000000000001E-4</v>
      </c>
      <c r="O480" s="157">
        <f>ROUND(E480*N480,2)</f>
        <v>0.03</v>
      </c>
      <c r="P480" s="157">
        <v>0</v>
      </c>
      <c r="Q480" s="157">
        <f>ROUND(E480*P480,2)</f>
        <v>0</v>
      </c>
      <c r="R480" s="157"/>
      <c r="S480" s="157" t="s">
        <v>213</v>
      </c>
      <c r="T480" s="157" t="s">
        <v>214</v>
      </c>
      <c r="U480" s="157">
        <v>0</v>
      </c>
      <c r="V480" s="157">
        <f>ROUND(E480*U480,2)</f>
        <v>0</v>
      </c>
      <c r="W480" s="157"/>
      <c r="X480" s="157" t="s">
        <v>215</v>
      </c>
      <c r="Y480" s="147"/>
      <c r="Z480" s="147"/>
      <c r="AA480" s="147"/>
      <c r="AB480" s="147"/>
      <c r="AC480" s="147"/>
      <c r="AD480" s="147"/>
      <c r="AE480" s="147"/>
      <c r="AF480" s="147"/>
      <c r="AG480" s="147" t="s">
        <v>230</v>
      </c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">
      <c r="A481" s="154"/>
      <c r="B481" s="155"/>
      <c r="C481" s="186" t="s">
        <v>2087</v>
      </c>
      <c r="D481" s="159"/>
      <c r="E481" s="160">
        <v>36.799999999999997</v>
      </c>
      <c r="F481" s="157"/>
      <c r="G481" s="157"/>
      <c r="H481" s="157"/>
      <c r="I481" s="157"/>
      <c r="J481" s="157"/>
      <c r="K481" s="157"/>
      <c r="L481" s="157"/>
      <c r="M481" s="157"/>
      <c r="N481" s="157"/>
      <c r="O481" s="157"/>
      <c r="P481" s="157"/>
      <c r="Q481" s="157"/>
      <c r="R481" s="157"/>
      <c r="S481" s="157"/>
      <c r="T481" s="157"/>
      <c r="U481" s="157"/>
      <c r="V481" s="157"/>
      <c r="W481" s="157"/>
      <c r="X481" s="157"/>
      <c r="Y481" s="147"/>
      <c r="Z481" s="147"/>
      <c r="AA481" s="147"/>
      <c r="AB481" s="147"/>
      <c r="AC481" s="147"/>
      <c r="AD481" s="147"/>
      <c r="AE481" s="147"/>
      <c r="AF481" s="147"/>
      <c r="AG481" s="147" t="s">
        <v>218</v>
      </c>
      <c r="AH481" s="147">
        <v>0</v>
      </c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 x14ac:dyDescent="0.2">
      <c r="A482" s="154"/>
      <c r="B482" s="155"/>
      <c r="C482" s="186" t="s">
        <v>2088</v>
      </c>
      <c r="D482" s="159"/>
      <c r="E482" s="160">
        <v>31.35</v>
      </c>
      <c r="F482" s="157"/>
      <c r="G482" s="157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57"/>
      <c r="Y482" s="147"/>
      <c r="Z482" s="147"/>
      <c r="AA482" s="147"/>
      <c r="AB482" s="147"/>
      <c r="AC482" s="147"/>
      <c r="AD482" s="147"/>
      <c r="AE482" s="147"/>
      <c r="AF482" s="147"/>
      <c r="AG482" s="147" t="s">
        <v>218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ht="22.5" outlineLevel="1" x14ac:dyDescent="0.2">
      <c r="A483" s="170">
        <v>81</v>
      </c>
      <c r="B483" s="171" t="s">
        <v>2089</v>
      </c>
      <c r="C483" s="185" t="s">
        <v>2090</v>
      </c>
      <c r="D483" s="172" t="s">
        <v>223</v>
      </c>
      <c r="E483" s="173">
        <v>1315.29</v>
      </c>
      <c r="F483" s="174"/>
      <c r="G483" s="175">
        <f>ROUND(E483*F483,2)</f>
        <v>0</v>
      </c>
      <c r="H483" s="158"/>
      <c r="I483" s="157">
        <f>ROUND(E483*H483,2)</f>
        <v>0</v>
      </c>
      <c r="J483" s="158"/>
      <c r="K483" s="157">
        <f>ROUND(E483*J483,2)</f>
        <v>0</v>
      </c>
      <c r="L483" s="157">
        <v>21</v>
      </c>
      <c r="M483" s="157">
        <f>G483*(1+L483/100)</f>
        <v>0</v>
      </c>
      <c r="N483" s="157">
        <v>2.4160000000000001E-2</v>
      </c>
      <c r="O483" s="157">
        <f>ROUND(E483*N483,2)</f>
        <v>31.78</v>
      </c>
      <c r="P483" s="157">
        <v>0</v>
      </c>
      <c r="Q483" s="157">
        <f>ROUND(E483*P483,2)</f>
        <v>0</v>
      </c>
      <c r="R483" s="157"/>
      <c r="S483" s="157" t="s">
        <v>213</v>
      </c>
      <c r="T483" s="157" t="s">
        <v>214</v>
      </c>
      <c r="U483" s="157">
        <v>0.57499999999999996</v>
      </c>
      <c r="V483" s="157">
        <f>ROUND(E483*U483,2)</f>
        <v>756.29</v>
      </c>
      <c r="W483" s="157"/>
      <c r="X483" s="157" t="s">
        <v>215</v>
      </c>
      <c r="Y483" s="147"/>
      <c r="Z483" s="147"/>
      <c r="AA483" s="147"/>
      <c r="AB483" s="147"/>
      <c r="AC483" s="147"/>
      <c r="AD483" s="147"/>
      <c r="AE483" s="147"/>
      <c r="AF483" s="147"/>
      <c r="AG483" s="147" t="s">
        <v>216</v>
      </c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 x14ac:dyDescent="0.2">
      <c r="A484" s="154"/>
      <c r="B484" s="155"/>
      <c r="C484" s="186" t="s">
        <v>284</v>
      </c>
      <c r="D484" s="159"/>
      <c r="E484" s="160"/>
      <c r="F484" s="157"/>
      <c r="G484" s="157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57"/>
      <c r="Y484" s="147"/>
      <c r="Z484" s="147"/>
      <c r="AA484" s="147"/>
      <c r="AB484" s="147"/>
      <c r="AC484" s="147"/>
      <c r="AD484" s="147"/>
      <c r="AE484" s="147"/>
      <c r="AF484" s="147"/>
      <c r="AG484" s="147" t="s">
        <v>218</v>
      </c>
      <c r="AH484" s="147">
        <v>0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">
      <c r="A485" s="154"/>
      <c r="B485" s="155"/>
      <c r="C485" s="186" t="s">
        <v>2091</v>
      </c>
      <c r="D485" s="159"/>
      <c r="E485" s="160">
        <v>43.8</v>
      </c>
      <c r="F485" s="157"/>
      <c r="G485" s="157"/>
      <c r="H485" s="157"/>
      <c r="I485" s="157"/>
      <c r="J485" s="157"/>
      <c r="K485" s="157"/>
      <c r="L485" s="157"/>
      <c r="M485" s="157"/>
      <c r="N485" s="157"/>
      <c r="O485" s="157"/>
      <c r="P485" s="157"/>
      <c r="Q485" s="157"/>
      <c r="R485" s="157"/>
      <c r="S485" s="157"/>
      <c r="T485" s="157"/>
      <c r="U485" s="157"/>
      <c r="V485" s="157"/>
      <c r="W485" s="157"/>
      <c r="X485" s="157"/>
      <c r="Y485" s="147"/>
      <c r="Z485" s="147"/>
      <c r="AA485" s="147"/>
      <c r="AB485" s="147"/>
      <c r="AC485" s="147"/>
      <c r="AD485" s="147"/>
      <c r="AE485" s="147"/>
      <c r="AF485" s="147"/>
      <c r="AG485" s="147" t="s">
        <v>218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ht="22.5" outlineLevel="1" x14ac:dyDescent="0.2">
      <c r="A486" s="154"/>
      <c r="B486" s="155"/>
      <c r="C486" s="186" t="s">
        <v>2092</v>
      </c>
      <c r="D486" s="159"/>
      <c r="E486" s="160">
        <v>8.6660000000000004</v>
      </c>
      <c r="F486" s="157"/>
      <c r="G486" s="157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57"/>
      <c r="Y486" s="147"/>
      <c r="Z486" s="147"/>
      <c r="AA486" s="147"/>
      <c r="AB486" s="147"/>
      <c r="AC486" s="147"/>
      <c r="AD486" s="147"/>
      <c r="AE486" s="147"/>
      <c r="AF486" s="147"/>
      <c r="AG486" s="147" t="s">
        <v>218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 x14ac:dyDescent="0.2">
      <c r="A487" s="154"/>
      <c r="B487" s="155"/>
      <c r="C487" s="186" t="s">
        <v>404</v>
      </c>
      <c r="D487" s="159"/>
      <c r="E487" s="160"/>
      <c r="F487" s="157"/>
      <c r="G487" s="157"/>
      <c r="H487" s="157"/>
      <c r="I487" s="157"/>
      <c r="J487" s="157"/>
      <c r="K487" s="157"/>
      <c r="L487" s="157"/>
      <c r="M487" s="157"/>
      <c r="N487" s="157"/>
      <c r="O487" s="157"/>
      <c r="P487" s="157"/>
      <c r="Q487" s="157"/>
      <c r="R487" s="157"/>
      <c r="S487" s="157"/>
      <c r="T487" s="157"/>
      <c r="U487" s="157"/>
      <c r="V487" s="157"/>
      <c r="W487" s="157"/>
      <c r="X487" s="157"/>
      <c r="Y487" s="147"/>
      <c r="Z487" s="147"/>
      <c r="AA487" s="147"/>
      <c r="AB487" s="147"/>
      <c r="AC487" s="147"/>
      <c r="AD487" s="147"/>
      <c r="AE487" s="147"/>
      <c r="AF487" s="147"/>
      <c r="AG487" s="147" t="s">
        <v>218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 x14ac:dyDescent="0.2">
      <c r="A488" s="154"/>
      <c r="B488" s="155"/>
      <c r="C488" s="186" t="s">
        <v>289</v>
      </c>
      <c r="D488" s="159"/>
      <c r="E488" s="160"/>
      <c r="F488" s="157"/>
      <c r="G488" s="157"/>
      <c r="H488" s="157"/>
      <c r="I488" s="157"/>
      <c r="J488" s="157"/>
      <c r="K488" s="157"/>
      <c r="L488" s="157"/>
      <c r="M488" s="157"/>
      <c r="N488" s="157"/>
      <c r="O488" s="157"/>
      <c r="P488" s="157"/>
      <c r="Q488" s="157"/>
      <c r="R488" s="157"/>
      <c r="S488" s="157"/>
      <c r="T488" s="157"/>
      <c r="U488" s="157"/>
      <c r="V488" s="157"/>
      <c r="W488" s="157"/>
      <c r="X488" s="157"/>
      <c r="Y488" s="147"/>
      <c r="Z488" s="147"/>
      <c r="AA488" s="147"/>
      <c r="AB488" s="147"/>
      <c r="AC488" s="147"/>
      <c r="AD488" s="147"/>
      <c r="AE488" s="147"/>
      <c r="AF488" s="147"/>
      <c r="AG488" s="147" t="s">
        <v>218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 x14ac:dyDescent="0.2">
      <c r="A489" s="154"/>
      <c r="B489" s="155"/>
      <c r="C489" s="186" t="s">
        <v>2093</v>
      </c>
      <c r="D489" s="159"/>
      <c r="E489" s="160">
        <v>9.7379999999999995</v>
      </c>
      <c r="F489" s="157"/>
      <c r="G489" s="157"/>
      <c r="H489" s="157"/>
      <c r="I489" s="157"/>
      <c r="J489" s="157"/>
      <c r="K489" s="157"/>
      <c r="L489" s="157"/>
      <c r="M489" s="157"/>
      <c r="N489" s="157"/>
      <c r="O489" s="157"/>
      <c r="P489" s="157"/>
      <c r="Q489" s="157"/>
      <c r="R489" s="157"/>
      <c r="S489" s="157"/>
      <c r="T489" s="157"/>
      <c r="U489" s="157"/>
      <c r="V489" s="157"/>
      <c r="W489" s="157"/>
      <c r="X489" s="157"/>
      <c r="Y489" s="147"/>
      <c r="Z489" s="147"/>
      <c r="AA489" s="147"/>
      <c r="AB489" s="147"/>
      <c r="AC489" s="147"/>
      <c r="AD489" s="147"/>
      <c r="AE489" s="147"/>
      <c r="AF489" s="147"/>
      <c r="AG489" s="147" t="s">
        <v>218</v>
      </c>
      <c r="AH489" s="147">
        <v>0</v>
      </c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 x14ac:dyDescent="0.2">
      <c r="A490" s="154"/>
      <c r="B490" s="155"/>
      <c r="C490" s="186" t="s">
        <v>289</v>
      </c>
      <c r="D490" s="159"/>
      <c r="E490" s="160"/>
      <c r="F490" s="157"/>
      <c r="G490" s="157"/>
      <c r="H490" s="157"/>
      <c r="I490" s="157"/>
      <c r="J490" s="157"/>
      <c r="K490" s="157"/>
      <c r="L490" s="157"/>
      <c r="M490" s="157"/>
      <c r="N490" s="157"/>
      <c r="O490" s="157"/>
      <c r="P490" s="157"/>
      <c r="Q490" s="157"/>
      <c r="R490" s="157"/>
      <c r="S490" s="157"/>
      <c r="T490" s="157"/>
      <c r="U490" s="157"/>
      <c r="V490" s="157"/>
      <c r="W490" s="157"/>
      <c r="X490" s="157"/>
      <c r="Y490" s="147"/>
      <c r="Z490" s="147"/>
      <c r="AA490" s="147"/>
      <c r="AB490" s="147"/>
      <c r="AC490" s="147"/>
      <c r="AD490" s="147"/>
      <c r="AE490" s="147"/>
      <c r="AF490" s="147"/>
      <c r="AG490" s="147" t="s">
        <v>218</v>
      </c>
      <c r="AH490" s="147">
        <v>0</v>
      </c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ht="22.5" outlineLevel="1" x14ac:dyDescent="0.2">
      <c r="A491" s="154"/>
      <c r="B491" s="155"/>
      <c r="C491" s="186" t="s">
        <v>2094</v>
      </c>
      <c r="D491" s="159"/>
      <c r="E491" s="160">
        <v>24.3</v>
      </c>
      <c r="F491" s="157"/>
      <c r="G491" s="157"/>
      <c r="H491" s="157"/>
      <c r="I491" s="157"/>
      <c r="J491" s="157"/>
      <c r="K491" s="157"/>
      <c r="L491" s="157"/>
      <c r="M491" s="157"/>
      <c r="N491" s="157"/>
      <c r="O491" s="157"/>
      <c r="P491" s="157"/>
      <c r="Q491" s="157"/>
      <c r="R491" s="157"/>
      <c r="S491" s="157"/>
      <c r="T491" s="157"/>
      <c r="U491" s="157"/>
      <c r="V491" s="157"/>
      <c r="W491" s="157"/>
      <c r="X491" s="157"/>
      <c r="Y491" s="147"/>
      <c r="Z491" s="147"/>
      <c r="AA491" s="147"/>
      <c r="AB491" s="147"/>
      <c r="AC491" s="147"/>
      <c r="AD491" s="147"/>
      <c r="AE491" s="147"/>
      <c r="AF491" s="147"/>
      <c r="AG491" s="147" t="s">
        <v>218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 x14ac:dyDescent="0.2">
      <c r="A492" s="154"/>
      <c r="B492" s="155"/>
      <c r="C492" s="186" t="s">
        <v>404</v>
      </c>
      <c r="D492" s="159"/>
      <c r="E492" s="160"/>
      <c r="F492" s="157"/>
      <c r="G492" s="157"/>
      <c r="H492" s="157"/>
      <c r="I492" s="157"/>
      <c r="J492" s="157"/>
      <c r="K492" s="157"/>
      <c r="L492" s="157"/>
      <c r="M492" s="157"/>
      <c r="N492" s="157"/>
      <c r="O492" s="157"/>
      <c r="P492" s="157"/>
      <c r="Q492" s="157"/>
      <c r="R492" s="157"/>
      <c r="S492" s="157"/>
      <c r="T492" s="157"/>
      <c r="U492" s="157"/>
      <c r="V492" s="157"/>
      <c r="W492" s="157"/>
      <c r="X492" s="157"/>
      <c r="Y492" s="147"/>
      <c r="Z492" s="147"/>
      <c r="AA492" s="147"/>
      <c r="AB492" s="147"/>
      <c r="AC492" s="147"/>
      <c r="AD492" s="147"/>
      <c r="AE492" s="147"/>
      <c r="AF492" s="147"/>
      <c r="AG492" s="147" t="s">
        <v>218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 x14ac:dyDescent="0.2">
      <c r="A493" s="154"/>
      <c r="B493" s="155"/>
      <c r="C493" s="186" t="s">
        <v>292</v>
      </c>
      <c r="D493" s="159"/>
      <c r="E493" s="160"/>
      <c r="F493" s="157"/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57"/>
      <c r="Y493" s="147"/>
      <c r="Z493" s="147"/>
      <c r="AA493" s="147"/>
      <c r="AB493" s="147"/>
      <c r="AC493" s="147"/>
      <c r="AD493" s="147"/>
      <c r="AE493" s="147"/>
      <c r="AF493" s="147"/>
      <c r="AG493" s="147" t="s">
        <v>218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ht="22.5" outlineLevel="1" x14ac:dyDescent="0.2">
      <c r="A494" s="154"/>
      <c r="B494" s="155"/>
      <c r="C494" s="186" t="s">
        <v>2095</v>
      </c>
      <c r="D494" s="159"/>
      <c r="E494" s="160">
        <v>111.193</v>
      </c>
      <c r="F494" s="157"/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Q494" s="157"/>
      <c r="R494" s="157"/>
      <c r="S494" s="157"/>
      <c r="T494" s="157"/>
      <c r="U494" s="157"/>
      <c r="V494" s="157"/>
      <c r="W494" s="157"/>
      <c r="X494" s="157"/>
      <c r="Y494" s="147"/>
      <c r="Z494" s="147"/>
      <c r="AA494" s="147"/>
      <c r="AB494" s="147"/>
      <c r="AC494" s="147"/>
      <c r="AD494" s="147"/>
      <c r="AE494" s="147"/>
      <c r="AF494" s="147"/>
      <c r="AG494" s="147" t="s">
        <v>218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1" x14ac:dyDescent="0.2">
      <c r="A495" s="154"/>
      <c r="B495" s="155"/>
      <c r="C495" s="186" t="s">
        <v>2096</v>
      </c>
      <c r="D495" s="159"/>
      <c r="E495" s="160">
        <v>42.094999999999999</v>
      </c>
      <c r="F495" s="157"/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57"/>
      <c r="Y495" s="147"/>
      <c r="Z495" s="147"/>
      <c r="AA495" s="147"/>
      <c r="AB495" s="147"/>
      <c r="AC495" s="147"/>
      <c r="AD495" s="147"/>
      <c r="AE495" s="147"/>
      <c r="AF495" s="147"/>
      <c r="AG495" s="147" t="s">
        <v>218</v>
      </c>
      <c r="AH495" s="147">
        <v>0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outlineLevel="1" x14ac:dyDescent="0.2">
      <c r="A496" s="154"/>
      <c r="B496" s="155"/>
      <c r="C496" s="186" t="s">
        <v>2097</v>
      </c>
      <c r="D496" s="159"/>
      <c r="E496" s="160">
        <v>31.4</v>
      </c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57"/>
      <c r="Y496" s="147"/>
      <c r="Z496" s="147"/>
      <c r="AA496" s="147"/>
      <c r="AB496" s="147"/>
      <c r="AC496" s="147"/>
      <c r="AD496" s="147"/>
      <c r="AE496" s="147"/>
      <c r="AF496" s="147"/>
      <c r="AG496" s="147" t="s">
        <v>218</v>
      </c>
      <c r="AH496" s="147">
        <v>0</v>
      </c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 x14ac:dyDescent="0.2">
      <c r="A497" s="154"/>
      <c r="B497" s="155"/>
      <c r="C497" s="186" t="s">
        <v>2098</v>
      </c>
      <c r="D497" s="159"/>
      <c r="E497" s="160">
        <v>20.585000000000001</v>
      </c>
      <c r="F497" s="157"/>
      <c r="G497" s="157"/>
      <c r="H497" s="157"/>
      <c r="I497" s="157"/>
      <c r="J497" s="157"/>
      <c r="K497" s="157"/>
      <c r="L497" s="157"/>
      <c r="M497" s="157"/>
      <c r="N497" s="157"/>
      <c r="O497" s="157"/>
      <c r="P497" s="157"/>
      <c r="Q497" s="157"/>
      <c r="R497" s="157"/>
      <c r="S497" s="157"/>
      <c r="T497" s="157"/>
      <c r="U497" s="157"/>
      <c r="V497" s="157"/>
      <c r="W497" s="157"/>
      <c r="X497" s="157"/>
      <c r="Y497" s="147"/>
      <c r="Z497" s="147"/>
      <c r="AA497" s="147"/>
      <c r="AB497" s="147"/>
      <c r="AC497" s="147"/>
      <c r="AD497" s="147"/>
      <c r="AE497" s="147"/>
      <c r="AF497" s="147"/>
      <c r="AG497" s="147" t="s">
        <v>218</v>
      </c>
      <c r="AH497" s="147">
        <v>0</v>
      </c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 x14ac:dyDescent="0.2">
      <c r="A498" s="154"/>
      <c r="B498" s="155"/>
      <c r="C498" s="186" t="s">
        <v>2099</v>
      </c>
      <c r="D498" s="159"/>
      <c r="E498" s="160">
        <v>29.905000000000001</v>
      </c>
      <c r="F498" s="157"/>
      <c r="G498" s="157"/>
      <c r="H498" s="157"/>
      <c r="I498" s="157"/>
      <c r="J498" s="157"/>
      <c r="K498" s="157"/>
      <c r="L498" s="157"/>
      <c r="M498" s="157"/>
      <c r="N498" s="157"/>
      <c r="O498" s="157"/>
      <c r="P498" s="157"/>
      <c r="Q498" s="157"/>
      <c r="R498" s="157"/>
      <c r="S498" s="157"/>
      <c r="T498" s="157"/>
      <c r="U498" s="157"/>
      <c r="V498" s="157"/>
      <c r="W498" s="157"/>
      <c r="X498" s="157"/>
      <c r="Y498" s="147"/>
      <c r="Z498" s="147"/>
      <c r="AA498" s="147"/>
      <c r="AB498" s="147"/>
      <c r="AC498" s="147"/>
      <c r="AD498" s="147"/>
      <c r="AE498" s="147"/>
      <c r="AF498" s="147"/>
      <c r="AG498" s="147" t="s">
        <v>218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 x14ac:dyDescent="0.2">
      <c r="A499" s="154"/>
      <c r="B499" s="155"/>
      <c r="C499" s="186" t="s">
        <v>2100</v>
      </c>
      <c r="D499" s="159"/>
      <c r="E499" s="160">
        <v>28.285</v>
      </c>
      <c r="F499" s="157"/>
      <c r="G499" s="157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57"/>
      <c r="Y499" s="147"/>
      <c r="Z499" s="147"/>
      <c r="AA499" s="147"/>
      <c r="AB499" s="147"/>
      <c r="AC499" s="147"/>
      <c r="AD499" s="147"/>
      <c r="AE499" s="147"/>
      <c r="AF499" s="147"/>
      <c r="AG499" s="147" t="s">
        <v>218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ht="22.5" outlineLevel="1" x14ac:dyDescent="0.2">
      <c r="A500" s="154"/>
      <c r="B500" s="155"/>
      <c r="C500" s="186" t="s">
        <v>2101</v>
      </c>
      <c r="D500" s="159"/>
      <c r="E500" s="160">
        <v>70.36</v>
      </c>
      <c r="F500" s="157"/>
      <c r="G500" s="157"/>
      <c r="H500" s="157"/>
      <c r="I500" s="157"/>
      <c r="J500" s="157"/>
      <c r="K500" s="157"/>
      <c r="L500" s="157"/>
      <c r="M500" s="157"/>
      <c r="N500" s="157"/>
      <c r="O500" s="157"/>
      <c r="P500" s="157"/>
      <c r="Q500" s="157"/>
      <c r="R500" s="157"/>
      <c r="S500" s="157"/>
      <c r="T500" s="157"/>
      <c r="U500" s="157"/>
      <c r="V500" s="157"/>
      <c r="W500" s="157"/>
      <c r="X500" s="157"/>
      <c r="Y500" s="147"/>
      <c r="Z500" s="147"/>
      <c r="AA500" s="147"/>
      <c r="AB500" s="147"/>
      <c r="AC500" s="147"/>
      <c r="AD500" s="147"/>
      <c r="AE500" s="147"/>
      <c r="AF500" s="147"/>
      <c r="AG500" s="147" t="s">
        <v>218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 x14ac:dyDescent="0.2">
      <c r="A501" s="154"/>
      <c r="B501" s="155"/>
      <c r="C501" s="186" t="s">
        <v>2102</v>
      </c>
      <c r="D501" s="159"/>
      <c r="E501" s="160">
        <v>76.650000000000006</v>
      </c>
      <c r="F501" s="157"/>
      <c r="G501" s="157"/>
      <c r="H501" s="157"/>
      <c r="I501" s="157"/>
      <c r="J501" s="157"/>
      <c r="K501" s="157"/>
      <c r="L501" s="157"/>
      <c r="M501" s="157"/>
      <c r="N501" s="157"/>
      <c r="O501" s="157"/>
      <c r="P501" s="157"/>
      <c r="Q501" s="157"/>
      <c r="R501" s="157"/>
      <c r="S501" s="157"/>
      <c r="T501" s="157"/>
      <c r="U501" s="157"/>
      <c r="V501" s="157"/>
      <c r="W501" s="157"/>
      <c r="X501" s="157"/>
      <c r="Y501" s="147"/>
      <c r="Z501" s="147"/>
      <c r="AA501" s="147"/>
      <c r="AB501" s="147"/>
      <c r="AC501" s="147"/>
      <c r="AD501" s="147"/>
      <c r="AE501" s="147"/>
      <c r="AF501" s="147"/>
      <c r="AG501" s="147" t="s">
        <v>218</v>
      </c>
      <c r="AH501" s="147">
        <v>0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ht="22.5" outlineLevel="1" x14ac:dyDescent="0.2">
      <c r="A502" s="154"/>
      <c r="B502" s="155"/>
      <c r="C502" s="186" t="s">
        <v>2103</v>
      </c>
      <c r="D502" s="159"/>
      <c r="E502" s="160">
        <v>84.69</v>
      </c>
      <c r="F502" s="157"/>
      <c r="G502" s="157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57"/>
      <c r="Y502" s="147"/>
      <c r="Z502" s="147"/>
      <c r="AA502" s="147"/>
      <c r="AB502" s="147"/>
      <c r="AC502" s="147"/>
      <c r="AD502" s="147"/>
      <c r="AE502" s="147"/>
      <c r="AF502" s="147"/>
      <c r="AG502" s="147" t="s">
        <v>218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ht="22.5" outlineLevel="1" x14ac:dyDescent="0.2">
      <c r="A503" s="154"/>
      <c r="B503" s="155"/>
      <c r="C503" s="186" t="s">
        <v>2104</v>
      </c>
      <c r="D503" s="159"/>
      <c r="E503" s="160">
        <v>98.424999999999997</v>
      </c>
      <c r="F503" s="157"/>
      <c r="G503" s="157"/>
      <c r="H503" s="157"/>
      <c r="I503" s="157"/>
      <c r="J503" s="157"/>
      <c r="K503" s="157"/>
      <c r="L503" s="157"/>
      <c r="M503" s="157"/>
      <c r="N503" s="157"/>
      <c r="O503" s="157"/>
      <c r="P503" s="157"/>
      <c r="Q503" s="157"/>
      <c r="R503" s="157"/>
      <c r="S503" s="157"/>
      <c r="T503" s="157"/>
      <c r="U503" s="157"/>
      <c r="V503" s="157"/>
      <c r="W503" s="157"/>
      <c r="X503" s="157"/>
      <c r="Y503" s="147"/>
      <c r="Z503" s="147"/>
      <c r="AA503" s="147"/>
      <c r="AB503" s="147"/>
      <c r="AC503" s="147"/>
      <c r="AD503" s="147"/>
      <c r="AE503" s="147"/>
      <c r="AF503" s="147"/>
      <c r="AG503" s="147" t="s">
        <v>218</v>
      </c>
      <c r="AH503" s="147">
        <v>0</v>
      </c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1" x14ac:dyDescent="0.2">
      <c r="A504" s="154"/>
      <c r="B504" s="155"/>
      <c r="C504" s="186" t="s">
        <v>2105</v>
      </c>
      <c r="D504" s="159"/>
      <c r="E504" s="160">
        <v>9.73</v>
      </c>
      <c r="F504" s="157"/>
      <c r="G504" s="157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57"/>
      <c r="Y504" s="147"/>
      <c r="Z504" s="147"/>
      <c r="AA504" s="147"/>
      <c r="AB504" s="147"/>
      <c r="AC504" s="147"/>
      <c r="AD504" s="147"/>
      <c r="AE504" s="147"/>
      <c r="AF504" s="147"/>
      <c r="AG504" s="147" t="s">
        <v>218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 x14ac:dyDescent="0.2">
      <c r="A505" s="154"/>
      <c r="B505" s="155"/>
      <c r="C505" s="186" t="s">
        <v>1373</v>
      </c>
      <c r="D505" s="159"/>
      <c r="E505" s="160"/>
      <c r="F505" s="157"/>
      <c r="G505" s="157"/>
      <c r="H505" s="157"/>
      <c r="I505" s="157"/>
      <c r="J505" s="157"/>
      <c r="K505" s="157"/>
      <c r="L505" s="157"/>
      <c r="M505" s="157"/>
      <c r="N505" s="157"/>
      <c r="O505" s="157"/>
      <c r="P505" s="157"/>
      <c r="Q505" s="157"/>
      <c r="R505" s="157"/>
      <c r="S505" s="157"/>
      <c r="T505" s="157"/>
      <c r="U505" s="157"/>
      <c r="V505" s="157"/>
      <c r="W505" s="157"/>
      <c r="X505" s="157"/>
      <c r="Y505" s="147"/>
      <c r="Z505" s="147"/>
      <c r="AA505" s="147"/>
      <c r="AB505" s="147"/>
      <c r="AC505" s="147"/>
      <c r="AD505" s="147"/>
      <c r="AE505" s="147"/>
      <c r="AF505" s="147"/>
      <c r="AG505" s="147" t="s">
        <v>218</v>
      </c>
      <c r="AH505" s="147">
        <v>0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 x14ac:dyDescent="0.2">
      <c r="A506" s="154"/>
      <c r="B506" s="155"/>
      <c r="C506" s="186" t="s">
        <v>2106</v>
      </c>
      <c r="D506" s="159"/>
      <c r="E506" s="160"/>
      <c r="F506" s="157"/>
      <c r="G506" s="157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57"/>
      <c r="Y506" s="147"/>
      <c r="Z506" s="147"/>
      <c r="AA506" s="147"/>
      <c r="AB506" s="147"/>
      <c r="AC506" s="147"/>
      <c r="AD506" s="147"/>
      <c r="AE506" s="147"/>
      <c r="AF506" s="147"/>
      <c r="AG506" s="147" t="s">
        <v>218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1" x14ac:dyDescent="0.2">
      <c r="A507" s="154"/>
      <c r="B507" s="155"/>
      <c r="C507" s="186" t="s">
        <v>2048</v>
      </c>
      <c r="D507" s="159"/>
      <c r="E507" s="160"/>
      <c r="F507" s="157"/>
      <c r="G507" s="157"/>
      <c r="H507" s="157"/>
      <c r="I507" s="157"/>
      <c r="J507" s="157"/>
      <c r="K507" s="157"/>
      <c r="L507" s="157"/>
      <c r="M507" s="157"/>
      <c r="N507" s="157"/>
      <c r="O507" s="157"/>
      <c r="P507" s="157"/>
      <c r="Q507" s="157"/>
      <c r="R507" s="157"/>
      <c r="S507" s="157"/>
      <c r="T507" s="157"/>
      <c r="U507" s="157"/>
      <c r="V507" s="157"/>
      <c r="W507" s="157"/>
      <c r="X507" s="157"/>
      <c r="Y507" s="147"/>
      <c r="Z507" s="147"/>
      <c r="AA507" s="147"/>
      <c r="AB507" s="147"/>
      <c r="AC507" s="147"/>
      <c r="AD507" s="147"/>
      <c r="AE507" s="147"/>
      <c r="AF507" s="147"/>
      <c r="AG507" s="147" t="s">
        <v>218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 x14ac:dyDescent="0.2">
      <c r="A508" s="154"/>
      <c r="B508" s="155"/>
      <c r="C508" s="186" t="s">
        <v>2107</v>
      </c>
      <c r="D508" s="159"/>
      <c r="E508" s="160">
        <v>13.65</v>
      </c>
      <c r="F508" s="157"/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57"/>
      <c r="Y508" s="147"/>
      <c r="Z508" s="147"/>
      <c r="AA508" s="147"/>
      <c r="AB508" s="147"/>
      <c r="AC508" s="147"/>
      <c r="AD508" s="147"/>
      <c r="AE508" s="147"/>
      <c r="AF508" s="147"/>
      <c r="AG508" s="147" t="s">
        <v>218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outlineLevel="1" x14ac:dyDescent="0.2">
      <c r="A509" s="154"/>
      <c r="B509" s="155"/>
      <c r="C509" s="186" t="s">
        <v>404</v>
      </c>
      <c r="D509" s="159"/>
      <c r="E509" s="160"/>
      <c r="F509" s="157"/>
      <c r="G509" s="157"/>
      <c r="H509" s="157"/>
      <c r="I509" s="157"/>
      <c r="J509" s="157"/>
      <c r="K509" s="157"/>
      <c r="L509" s="157"/>
      <c r="M509" s="157"/>
      <c r="N509" s="157"/>
      <c r="O509" s="157"/>
      <c r="P509" s="157"/>
      <c r="Q509" s="157"/>
      <c r="R509" s="157"/>
      <c r="S509" s="157"/>
      <c r="T509" s="157"/>
      <c r="U509" s="157"/>
      <c r="V509" s="157"/>
      <c r="W509" s="157"/>
      <c r="X509" s="157"/>
      <c r="Y509" s="147"/>
      <c r="Z509" s="147"/>
      <c r="AA509" s="147"/>
      <c r="AB509" s="147"/>
      <c r="AC509" s="147"/>
      <c r="AD509" s="147"/>
      <c r="AE509" s="147"/>
      <c r="AF509" s="147"/>
      <c r="AG509" s="147" t="s">
        <v>218</v>
      </c>
      <c r="AH509" s="147">
        <v>0</v>
      </c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 x14ac:dyDescent="0.2">
      <c r="A510" s="154"/>
      <c r="B510" s="155"/>
      <c r="C510" s="186" t="s">
        <v>1882</v>
      </c>
      <c r="D510" s="159"/>
      <c r="E510" s="160"/>
      <c r="F510" s="157"/>
      <c r="G510" s="157"/>
      <c r="H510" s="157"/>
      <c r="I510" s="157"/>
      <c r="J510" s="157"/>
      <c r="K510" s="157"/>
      <c r="L510" s="157"/>
      <c r="M510" s="157"/>
      <c r="N510" s="157"/>
      <c r="O510" s="157"/>
      <c r="P510" s="157"/>
      <c r="Q510" s="157"/>
      <c r="R510" s="157"/>
      <c r="S510" s="157"/>
      <c r="T510" s="157"/>
      <c r="U510" s="157"/>
      <c r="V510" s="157"/>
      <c r="W510" s="157"/>
      <c r="X510" s="157"/>
      <c r="Y510" s="147"/>
      <c r="Z510" s="147"/>
      <c r="AA510" s="147"/>
      <c r="AB510" s="147"/>
      <c r="AC510" s="147"/>
      <c r="AD510" s="147"/>
      <c r="AE510" s="147"/>
      <c r="AF510" s="147"/>
      <c r="AG510" s="147" t="s">
        <v>218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ht="22.5" outlineLevel="1" x14ac:dyDescent="0.2">
      <c r="A511" s="154"/>
      <c r="B511" s="155"/>
      <c r="C511" s="186" t="s">
        <v>2108</v>
      </c>
      <c r="D511" s="159"/>
      <c r="E511" s="160">
        <v>107.193</v>
      </c>
      <c r="F511" s="157"/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Q511" s="157"/>
      <c r="R511" s="157"/>
      <c r="S511" s="157"/>
      <c r="T511" s="157"/>
      <c r="U511" s="157"/>
      <c r="V511" s="157"/>
      <c r="W511" s="157"/>
      <c r="X511" s="157"/>
      <c r="Y511" s="147"/>
      <c r="Z511" s="147"/>
      <c r="AA511" s="147"/>
      <c r="AB511" s="147"/>
      <c r="AC511" s="147"/>
      <c r="AD511" s="147"/>
      <c r="AE511" s="147"/>
      <c r="AF511" s="147"/>
      <c r="AG511" s="147" t="s">
        <v>218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 x14ac:dyDescent="0.2">
      <c r="A512" s="154"/>
      <c r="B512" s="155"/>
      <c r="C512" s="186" t="s">
        <v>2109</v>
      </c>
      <c r="D512" s="159"/>
      <c r="E512" s="160">
        <v>42.094999999999999</v>
      </c>
      <c r="F512" s="157"/>
      <c r="G512" s="157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57"/>
      <c r="Y512" s="147"/>
      <c r="Z512" s="147"/>
      <c r="AA512" s="147"/>
      <c r="AB512" s="147"/>
      <c r="AC512" s="147"/>
      <c r="AD512" s="147"/>
      <c r="AE512" s="147"/>
      <c r="AF512" s="147"/>
      <c r="AG512" s="147" t="s">
        <v>218</v>
      </c>
      <c r="AH512" s="147">
        <v>0</v>
      </c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 x14ac:dyDescent="0.2">
      <c r="A513" s="154"/>
      <c r="B513" s="155"/>
      <c r="C513" s="186" t="s">
        <v>2110</v>
      </c>
      <c r="D513" s="159"/>
      <c r="E513" s="160">
        <v>31.4</v>
      </c>
      <c r="F513" s="157"/>
      <c r="G513" s="157"/>
      <c r="H513" s="157"/>
      <c r="I513" s="157"/>
      <c r="J513" s="157"/>
      <c r="K513" s="157"/>
      <c r="L513" s="157"/>
      <c r="M513" s="157"/>
      <c r="N513" s="157"/>
      <c r="O513" s="157"/>
      <c r="P513" s="157"/>
      <c r="Q513" s="157"/>
      <c r="R513" s="157"/>
      <c r="S513" s="157"/>
      <c r="T513" s="157"/>
      <c r="U513" s="157"/>
      <c r="V513" s="157"/>
      <c r="W513" s="157"/>
      <c r="X513" s="157"/>
      <c r="Y513" s="147"/>
      <c r="Z513" s="147"/>
      <c r="AA513" s="147"/>
      <c r="AB513" s="147"/>
      <c r="AC513" s="147"/>
      <c r="AD513" s="147"/>
      <c r="AE513" s="147"/>
      <c r="AF513" s="147"/>
      <c r="AG513" s="147" t="s">
        <v>218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1" x14ac:dyDescent="0.2">
      <c r="A514" s="154"/>
      <c r="B514" s="155"/>
      <c r="C514" s="186" t="s">
        <v>2111</v>
      </c>
      <c r="D514" s="159"/>
      <c r="E514" s="160">
        <v>20.585000000000001</v>
      </c>
      <c r="F514" s="157"/>
      <c r="G514" s="157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57"/>
      <c r="Y514" s="147"/>
      <c r="Z514" s="147"/>
      <c r="AA514" s="147"/>
      <c r="AB514" s="147"/>
      <c r="AC514" s="147"/>
      <c r="AD514" s="147"/>
      <c r="AE514" s="147"/>
      <c r="AF514" s="147"/>
      <c r="AG514" s="147" t="s">
        <v>218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 x14ac:dyDescent="0.2">
      <c r="A515" s="154"/>
      <c r="B515" s="155"/>
      <c r="C515" s="186" t="s">
        <v>2112</v>
      </c>
      <c r="D515" s="159"/>
      <c r="E515" s="160">
        <v>29.905000000000001</v>
      </c>
      <c r="F515" s="157"/>
      <c r="G515" s="157"/>
      <c r="H515" s="157"/>
      <c r="I515" s="157"/>
      <c r="J515" s="157"/>
      <c r="K515" s="157"/>
      <c r="L515" s="157"/>
      <c r="M515" s="157"/>
      <c r="N515" s="157"/>
      <c r="O515" s="157"/>
      <c r="P515" s="157"/>
      <c r="Q515" s="157"/>
      <c r="R515" s="157"/>
      <c r="S515" s="157"/>
      <c r="T515" s="157"/>
      <c r="U515" s="157"/>
      <c r="V515" s="157"/>
      <c r="W515" s="157"/>
      <c r="X515" s="157"/>
      <c r="Y515" s="147"/>
      <c r="Z515" s="147"/>
      <c r="AA515" s="147"/>
      <c r="AB515" s="147"/>
      <c r="AC515" s="147"/>
      <c r="AD515" s="147"/>
      <c r="AE515" s="147"/>
      <c r="AF515" s="147"/>
      <c r="AG515" s="147" t="s">
        <v>218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 x14ac:dyDescent="0.2">
      <c r="A516" s="154"/>
      <c r="B516" s="155"/>
      <c r="C516" s="186" t="s">
        <v>2113</v>
      </c>
      <c r="D516" s="159"/>
      <c r="E516" s="160">
        <v>25.635000000000002</v>
      </c>
      <c r="F516" s="157"/>
      <c r="G516" s="157"/>
      <c r="H516" s="157"/>
      <c r="I516" s="157"/>
      <c r="J516" s="157"/>
      <c r="K516" s="157"/>
      <c r="L516" s="157"/>
      <c r="M516" s="157"/>
      <c r="N516" s="157"/>
      <c r="O516" s="157"/>
      <c r="P516" s="157"/>
      <c r="Q516" s="157"/>
      <c r="R516" s="157"/>
      <c r="S516" s="157"/>
      <c r="T516" s="157"/>
      <c r="U516" s="157"/>
      <c r="V516" s="157"/>
      <c r="W516" s="157"/>
      <c r="X516" s="157"/>
      <c r="Y516" s="147"/>
      <c r="Z516" s="147"/>
      <c r="AA516" s="147"/>
      <c r="AB516" s="147"/>
      <c r="AC516" s="147"/>
      <c r="AD516" s="147"/>
      <c r="AE516" s="147"/>
      <c r="AF516" s="147"/>
      <c r="AG516" s="147" t="s">
        <v>218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ht="22.5" outlineLevel="1" x14ac:dyDescent="0.2">
      <c r="A517" s="154"/>
      <c r="B517" s="155"/>
      <c r="C517" s="186" t="s">
        <v>2114</v>
      </c>
      <c r="D517" s="159"/>
      <c r="E517" s="160">
        <v>70.36</v>
      </c>
      <c r="F517" s="157"/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Q517" s="157"/>
      <c r="R517" s="157"/>
      <c r="S517" s="157"/>
      <c r="T517" s="157"/>
      <c r="U517" s="157"/>
      <c r="V517" s="157"/>
      <c r="W517" s="157"/>
      <c r="X517" s="157"/>
      <c r="Y517" s="147"/>
      <c r="Z517" s="147"/>
      <c r="AA517" s="147"/>
      <c r="AB517" s="147"/>
      <c r="AC517" s="147"/>
      <c r="AD517" s="147"/>
      <c r="AE517" s="147"/>
      <c r="AF517" s="147"/>
      <c r="AG517" s="147" t="s">
        <v>218</v>
      </c>
      <c r="AH517" s="147">
        <v>0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 x14ac:dyDescent="0.2">
      <c r="A518" s="154"/>
      <c r="B518" s="155"/>
      <c r="C518" s="186" t="s">
        <v>2115</v>
      </c>
      <c r="D518" s="159"/>
      <c r="E518" s="160">
        <v>76.650000000000006</v>
      </c>
      <c r="F518" s="157"/>
      <c r="G518" s="157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57"/>
      <c r="Y518" s="147"/>
      <c r="Z518" s="147"/>
      <c r="AA518" s="147"/>
      <c r="AB518" s="147"/>
      <c r="AC518" s="147"/>
      <c r="AD518" s="147"/>
      <c r="AE518" s="147"/>
      <c r="AF518" s="147"/>
      <c r="AG518" s="147" t="s">
        <v>218</v>
      </c>
      <c r="AH518" s="147">
        <v>0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ht="22.5" outlineLevel="1" x14ac:dyDescent="0.2">
      <c r="A519" s="154"/>
      <c r="B519" s="155"/>
      <c r="C519" s="186" t="s">
        <v>2116</v>
      </c>
      <c r="D519" s="159"/>
      <c r="E519" s="160">
        <v>84.69</v>
      </c>
      <c r="F519" s="157"/>
      <c r="G519" s="157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57"/>
      <c r="Y519" s="147"/>
      <c r="Z519" s="147"/>
      <c r="AA519" s="147"/>
      <c r="AB519" s="147"/>
      <c r="AC519" s="147"/>
      <c r="AD519" s="147"/>
      <c r="AE519" s="147"/>
      <c r="AF519" s="147"/>
      <c r="AG519" s="147" t="s">
        <v>218</v>
      </c>
      <c r="AH519" s="147">
        <v>0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ht="22.5" outlineLevel="1" x14ac:dyDescent="0.2">
      <c r="A520" s="154"/>
      <c r="B520" s="155"/>
      <c r="C520" s="186" t="s">
        <v>2117</v>
      </c>
      <c r="D520" s="159"/>
      <c r="E520" s="160">
        <v>98.424999999999997</v>
      </c>
      <c r="F520" s="157"/>
      <c r="G520" s="157"/>
      <c r="H520" s="157"/>
      <c r="I520" s="157"/>
      <c r="J520" s="157"/>
      <c r="K520" s="157"/>
      <c r="L520" s="157"/>
      <c r="M520" s="157"/>
      <c r="N520" s="157"/>
      <c r="O520" s="157"/>
      <c r="P520" s="157"/>
      <c r="Q520" s="157"/>
      <c r="R520" s="157"/>
      <c r="S520" s="157"/>
      <c r="T520" s="157"/>
      <c r="U520" s="157"/>
      <c r="V520" s="157"/>
      <c r="W520" s="157"/>
      <c r="X520" s="157"/>
      <c r="Y520" s="147"/>
      <c r="Z520" s="147"/>
      <c r="AA520" s="147"/>
      <c r="AB520" s="147"/>
      <c r="AC520" s="147"/>
      <c r="AD520" s="147"/>
      <c r="AE520" s="147"/>
      <c r="AF520" s="147"/>
      <c r="AG520" s="147" t="s">
        <v>218</v>
      </c>
      <c r="AH520" s="147">
        <v>0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 x14ac:dyDescent="0.2">
      <c r="A521" s="154"/>
      <c r="B521" s="155"/>
      <c r="C521" s="186" t="s">
        <v>2105</v>
      </c>
      <c r="D521" s="159"/>
      <c r="E521" s="160">
        <v>9.73</v>
      </c>
      <c r="F521" s="157"/>
      <c r="G521" s="157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57"/>
      <c r="Y521" s="147"/>
      <c r="Z521" s="147"/>
      <c r="AA521" s="147"/>
      <c r="AB521" s="147"/>
      <c r="AC521" s="147"/>
      <c r="AD521" s="147"/>
      <c r="AE521" s="147"/>
      <c r="AF521" s="147"/>
      <c r="AG521" s="147" t="s">
        <v>218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 x14ac:dyDescent="0.2">
      <c r="A522" s="154"/>
      <c r="B522" s="155"/>
      <c r="C522" s="186" t="s">
        <v>2118</v>
      </c>
      <c r="D522" s="159"/>
      <c r="E522" s="160"/>
      <c r="F522" s="157"/>
      <c r="G522" s="157"/>
      <c r="H522" s="157"/>
      <c r="I522" s="157"/>
      <c r="J522" s="157"/>
      <c r="K522" s="157"/>
      <c r="L522" s="157"/>
      <c r="M522" s="157"/>
      <c r="N522" s="157"/>
      <c r="O522" s="157"/>
      <c r="P522" s="157"/>
      <c r="Q522" s="157"/>
      <c r="R522" s="157"/>
      <c r="S522" s="157"/>
      <c r="T522" s="157"/>
      <c r="U522" s="157"/>
      <c r="V522" s="157"/>
      <c r="W522" s="157"/>
      <c r="X522" s="157"/>
      <c r="Y522" s="147"/>
      <c r="Z522" s="147"/>
      <c r="AA522" s="147"/>
      <c r="AB522" s="147"/>
      <c r="AC522" s="147"/>
      <c r="AD522" s="147"/>
      <c r="AE522" s="147"/>
      <c r="AF522" s="147"/>
      <c r="AG522" s="147" t="s">
        <v>218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 x14ac:dyDescent="0.2">
      <c r="A523" s="154"/>
      <c r="B523" s="155"/>
      <c r="C523" s="186" t="s">
        <v>2119</v>
      </c>
      <c r="D523" s="159"/>
      <c r="E523" s="160"/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57"/>
      <c r="Y523" s="147"/>
      <c r="Z523" s="147"/>
      <c r="AA523" s="147"/>
      <c r="AB523" s="147"/>
      <c r="AC523" s="147"/>
      <c r="AD523" s="147"/>
      <c r="AE523" s="147"/>
      <c r="AF523" s="147"/>
      <c r="AG523" s="147" t="s">
        <v>218</v>
      </c>
      <c r="AH523" s="147">
        <v>0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 x14ac:dyDescent="0.2">
      <c r="A524" s="154"/>
      <c r="B524" s="155"/>
      <c r="C524" s="186" t="s">
        <v>2120</v>
      </c>
      <c r="D524" s="159"/>
      <c r="E524" s="160"/>
      <c r="F524" s="157"/>
      <c r="G524" s="157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57"/>
      <c r="Y524" s="147"/>
      <c r="Z524" s="147"/>
      <c r="AA524" s="147"/>
      <c r="AB524" s="147"/>
      <c r="AC524" s="147"/>
      <c r="AD524" s="147"/>
      <c r="AE524" s="147"/>
      <c r="AF524" s="147"/>
      <c r="AG524" s="147" t="s">
        <v>218</v>
      </c>
      <c r="AH524" s="147">
        <v>0</v>
      </c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 x14ac:dyDescent="0.2">
      <c r="A525" s="154"/>
      <c r="B525" s="155"/>
      <c r="C525" s="186" t="s">
        <v>2121</v>
      </c>
      <c r="D525" s="159"/>
      <c r="E525" s="160">
        <v>15.15</v>
      </c>
      <c r="F525" s="157"/>
      <c r="G525" s="157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57"/>
      <c r="Y525" s="147"/>
      <c r="Z525" s="147"/>
      <c r="AA525" s="147"/>
      <c r="AB525" s="147"/>
      <c r="AC525" s="147"/>
      <c r="AD525" s="147"/>
      <c r="AE525" s="147"/>
      <c r="AF525" s="147"/>
      <c r="AG525" s="147" t="s">
        <v>218</v>
      </c>
      <c r="AH525" s="147">
        <v>0</v>
      </c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ht="22.5" outlineLevel="1" x14ac:dyDescent="0.2">
      <c r="A526" s="170">
        <v>82</v>
      </c>
      <c r="B526" s="171" t="s">
        <v>650</v>
      </c>
      <c r="C526" s="185" t="s">
        <v>2122</v>
      </c>
      <c r="D526" s="172" t="s">
        <v>223</v>
      </c>
      <c r="E526" s="173">
        <v>100</v>
      </c>
      <c r="F526" s="174"/>
      <c r="G526" s="175">
        <f>ROUND(E526*F526,2)</f>
        <v>0</v>
      </c>
      <c r="H526" s="158"/>
      <c r="I526" s="157">
        <f>ROUND(E526*H526,2)</f>
        <v>0</v>
      </c>
      <c r="J526" s="158"/>
      <c r="K526" s="157">
        <f>ROUND(E526*J526,2)</f>
        <v>0</v>
      </c>
      <c r="L526" s="157">
        <v>21</v>
      </c>
      <c r="M526" s="157">
        <f>G526*(1+L526/100)</f>
        <v>0</v>
      </c>
      <c r="N526" s="157">
        <v>3.6700000000000001E-3</v>
      </c>
      <c r="O526" s="157">
        <f>ROUND(E526*N526,2)</f>
        <v>0.37</v>
      </c>
      <c r="P526" s="157">
        <v>0</v>
      </c>
      <c r="Q526" s="157">
        <f>ROUND(E526*P526,2)</f>
        <v>0</v>
      </c>
      <c r="R526" s="157"/>
      <c r="S526" s="157" t="s">
        <v>213</v>
      </c>
      <c r="T526" s="157" t="s">
        <v>214</v>
      </c>
      <c r="U526" s="157">
        <v>0.36199999999999999</v>
      </c>
      <c r="V526" s="157">
        <f>ROUND(E526*U526,2)</f>
        <v>36.200000000000003</v>
      </c>
      <c r="W526" s="157"/>
      <c r="X526" s="157" t="s">
        <v>215</v>
      </c>
      <c r="Y526" s="147"/>
      <c r="Z526" s="147"/>
      <c r="AA526" s="147"/>
      <c r="AB526" s="147"/>
      <c r="AC526" s="147"/>
      <c r="AD526" s="147"/>
      <c r="AE526" s="147"/>
      <c r="AF526" s="147"/>
      <c r="AG526" s="147" t="s">
        <v>230</v>
      </c>
      <c r="AH526" s="147"/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ht="22.5" outlineLevel="1" x14ac:dyDescent="0.2">
      <c r="A527" s="154"/>
      <c r="B527" s="155"/>
      <c r="C527" s="186" t="s">
        <v>2123</v>
      </c>
      <c r="D527" s="159"/>
      <c r="E527" s="160">
        <v>100</v>
      </c>
      <c r="F527" s="157"/>
      <c r="G527" s="157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57"/>
      <c r="Y527" s="147"/>
      <c r="Z527" s="147"/>
      <c r="AA527" s="147"/>
      <c r="AB527" s="147"/>
      <c r="AC527" s="147"/>
      <c r="AD527" s="147"/>
      <c r="AE527" s="147"/>
      <c r="AF527" s="147"/>
      <c r="AG527" s="147" t="s">
        <v>218</v>
      </c>
      <c r="AH527" s="147">
        <v>0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ht="22.5" outlineLevel="1" x14ac:dyDescent="0.2">
      <c r="A528" s="170">
        <v>83</v>
      </c>
      <c r="B528" s="171" t="s">
        <v>688</v>
      </c>
      <c r="C528" s="185" t="s">
        <v>689</v>
      </c>
      <c r="D528" s="172" t="s">
        <v>430</v>
      </c>
      <c r="E528" s="173">
        <v>142.5</v>
      </c>
      <c r="F528" s="174"/>
      <c r="G528" s="175">
        <f>ROUND(E528*F528,2)</f>
        <v>0</v>
      </c>
      <c r="H528" s="158"/>
      <c r="I528" s="157">
        <f>ROUND(E528*H528,2)</f>
        <v>0</v>
      </c>
      <c r="J528" s="158"/>
      <c r="K528" s="157">
        <f>ROUND(E528*J528,2)</f>
        <v>0</v>
      </c>
      <c r="L528" s="157">
        <v>21</v>
      </c>
      <c r="M528" s="157">
        <f>G528*(1+L528/100)</f>
        <v>0</v>
      </c>
      <c r="N528" s="157">
        <v>1.4999999999999999E-4</v>
      </c>
      <c r="O528" s="157">
        <f>ROUND(E528*N528,2)</f>
        <v>0.02</v>
      </c>
      <c r="P528" s="157">
        <v>0</v>
      </c>
      <c r="Q528" s="157">
        <f>ROUND(E528*P528,2)</f>
        <v>0</v>
      </c>
      <c r="R528" s="157"/>
      <c r="S528" s="157" t="s">
        <v>213</v>
      </c>
      <c r="T528" s="157" t="s">
        <v>214</v>
      </c>
      <c r="U528" s="157">
        <v>0.06</v>
      </c>
      <c r="V528" s="157">
        <f>ROUND(E528*U528,2)</f>
        <v>8.5500000000000007</v>
      </c>
      <c r="W528" s="157"/>
      <c r="X528" s="157" t="s">
        <v>215</v>
      </c>
      <c r="Y528" s="147"/>
      <c r="Z528" s="147"/>
      <c r="AA528" s="147"/>
      <c r="AB528" s="147"/>
      <c r="AC528" s="147"/>
      <c r="AD528" s="147"/>
      <c r="AE528" s="147"/>
      <c r="AF528" s="147"/>
      <c r="AG528" s="147" t="s">
        <v>230</v>
      </c>
      <c r="AH528" s="147"/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outlineLevel="1" x14ac:dyDescent="0.2">
      <c r="A529" s="154"/>
      <c r="B529" s="155"/>
      <c r="C529" s="186" t="s">
        <v>2124</v>
      </c>
      <c r="D529" s="159"/>
      <c r="E529" s="160">
        <v>27.3</v>
      </c>
      <c r="F529" s="157"/>
      <c r="G529" s="157"/>
      <c r="H529" s="157"/>
      <c r="I529" s="157"/>
      <c r="J529" s="157"/>
      <c r="K529" s="157"/>
      <c r="L529" s="157"/>
      <c r="M529" s="157"/>
      <c r="N529" s="157"/>
      <c r="O529" s="157"/>
      <c r="P529" s="157"/>
      <c r="Q529" s="157"/>
      <c r="R529" s="157"/>
      <c r="S529" s="157"/>
      <c r="T529" s="157"/>
      <c r="U529" s="157"/>
      <c r="V529" s="157"/>
      <c r="W529" s="157"/>
      <c r="X529" s="157"/>
      <c r="Y529" s="147"/>
      <c r="Z529" s="147"/>
      <c r="AA529" s="147"/>
      <c r="AB529" s="147"/>
      <c r="AC529" s="147"/>
      <c r="AD529" s="147"/>
      <c r="AE529" s="147"/>
      <c r="AF529" s="147"/>
      <c r="AG529" s="147" t="s">
        <v>218</v>
      </c>
      <c r="AH529" s="147">
        <v>0</v>
      </c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 x14ac:dyDescent="0.2">
      <c r="A530" s="154"/>
      <c r="B530" s="155"/>
      <c r="C530" s="186" t="s">
        <v>2125</v>
      </c>
      <c r="D530" s="159"/>
      <c r="E530" s="160">
        <v>54.6</v>
      </c>
      <c r="F530" s="157"/>
      <c r="G530" s="157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57"/>
      <c r="Y530" s="147"/>
      <c r="Z530" s="147"/>
      <c r="AA530" s="147"/>
      <c r="AB530" s="147"/>
      <c r="AC530" s="147"/>
      <c r="AD530" s="147"/>
      <c r="AE530" s="147"/>
      <c r="AF530" s="147"/>
      <c r="AG530" s="147" t="s">
        <v>218</v>
      </c>
      <c r="AH530" s="147">
        <v>0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1" x14ac:dyDescent="0.2">
      <c r="A531" s="154"/>
      <c r="B531" s="155"/>
      <c r="C531" s="186" t="s">
        <v>2126</v>
      </c>
      <c r="D531" s="159"/>
      <c r="E531" s="160">
        <v>54.6</v>
      </c>
      <c r="F531" s="157"/>
      <c r="G531" s="157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57"/>
      <c r="Y531" s="147"/>
      <c r="Z531" s="147"/>
      <c r="AA531" s="147"/>
      <c r="AB531" s="147"/>
      <c r="AC531" s="147"/>
      <c r="AD531" s="147"/>
      <c r="AE531" s="147"/>
      <c r="AF531" s="147"/>
      <c r="AG531" s="147" t="s">
        <v>218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1" x14ac:dyDescent="0.2">
      <c r="A532" s="154"/>
      <c r="B532" s="155"/>
      <c r="C532" s="186" t="s">
        <v>2127</v>
      </c>
      <c r="D532" s="159"/>
      <c r="E532" s="160">
        <v>6</v>
      </c>
      <c r="F532" s="157"/>
      <c r="G532" s="157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57"/>
      <c r="Y532" s="147"/>
      <c r="Z532" s="147"/>
      <c r="AA532" s="147"/>
      <c r="AB532" s="147"/>
      <c r="AC532" s="147"/>
      <c r="AD532" s="147"/>
      <c r="AE532" s="147"/>
      <c r="AF532" s="147"/>
      <c r="AG532" s="147" t="s">
        <v>218</v>
      </c>
      <c r="AH532" s="147">
        <v>0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x14ac:dyDescent="0.2">
      <c r="A533" s="164" t="s">
        <v>208</v>
      </c>
      <c r="B533" s="165" t="s">
        <v>112</v>
      </c>
      <c r="C533" s="184" t="s">
        <v>113</v>
      </c>
      <c r="D533" s="166"/>
      <c r="E533" s="167"/>
      <c r="F533" s="168"/>
      <c r="G533" s="169">
        <f>SUMIF(AG534:AG569,"&lt;&gt;NOR",G534:G569)</f>
        <v>0</v>
      </c>
      <c r="H533" s="163"/>
      <c r="I533" s="163">
        <f>SUM(I534:I569)</f>
        <v>0</v>
      </c>
      <c r="J533" s="163"/>
      <c r="K533" s="163">
        <f>SUM(K534:K569)</f>
        <v>0</v>
      </c>
      <c r="L533" s="163"/>
      <c r="M533" s="163">
        <f>SUM(M534:M569)</f>
        <v>0</v>
      </c>
      <c r="N533" s="163"/>
      <c r="O533" s="163">
        <f>SUM(O534:O569)</f>
        <v>8.77</v>
      </c>
      <c r="P533" s="163"/>
      <c r="Q533" s="163">
        <f>SUM(Q534:Q569)</f>
        <v>0</v>
      </c>
      <c r="R533" s="163"/>
      <c r="S533" s="163"/>
      <c r="T533" s="163"/>
      <c r="U533" s="163"/>
      <c r="V533" s="163">
        <f>SUM(V534:V569)</f>
        <v>890.04999999999984</v>
      </c>
      <c r="W533" s="163"/>
      <c r="X533" s="163"/>
      <c r="AG533" t="s">
        <v>209</v>
      </c>
    </row>
    <row r="534" spans="1:60" outlineLevel="1" x14ac:dyDescent="0.2">
      <c r="A534" s="170">
        <v>84</v>
      </c>
      <c r="B534" s="171" t="s">
        <v>660</v>
      </c>
      <c r="C534" s="185" t="s">
        <v>661</v>
      </c>
      <c r="D534" s="172" t="s">
        <v>223</v>
      </c>
      <c r="E534" s="173">
        <v>76.97</v>
      </c>
      <c r="F534" s="174"/>
      <c r="G534" s="175">
        <f>ROUND(E534*F534,2)</f>
        <v>0</v>
      </c>
      <c r="H534" s="158"/>
      <c r="I534" s="157">
        <f>ROUND(E534*H534,2)</f>
        <v>0</v>
      </c>
      <c r="J534" s="158"/>
      <c r="K534" s="157">
        <f>ROUND(E534*J534,2)</f>
        <v>0</v>
      </c>
      <c r="L534" s="157">
        <v>21</v>
      </c>
      <c r="M534" s="157">
        <f>G534*(1+L534/100)</f>
        <v>0</v>
      </c>
      <c r="N534" s="157">
        <v>4.0000000000000003E-5</v>
      </c>
      <c r="O534" s="157">
        <f>ROUND(E534*N534,2)</f>
        <v>0</v>
      </c>
      <c r="P534" s="157">
        <v>0</v>
      </c>
      <c r="Q534" s="157">
        <f>ROUND(E534*P534,2)</f>
        <v>0</v>
      </c>
      <c r="R534" s="157"/>
      <c r="S534" s="157" t="s">
        <v>213</v>
      </c>
      <c r="T534" s="157" t="s">
        <v>214</v>
      </c>
      <c r="U534" s="157">
        <v>7.8E-2</v>
      </c>
      <c r="V534" s="157">
        <f>ROUND(E534*U534,2)</f>
        <v>6</v>
      </c>
      <c r="W534" s="157"/>
      <c r="X534" s="157" t="s">
        <v>215</v>
      </c>
      <c r="Y534" s="147"/>
      <c r="Z534" s="147"/>
      <c r="AA534" s="147"/>
      <c r="AB534" s="147"/>
      <c r="AC534" s="147"/>
      <c r="AD534" s="147"/>
      <c r="AE534" s="147"/>
      <c r="AF534" s="147"/>
      <c r="AG534" s="147" t="s">
        <v>216</v>
      </c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1" x14ac:dyDescent="0.2">
      <c r="A535" s="154"/>
      <c r="B535" s="155"/>
      <c r="C535" s="186" t="s">
        <v>2128</v>
      </c>
      <c r="D535" s="159"/>
      <c r="E535" s="160"/>
      <c r="F535" s="157"/>
      <c r="G535" s="157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57"/>
      <c r="Y535" s="147"/>
      <c r="Z535" s="147"/>
      <c r="AA535" s="147"/>
      <c r="AB535" s="147"/>
      <c r="AC535" s="147"/>
      <c r="AD535" s="147"/>
      <c r="AE535" s="147"/>
      <c r="AF535" s="147"/>
      <c r="AG535" s="147" t="s">
        <v>218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 x14ac:dyDescent="0.2">
      <c r="A536" s="154"/>
      <c r="B536" s="155"/>
      <c r="C536" s="186" t="s">
        <v>2129</v>
      </c>
      <c r="D536" s="159"/>
      <c r="E536" s="160">
        <v>26.4</v>
      </c>
      <c r="F536" s="157"/>
      <c r="G536" s="157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57"/>
      <c r="Y536" s="147"/>
      <c r="Z536" s="147"/>
      <c r="AA536" s="147"/>
      <c r="AB536" s="147"/>
      <c r="AC536" s="147"/>
      <c r="AD536" s="147"/>
      <c r="AE536" s="147"/>
      <c r="AF536" s="147"/>
      <c r="AG536" s="147" t="s">
        <v>218</v>
      </c>
      <c r="AH536" s="147">
        <v>0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ht="22.5" outlineLevel="1" x14ac:dyDescent="0.2">
      <c r="A537" s="154"/>
      <c r="B537" s="155"/>
      <c r="C537" s="186" t="s">
        <v>2130</v>
      </c>
      <c r="D537" s="159"/>
      <c r="E537" s="160">
        <v>50.57</v>
      </c>
      <c r="F537" s="157"/>
      <c r="G537" s="157"/>
      <c r="H537" s="157"/>
      <c r="I537" s="157"/>
      <c r="J537" s="157"/>
      <c r="K537" s="157"/>
      <c r="L537" s="157"/>
      <c r="M537" s="157"/>
      <c r="N537" s="157"/>
      <c r="O537" s="157"/>
      <c r="P537" s="157"/>
      <c r="Q537" s="157"/>
      <c r="R537" s="157"/>
      <c r="S537" s="157"/>
      <c r="T537" s="157"/>
      <c r="U537" s="157"/>
      <c r="V537" s="157"/>
      <c r="W537" s="157"/>
      <c r="X537" s="157"/>
      <c r="Y537" s="147"/>
      <c r="Z537" s="147"/>
      <c r="AA537" s="147"/>
      <c r="AB537" s="147"/>
      <c r="AC537" s="147"/>
      <c r="AD537" s="147"/>
      <c r="AE537" s="147"/>
      <c r="AF537" s="147"/>
      <c r="AG537" s="147" t="s">
        <v>218</v>
      </c>
      <c r="AH537" s="147">
        <v>0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ht="22.5" outlineLevel="1" x14ac:dyDescent="0.2">
      <c r="A538" s="170">
        <v>85</v>
      </c>
      <c r="B538" s="171" t="s">
        <v>2131</v>
      </c>
      <c r="C538" s="185" t="s">
        <v>2132</v>
      </c>
      <c r="D538" s="172" t="s">
        <v>223</v>
      </c>
      <c r="E538" s="173">
        <v>602.82000000000005</v>
      </c>
      <c r="F538" s="174"/>
      <c r="G538" s="175">
        <f>ROUND(E538*F538,2)</f>
        <v>0</v>
      </c>
      <c r="H538" s="158"/>
      <c r="I538" s="157">
        <f>ROUND(E538*H538,2)</f>
        <v>0</v>
      </c>
      <c r="J538" s="158"/>
      <c r="K538" s="157">
        <f>ROUND(E538*J538,2)</f>
        <v>0</v>
      </c>
      <c r="L538" s="157">
        <v>21</v>
      </c>
      <c r="M538" s="157">
        <f>G538*(1+L538/100)</f>
        <v>0</v>
      </c>
      <c r="N538" s="157">
        <v>1.3860000000000001E-2</v>
      </c>
      <c r="O538" s="157">
        <f>ROUND(E538*N538,2)</f>
        <v>8.36</v>
      </c>
      <c r="P538" s="157">
        <v>0</v>
      </c>
      <c r="Q538" s="157">
        <f>ROUND(E538*P538,2)</f>
        <v>0</v>
      </c>
      <c r="R538" s="157"/>
      <c r="S538" s="157" t="s">
        <v>213</v>
      </c>
      <c r="T538" s="157" t="s">
        <v>214</v>
      </c>
      <c r="U538" s="157">
        <v>1.2558</v>
      </c>
      <c r="V538" s="157">
        <f>ROUND(E538*U538,2)</f>
        <v>757.02</v>
      </c>
      <c r="W538" s="157"/>
      <c r="X538" s="157" t="s">
        <v>215</v>
      </c>
      <c r="Y538" s="147"/>
      <c r="Z538" s="147"/>
      <c r="AA538" s="147"/>
      <c r="AB538" s="147"/>
      <c r="AC538" s="147"/>
      <c r="AD538" s="147"/>
      <c r="AE538" s="147"/>
      <c r="AF538" s="147"/>
      <c r="AG538" s="147" t="s">
        <v>216</v>
      </c>
      <c r="AH538" s="147"/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1" x14ac:dyDescent="0.2">
      <c r="A539" s="154"/>
      <c r="B539" s="155"/>
      <c r="C539" s="186" t="s">
        <v>2133</v>
      </c>
      <c r="D539" s="159"/>
      <c r="E539" s="160"/>
      <c r="F539" s="157"/>
      <c r="G539" s="157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57"/>
      <c r="Y539" s="147"/>
      <c r="Z539" s="147"/>
      <c r="AA539" s="147"/>
      <c r="AB539" s="147"/>
      <c r="AC539" s="147"/>
      <c r="AD539" s="147"/>
      <c r="AE539" s="147"/>
      <c r="AF539" s="147"/>
      <c r="AG539" s="147" t="s">
        <v>218</v>
      </c>
      <c r="AH539" s="147">
        <v>0</v>
      </c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1" x14ac:dyDescent="0.2">
      <c r="A540" s="154"/>
      <c r="B540" s="155"/>
      <c r="C540" s="186" t="s">
        <v>2134</v>
      </c>
      <c r="D540" s="159"/>
      <c r="E540" s="160">
        <v>4.99</v>
      </c>
      <c r="F540" s="157"/>
      <c r="G540" s="157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57"/>
      <c r="Y540" s="147"/>
      <c r="Z540" s="147"/>
      <c r="AA540" s="147"/>
      <c r="AB540" s="147"/>
      <c r="AC540" s="147"/>
      <c r="AD540" s="147"/>
      <c r="AE540" s="147"/>
      <c r="AF540" s="147"/>
      <c r="AG540" s="147" t="s">
        <v>218</v>
      </c>
      <c r="AH540" s="147">
        <v>0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1" x14ac:dyDescent="0.2">
      <c r="A541" s="154"/>
      <c r="B541" s="155"/>
      <c r="C541" s="186" t="s">
        <v>2135</v>
      </c>
      <c r="D541" s="159"/>
      <c r="E541" s="160">
        <v>7.92</v>
      </c>
      <c r="F541" s="157"/>
      <c r="G541" s="157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57"/>
      <c r="Y541" s="147"/>
      <c r="Z541" s="147"/>
      <c r="AA541" s="147"/>
      <c r="AB541" s="147"/>
      <c r="AC541" s="147"/>
      <c r="AD541" s="147"/>
      <c r="AE541" s="147"/>
      <c r="AF541" s="147"/>
      <c r="AG541" s="147" t="s">
        <v>218</v>
      </c>
      <c r="AH541" s="147">
        <v>0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 x14ac:dyDescent="0.2">
      <c r="A542" s="154"/>
      <c r="B542" s="155"/>
      <c r="C542" s="186" t="s">
        <v>404</v>
      </c>
      <c r="D542" s="159"/>
      <c r="E542" s="160"/>
      <c r="F542" s="157"/>
      <c r="G542" s="157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57"/>
      <c r="Y542" s="147"/>
      <c r="Z542" s="147"/>
      <c r="AA542" s="147"/>
      <c r="AB542" s="147"/>
      <c r="AC542" s="147"/>
      <c r="AD542" s="147"/>
      <c r="AE542" s="147"/>
      <c r="AF542" s="147"/>
      <c r="AG542" s="147" t="s">
        <v>218</v>
      </c>
      <c r="AH542" s="147">
        <v>0</v>
      </c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1" x14ac:dyDescent="0.2">
      <c r="A543" s="154"/>
      <c r="B543" s="155"/>
      <c r="C543" s="186" t="s">
        <v>2136</v>
      </c>
      <c r="D543" s="159"/>
      <c r="E543" s="160"/>
      <c r="F543" s="157"/>
      <c r="G543" s="157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57"/>
      <c r="Y543" s="147"/>
      <c r="Z543" s="147"/>
      <c r="AA543" s="147"/>
      <c r="AB543" s="147"/>
      <c r="AC543" s="147"/>
      <c r="AD543" s="147"/>
      <c r="AE543" s="147"/>
      <c r="AF543" s="147"/>
      <c r="AG543" s="147" t="s">
        <v>218</v>
      </c>
      <c r="AH543" s="147">
        <v>0</v>
      </c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 x14ac:dyDescent="0.2">
      <c r="A544" s="154"/>
      <c r="B544" s="155"/>
      <c r="C544" s="186" t="s">
        <v>2137</v>
      </c>
      <c r="D544" s="159"/>
      <c r="E544" s="160">
        <v>256.75</v>
      </c>
      <c r="F544" s="157"/>
      <c r="G544" s="157"/>
      <c r="H544" s="157"/>
      <c r="I544" s="157"/>
      <c r="J544" s="157"/>
      <c r="K544" s="157"/>
      <c r="L544" s="157"/>
      <c r="M544" s="157"/>
      <c r="N544" s="157"/>
      <c r="O544" s="157"/>
      <c r="P544" s="157"/>
      <c r="Q544" s="157"/>
      <c r="R544" s="157"/>
      <c r="S544" s="157"/>
      <c r="T544" s="157"/>
      <c r="U544" s="157"/>
      <c r="V544" s="157"/>
      <c r="W544" s="157"/>
      <c r="X544" s="157"/>
      <c r="Y544" s="147"/>
      <c r="Z544" s="147"/>
      <c r="AA544" s="147"/>
      <c r="AB544" s="147"/>
      <c r="AC544" s="147"/>
      <c r="AD544" s="147"/>
      <c r="AE544" s="147"/>
      <c r="AF544" s="147"/>
      <c r="AG544" s="147" t="s">
        <v>218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1" x14ac:dyDescent="0.2">
      <c r="A545" s="154"/>
      <c r="B545" s="155"/>
      <c r="C545" s="186" t="s">
        <v>2138</v>
      </c>
      <c r="D545" s="159"/>
      <c r="E545" s="160">
        <v>23.7</v>
      </c>
      <c r="F545" s="157"/>
      <c r="G545" s="157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57"/>
      <c r="Y545" s="147"/>
      <c r="Z545" s="147"/>
      <c r="AA545" s="147"/>
      <c r="AB545" s="147"/>
      <c r="AC545" s="147"/>
      <c r="AD545" s="147"/>
      <c r="AE545" s="147"/>
      <c r="AF545" s="147"/>
      <c r="AG545" s="147" t="s">
        <v>218</v>
      </c>
      <c r="AH545" s="147">
        <v>0</v>
      </c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 x14ac:dyDescent="0.2">
      <c r="A546" s="154"/>
      <c r="B546" s="155"/>
      <c r="C546" s="186" t="s">
        <v>2139</v>
      </c>
      <c r="D546" s="159"/>
      <c r="E546" s="160">
        <v>256.75</v>
      </c>
      <c r="F546" s="157"/>
      <c r="G546" s="157"/>
      <c r="H546" s="157"/>
      <c r="I546" s="157"/>
      <c r="J546" s="157"/>
      <c r="K546" s="157"/>
      <c r="L546" s="157"/>
      <c r="M546" s="157"/>
      <c r="N546" s="157"/>
      <c r="O546" s="157"/>
      <c r="P546" s="157"/>
      <c r="Q546" s="157"/>
      <c r="R546" s="157"/>
      <c r="S546" s="157"/>
      <c r="T546" s="157"/>
      <c r="U546" s="157"/>
      <c r="V546" s="157"/>
      <c r="W546" s="157"/>
      <c r="X546" s="157"/>
      <c r="Y546" s="147"/>
      <c r="Z546" s="147"/>
      <c r="AA546" s="147"/>
      <c r="AB546" s="147"/>
      <c r="AC546" s="147"/>
      <c r="AD546" s="147"/>
      <c r="AE546" s="147"/>
      <c r="AF546" s="147"/>
      <c r="AG546" s="147" t="s">
        <v>218</v>
      </c>
      <c r="AH546" s="147">
        <v>0</v>
      </c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outlineLevel="1" x14ac:dyDescent="0.2">
      <c r="A547" s="154"/>
      <c r="B547" s="155"/>
      <c r="C547" s="186" t="s">
        <v>2138</v>
      </c>
      <c r="D547" s="159"/>
      <c r="E547" s="160">
        <v>23.7</v>
      </c>
      <c r="F547" s="157"/>
      <c r="G547" s="157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57"/>
      <c r="Y547" s="147"/>
      <c r="Z547" s="147"/>
      <c r="AA547" s="147"/>
      <c r="AB547" s="147"/>
      <c r="AC547" s="147"/>
      <c r="AD547" s="147"/>
      <c r="AE547" s="147"/>
      <c r="AF547" s="147"/>
      <c r="AG547" s="147" t="s">
        <v>218</v>
      </c>
      <c r="AH547" s="147">
        <v>0</v>
      </c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outlineLevel="1" x14ac:dyDescent="0.2">
      <c r="A548" s="154"/>
      <c r="B548" s="155"/>
      <c r="C548" s="186" t="s">
        <v>2140</v>
      </c>
      <c r="D548" s="159"/>
      <c r="E548" s="160">
        <v>54.6</v>
      </c>
      <c r="F548" s="157"/>
      <c r="G548" s="157"/>
      <c r="H548" s="157"/>
      <c r="I548" s="157"/>
      <c r="J548" s="157"/>
      <c r="K548" s="157"/>
      <c r="L548" s="157"/>
      <c r="M548" s="157"/>
      <c r="N548" s="157"/>
      <c r="O548" s="157"/>
      <c r="P548" s="157"/>
      <c r="Q548" s="157"/>
      <c r="R548" s="157"/>
      <c r="S548" s="157"/>
      <c r="T548" s="157"/>
      <c r="U548" s="157"/>
      <c r="V548" s="157"/>
      <c r="W548" s="157"/>
      <c r="X548" s="157"/>
      <c r="Y548" s="147"/>
      <c r="Z548" s="147"/>
      <c r="AA548" s="147"/>
      <c r="AB548" s="147"/>
      <c r="AC548" s="147"/>
      <c r="AD548" s="147"/>
      <c r="AE548" s="147"/>
      <c r="AF548" s="147"/>
      <c r="AG548" s="147" t="s">
        <v>218</v>
      </c>
      <c r="AH548" s="147">
        <v>0</v>
      </c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1" x14ac:dyDescent="0.2">
      <c r="A549" s="154"/>
      <c r="B549" s="155"/>
      <c r="C549" s="186" t="s">
        <v>2141</v>
      </c>
      <c r="D549" s="159"/>
      <c r="E549" s="160">
        <v>5.04</v>
      </c>
      <c r="F549" s="157"/>
      <c r="G549" s="157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57"/>
      <c r="Y549" s="147"/>
      <c r="Z549" s="147"/>
      <c r="AA549" s="147"/>
      <c r="AB549" s="147"/>
      <c r="AC549" s="147"/>
      <c r="AD549" s="147"/>
      <c r="AE549" s="147"/>
      <c r="AF549" s="147"/>
      <c r="AG549" s="147" t="s">
        <v>218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 x14ac:dyDescent="0.2">
      <c r="A550" s="154"/>
      <c r="B550" s="155"/>
      <c r="C550" s="186" t="s">
        <v>2142</v>
      </c>
      <c r="D550" s="159"/>
      <c r="E550" s="160">
        <v>15.54</v>
      </c>
      <c r="F550" s="157"/>
      <c r="G550" s="157"/>
      <c r="H550" s="157"/>
      <c r="I550" s="157"/>
      <c r="J550" s="157"/>
      <c r="K550" s="157"/>
      <c r="L550" s="157"/>
      <c r="M550" s="157"/>
      <c r="N550" s="157"/>
      <c r="O550" s="157"/>
      <c r="P550" s="157"/>
      <c r="Q550" s="157"/>
      <c r="R550" s="157"/>
      <c r="S550" s="157"/>
      <c r="T550" s="157"/>
      <c r="U550" s="157"/>
      <c r="V550" s="157"/>
      <c r="W550" s="157"/>
      <c r="X550" s="157"/>
      <c r="Y550" s="147"/>
      <c r="Z550" s="147"/>
      <c r="AA550" s="147"/>
      <c r="AB550" s="147"/>
      <c r="AC550" s="147"/>
      <c r="AD550" s="147"/>
      <c r="AE550" s="147"/>
      <c r="AF550" s="147"/>
      <c r="AG550" s="147" t="s">
        <v>218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 x14ac:dyDescent="0.2">
      <c r="A551" s="154"/>
      <c r="B551" s="155"/>
      <c r="C551" s="186" t="s">
        <v>2143</v>
      </c>
      <c r="D551" s="159"/>
      <c r="E551" s="160"/>
      <c r="F551" s="157"/>
      <c r="G551" s="157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57"/>
      <c r="Y551" s="147"/>
      <c r="Z551" s="147"/>
      <c r="AA551" s="147"/>
      <c r="AB551" s="147"/>
      <c r="AC551" s="147"/>
      <c r="AD551" s="147"/>
      <c r="AE551" s="147"/>
      <c r="AF551" s="147"/>
      <c r="AG551" s="147" t="s">
        <v>218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1" x14ac:dyDescent="0.2">
      <c r="A552" s="154"/>
      <c r="B552" s="155"/>
      <c r="C552" s="186" t="s">
        <v>404</v>
      </c>
      <c r="D552" s="159"/>
      <c r="E552" s="160"/>
      <c r="F552" s="157"/>
      <c r="G552" s="157"/>
      <c r="H552" s="157"/>
      <c r="I552" s="157"/>
      <c r="J552" s="157"/>
      <c r="K552" s="157"/>
      <c r="L552" s="157"/>
      <c r="M552" s="157"/>
      <c r="N552" s="157"/>
      <c r="O552" s="157"/>
      <c r="P552" s="157"/>
      <c r="Q552" s="157"/>
      <c r="R552" s="157"/>
      <c r="S552" s="157"/>
      <c r="T552" s="157"/>
      <c r="U552" s="157"/>
      <c r="V552" s="157"/>
      <c r="W552" s="157"/>
      <c r="X552" s="157"/>
      <c r="Y552" s="147"/>
      <c r="Z552" s="147"/>
      <c r="AA552" s="147"/>
      <c r="AB552" s="147"/>
      <c r="AC552" s="147"/>
      <c r="AD552" s="147"/>
      <c r="AE552" s="147"/>
      <c r="AF552" s="147"/>
      <c r="AG552" s="147" t="s">
        <v>218</v>
      </c>
      <c r="AH552" s="147">
        <v>0</v>
      </c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1" x14ac:dyDescent="0.2">
      <c r="A553" s="154"/>
      <c r="B553" s="155"/>
      <c r="C553" s="186" t="s">
        <v>2144</v>
      </c>
      <c r="D553" s="159"/>
      <c r="E553" s="160">
        <v>-21.085000000000001</v>
      </c>
      <c r="F553" s="157"/>
      <c r="G553" s="157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57"/>
      <c r="Y553" s="147"/>
      <c r="Z553" s="147"/>
      <c r="AA553" s="147"/>
      <c r="AB553" s="147"/>
      <c r="AC553" s="147"/>
      <c r="AD553" s="147"/>
      <c r="AE553" s="147"/>
      <c r="AF553" s="147"/>
      <c r="AG553" s="147" t="s">
        <v>218</v>
      </c>
      <c r="AH553" s="147">
        <v>0</v>
      </c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1" x14ac:dyDescent="0.2">
      <c r="A554" s="154"/>
      <c r="B554" s="155"/>
      <c r="C554" s="186" t="s">
        <v>2145</v>
      </c>
      <c r="D554" s="159"/>
      <c r="E554" s="160">
        <v>-25.085000000000001</v>
      </c>
      <c r="F554" s="157"/>
      <c r="G554" s="157"/>
      <c r="H554" s="157"/>
      <c r="I554" s="157"/>
      <c r="J554" s="157"/>
      <c r="K554" s="157"/>
      <c r="L554" s="157"/>
      <c r="M554" s="157"/>
      <c r="N554" s="157"/>
      <c r="O554" s="157"/>
      <c r="P554" s="157"/>
      <c r="Q554" s="157"/>
      <c r="R554" s="157"/>
      <c r="S554" s="157"/>
      <c r="T554" s="157"/>
      <c r="U554" s="157"/>
      <c r="V554" s="157"/>
      <c r="W554" s="157"/>
      <c r="X554" s="157"/>
      <c r="Y554" s="147"/>
      <c r="Z554" s="147"/>
      <c r="AA554" s="147"/>
      <c r="AB554" s="147"/>
      <c r="AC554" s="147"/>
      <c r="AD554" s="147"/>
      <c r="AE554" s="147"/>
      <c r="AF554" s="147"/>
      <c r="AG554" s="147" t="s">
        <v>218</v>
      </c>
      <c r="AH554" s="147">
        <v>0</v>
      </c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ht="22.5" outlineLevel="1" x14ac:dyDescent="0.2">
      <c r="A555" s="170">
        <v>86</v>
      </c>
      <c r="B555" s="171" t="s">
        <v>671</v>
      </c>
      <c r="C555" s="185" t="s">
        <v>672</v>
      </c>
      <c r="D555" s="172" t="s">
        <v>223</v>
      </c>
      <c r="E555" s="173">
        <v>21.375</v>
      </c>
      <c r="F555" s="174"/>
      <c r="G555" s="175">
        <f>ROUND(E555*F555,2)</f>
        <v>0</v>
      </c>
      <c r="H555" s="158"/>
      <c r="I555" s="157">
        <f>ROUND(E555*H555,2)</f>
        <v>0</v>
      </c>
      <c r="J555" s="158"/>
      <c r="K555" s="157">
        <f>ROUND(E555*J555,2)</f>
        <v>0</v>
      </c>
      <c r="L555" s="157">
        <v>21</v>
      </c>
      <c r="M555" s="157">
        <f>G555*(1+L555/100)</f>
        <v>0</v>
      </c>
      <c r="N555" s="157">
        <v>9.8200000000000006E-3</v>
      </c>
      <c r="O555" s="157">
        <f>ROUND(E555*N555,2)</f>
        <v>0.21</v>
      </c>
      <c r="P555" s="157">
        <v>0</v>
      </c>
      <c r="Q555" s="157">
        <f>ROUND(E555*P555,2)</f>
        <v>0</v>
      </c>
      <c r="R555" s="157"/>
      <c r="S555" s="157" t="s">
        <v>213</v>
      </c>
      <c r="T555" s="157" t="s">
        <v>214</v>
      </c>
      <c r="U555" s="157">
        <v>2.19</v>
      </c>
      <c r="V555" s="157">
        <f>ROUND(E555*U555,2)</f>
        <v>46.81</v>
      </c>
      <c r="W555" s="157"/>
      <c r="X555" s="157" t="s">
        <v>215</v>
      </c>
      <c r="Y555" s="147"/>
      <c r="Z555" s="147"/>
      <c r="AA555" s="147"/>
      <c r="AB555" s="147"/>
      <c r="AC555" s="147"/>
      <c r="AD555" s="147"/>
      <c r="AE555" s="147"/>
      <c r="AF555" s="147"/>
      <c r="AG555" s="147" t="s">
        <v>216</v>
      </c>
      <c r="AH555" s="147"/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 x14ac:dyDescent="0.2">
      <c r="A556" s="154"/>
      <c r="B556" s="155"/>
      <c r="C556" s="186" t="s">
        <v>2146</v>
      </c>
      <c r="D556" s="159"/>
      <c r="E556" s="160">
        <v>4.0949999999999998</v>
      </c>
      <c r="F556" s="157"/>
      <c r="G556" s="157"/>
      <c r="H556" s="157"/>
      <c r="I556" s="157"/>
      <c r="J556" s="157"/>
      <c r="K556" s="157"/>
      <c r="L556" s="157"/>
      <c r="M556" s="157"/>
      <c r="N556" s="157"/>
      <c r="O556" s="157"/>
      <c r="P556" s="157"/>
      <c r="Q556" s="157"/>
      <c r="R556" s="157"/>
      <c r="S556" s="157"/>
      <c r="T556" s="157"/>
      <c r="U556" s="157"/>
      <c r="V556" s="157"/>
      <c r="W556" s="157"/>
      <c r="X556" s="157"/>
      <c r="Y556" s="147"/>
      <c r="Z556" s="147"/>
      <c r="AA556" s="147"/>
      <c r="AB556" s="147"/>
      <c r="AC556" s="147"/>
      <c r="AD556" s="147"/>
      <c r="AE556" s="147"/>
      <c r="AF556" s="147"/>
      <c r="AG556" s="147" t="s">
        <v>218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 x14ac:dyDescent="0.2">
      <c r="A557" s="154"/>
      <c r="B557" s="155"/>
      <c r="C557" s="186" t="s">
        <v>2147</v>
      </c>
      <c r="D557" s="159"/>
      <c r="E557" s="160">
        <v>8.19</v>
      </c>
      <c r="F557" s="157"/>
      <c r="G557" s="157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57"/>
      <c r="Y557" s="147"/>
      <c r="Z557" s="147"/>
      <c r="AA557" s="147"/>
      <c r="AB557" s="147"/>
      <c r="AC557" s="147"/>
      <c r="AD557" s="147"/>
      <c r="AE557" s="147"/>
      <c r="AF557" s="147"/>
      <c r="AG557" s="147" t="s">
        <v>218</v>
      </c>
      <c r="AH557" s="147">
        <v>0</v>
      </c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1" x14ac:dyDescent="0.2">
      <c r="A558" s="154"/>
      <c r="B558" s="155"/>
      <c r="C558" s="186" t="s">
        <v>2148</v>
      </c>
      <c r="D558" s="159"/>
      <c r="E558" s="160">
        <v>8.19</v>
      </c>
      <c r="F558" s="157"/>
      <c r="G558" s="157"/>
      <c r="H558" s="157"/>
      <c r="I558" s="157"/>
      <c r="J558" s="157"/>
      <c r="K558" s="157"/>
      <c r="L558" s="157"/>
      <c r="M558" s="157"/>
      <c r="N558" s="157"/>
      <c r="O558" s="157"/>
      <c r="P558" s="157"/>
      <c r="Q558" s="157"/>
      <c r="R558" s="157"/>
      <c r="S558" s="157"/>
      <c r="T558" s="157"/>
      <c r="U558" s="157"/>
      <c r="V558" s="157"/>
      <c r="W558" s="157"/>
      <c r="X558" s="157"/>
      <c r="Y558" s="147"/>
      <c r="Z558" s="147"/>
      <c r="AA558" s="147"/>
      <c r="AB558" s="147"/>
      <c r="AC558" s="147"/>
      <c r="AD558" s="147"/>
      <c r="AE558" s="147"/>
      <c r="AF558" s="147"/>
      <c r="AG558" s="147" t="s">
        <v>218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outlineLevel="1" x14ac:dyDescent="0.2">
      <c r="A559" s="154"/>
      <c r="B559" s="155"/>
      <c r="C559" s="186" t="s">
        <v>2149</v>
      </c>
      <c r="D559" s="159"/>
      <c r="E559" s="160">
        <v>0.9</v>
      </c>
      <c r="F559" s="157"/>
      <c r="G559" s="157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57"/>
      <c r="Y559" s="147"/>
      <c r="Z559" s="147"/>
      <c r="AA559" s="147"/>
      <c r="AB559" s="147"/>
      <c r="AC559" s="147"/>
      <c r="AD559" s="147"/>
      <c r="AE559" s="147"/>
      <c r="AF559" s="147"/>
      <c r="AG559" s="147" t="s">
        <v>218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ht="22.5" outlineLevel="1" x14ac:dyDescent="0.2">
      <c r="A560" s="170">
        <v>87</v>
      </c>
      <c r="B560" s="171" t="s">
        <v>674</v>
      </c>
      <c r="C560" s="185" t="s">
        <v>675</v>
      </c>
      <c r="D560" s="172" t="s">
        <v>223</v>
      </c>
      <c r="E560" s="173">
        <v>341.27</v>
      </c>
      <c r="F560" s="174"/>
      <c r="G560" s="175">
        <f>ROUND(E560*F560,2)</f>
        <v>0</v>
      </c>
      <c r="H560" s="158"/>
      <c r="I560" s="157">
        <f>ROUND(E560*H560,2)</f>
        <v>0</v>
      </c>
      <c r="J560" s="158"/>
      <c r="K560" s="157">
        <f>ROUND(E560*J560,2)</f>
        <v>0</v>
      </c>
      <c r="L560" s="157">
        <v>21</v>
      </c>
      <c r="M560" s="157">
        <f>G560*(1+L560/100)</f>
        <v>0</v>
      </c>
      <c r="N560" s="157">
        <v>5.2999999999999998E-4</v>
      </c>
      <c r="O560" s="157">
        <f>ROUND(E560*N560,2)</f>
        <v>0.18</v>
      </c>
      <c r="P560" s="157">
        <v>0</v>
      </c>
      <c r="Q560" s="157">
        <f>ROUND(E560*P560,2)</f>
        <v>0</v>
      </c>
      <c r="R560" s="157"/>
      <c r="S560" s="157" t="s">
        <v>213</v>
      </c>
      <c r="T560" s="157" t="s">
        <v>214</v>
      </c>
      <c r="U560" s="157">
        <v>0.21</v>
      </c>
      <c r="V560" s="157">
        <f>ROUND(E560*U560,2)</f>
        <v>71.67</v>
      </c>
      <c r="W560" s="157"/>
      <c r="X560" s="157" t="s">
        <v>215</v>
      </c>
      <c r="Y560" s="147"/>
      <c r="Z560" s="147"/>
      <c r="AA560" s="147"/>
      <c r="AB560" s="147"/>
      <c r="AC560" s="147"/>
      <c r="AD560" s="147"/>
      <c r="AE560" s="147"/>
      <c r="AF560" s="147"/>
      <c r="AG560" s="147" t="s">
        <v>216</v>
      </c>
      <c r="AH560" s="147"/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outlineLevel="1" x14ac:dyDescent="0.2">
      <c r="A561" s="154"/>
      <c r="B561" s="155"/>
      <c r="C561" s="186" t="s">
        <v>2150</v>
      </c>
      <c r="D561" s="159"/>
      <c r="E561" s="160">
        <v>52.92</v>
      </c>
      <c r="F561" s="157"/>
      <c r="G561" s="157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57"/>
      <c r="Y561" s="147"/>
      <c r="Z561" s="147"/>
      <c r="AA561" s="147"/>
      <c r="AB561" s="147"/>
      <c r="AC561" s="147"/>
      <c r="AD561" s="147"/>
      <c r="AE561" s="147"/>
      <c r="AF561" s="147"/>
      <c r="AG561" s="147" t="s">
        <v>218</v>
      </c>
      <c r="AH561" s="147">
        <v>0</v>
      </c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1" x14ac:dyDescent="0.2">
      <c r="A562" s="154"/>
      <c r="B562" s="155"/>
      <c r="C562" s="186" t="s">
        <v>2151</v>
      </c>
      <c r="D562" s="159"/>
      <c r="E562" s="160">
        <v>39.5</v>
      </c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57"/>
      <c r="Y562" s="147"/>
      <c r="Z562" s="147"/>
      <c r="AA562" s="147"/>
      <c r="AB562" s="147"/>
      <c r="AC562" s="147"/>
      <c r="AD562" s="147"/>
      <c r="AE562" s="147"/>
      <c r="AF562" s="147"/>
      <c r="AG562" s="147" t="s">
        <v>218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outlineLevel="1" x14ac:dyDescent="0.2">
      <c r="A563" s="154"/>
      <c r="B563" s="155"/>
      <c r="C563" s="186" t="s">
        <v>2152</v>
      </c>
      <c r="D563" s="159"/>
      <c r="E563" s="160">
        <v>248.85</v>
      </c>
      <c r="F563" s="157"/>
      <c r="G563" s="157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57"/>
      <c r="Y563" s="147"/>
      <c r="Z563" s="147"/>
      <c r="AA563" s="147"/>
      <c r="AB563" s="147"/>
      <c r="AC563" s="147"/>
      <c r="AD563" s="147"/>
      <c r="AE563" s="147"/>
      <c r="AF563" s="147"/>
      <c r="AG563" s="147" t="s">
        <v>218</v>
      </c>
      <c r="AH563" s="147">
        <v>0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1" x14ac:dyDescent="0.2">
      <c r="A564" s="154"/>
      <c r="B564" s="155"/>
      <c r="C564" s="186" t="s">
        <v>2153</v>
      </c>
      <c r="D564" s="159"/>
      <c r="E564" s="160"/>
      <c r="F564" s="157"/>
      <c r="G564" s="157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57"/>
      <c r="Y564" s="147"/>
      <c r="Z564" s="147"/>
      <c r="AA564" s="147"/>
      <c r="AB564" s="147"/>
      <c r="AC564" s="147"/>
      <c r="AD564" s="147"/>
      <c r="AE564" s="147"/>
      <c r="AF564" s="147"/>
      <c r="AG564" s="147" t="s">
        <v>218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ht="22.5" outlineLevel="1" x14ac:dyDescent="0.2">
      <c r="A565" s="170">
        <v>88</v>
      </c>
      <c r="B565" s="171" t="s">
        <v>688</v>
      </c>
      <c r="C565" s="185" t="s">
        <v>689</v>
      </c>
      <c r="D565" s="172" t="s">
        <v>430</v>
      </c>
      <c r="E565" s="173">
        <v>142.5</v>
      </c>
      <c r="F565" s="174"/>
      <c r="G565" s="175">
        <f>ROUND(E565*F565,2)</f>
        <v>0</v>
      </c>
      <c r="H565" s="158"/>
      <c r="I565" s="157">
        <f>ROUND(E565*H565,2)</f>
        <v>0</v>
      </c>
      <c r="J565" s="158"/>
      <c r="K565" s="157">
        <f>ROUND(E565*J565,2)</f>
        <v>0</v>
      </c>
      <c r="L565" s="157">
        <v>21</v>
      </c>
      <c r="M565" s="157">
        <f>G565*(1+L565/100)</f>
        <v>0</v>
      </c>
      <c r="N565" s="157">
        <v>1.4999999999999999E-4</v>
      </c>
      <c r="O565" s="157">
        <f>ROUND(E565*N565,2)</f>
        <v>0.02</v>
      </c>
      <c r="P565" s="157">
        <v>0</v>
      </c>
      <c r="Q565" s="157">
        <f>ROUND(E565*P565,2)</f>
        <v>0</v>
      </c>
      <c r="R565" s="157"/>
      <c r="S565" s="157" t="s">
        <v>213</v>
      </c>
      <c r="T565" s="157" t="s">
        <v>214</v>
      </c>
      <c r="U565" s="157">
        <v>0.06</v>
      </c>
      <c r="V565" s="157">
        <f>ROUND(E565*U565,2)</f>
        <v>8.5500000000000007</v>
      </c>
      <c r="W565" s="157"/>
      <c r="X565" s="157" t="s">
        <v>215</v>
      </c>
      <c r="Y565" s="147"/>
      <c r="Z565" s="147"/>
      <c r="AA565" s="147"/>
      <c r="AB565" s="147"/>
      <c r="AC565" s="147"/>
      <c r="AD565" s="147"/>
      <c r="AE565" s="147"/>
      <c r="AF565" s="147"/>
      <c r="AG565" s="147" t="s">
        <v>230</v>
      </c>
      <c r="AH565" s="147"/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 x14ac:dyDescent="0.2">
      <c r="A566" s="154"/>
      <c r="B566" s="155"/>
      <c r="C566" s="186" t="s">
        <v>2124</v>
      </c>
      <c r="D566" s="159"/>
      <c r="E566" s="160">
        <v>27.3</v>
      </c>
      <c r="F566" s="157"/>
      <c r="G566" s="157"/>
      <c r="H566" s="157"/>
      <c r="I566" s="157"/>
      <c r="J566" s="157"/>
      <c r="K566" s="157"/>
      <c r="L566" s="157"/>
      <c r="M566" s="157"/>
      <c r="N566" s="157"/>
      <c r="O566" s="157"/>
      <c r="P566" s="157"/>
      <c r="Q566" s="157"/>
      <c r="R566" s="157"/>
      <c r="S566" s="157"/>
      <c r="T566" s="157"/>
      <c r="U566" s="157"/>
      <c r="V566" s="157"/>
      <c r="W566" s="157"/>
      <c r="X566" s="157"/>
      <c r="Y566" s="147"/>
      <c r="Z566" s="147"/>
      <c r="AA566" s="147"/>
      <c r="AB566" s="147"/>
      <c r="AC566" s="147"/>
      <c r="AD566" s="147"/>
      <c r="AE566" s="147"/>
      <c r="AF566" s="147"/>
      <c r="AG566" s="147" t="s">
        <v>218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1" x14ac:dyDescent="0.2">
      <c r="A567" s="154"/>
      <c r="B567" s="155"/>
      <c r="C567" s="186" t="s">
        <v>2125</v>
      </c>
      <c r="D567" s="159"/>
      <c r="E567" s="160">
        <v>54.6</v>
      </c>
      <c r="F567" s="157"/>
      <c r="G567" s="157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57"/>
      <c r="Y567" s="147"/>
      <c r="Z567" s="147"/>
      <c r="AA567" s="147"/>
      <c r="AB567" s="147"/>
      <c r="AC567" s="147"/>
      <c r="AD567" s="147"/>
      <c r="AE567" s="147"/>
      <c r="AF567" s="147"/>
      <c r="AG567" s="147" t="s">
        <v>218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 x14ac:dyDescent="0.2">
      <c r="A568" s="154"/>
      <c r="B568" s="155"/>
      <c r="C568" s="186" t="s">
        <v>2126</v>
      </c>
      <c r="D568" s="159"/>
      <c r="E568" s="160">
        <v>54.6</v>
      </c>
      <c r="F568" s="157"/>
      <c r="G568" s="157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57"/>
      <c r="Y568" s="147"/>
      <c r="Z568" s="147"/>
      <c r="AA568" s="147"/>
      <c r="AB568" s="147"/>
      <c r="AC568" s="147"/>
      <c r="AD568" s="147"/>
      <c r="AE568" s="147"/>
      <c r="AF568" s="147"/>
      <c r="AG568" s="147" t="s">
        <v>218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 x14ac:dyDescent="0.2">
      <c r="A569" s="154"/>
      <c r="B569" s="155"/>
      <c r="C569" s="186" t="s">
        <v>2127</v>
      </c>
      <c r="D569" s="159"/>
      <c r="E569" s="160">
        <v>6</v>
      </c>
      <c r="F569" s="157"/>
      <c r="G569" s="157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57"/>
      <c r="Y569" s="147"/>
      <c r="Z569" s="147"/>
      <c r="AA569" s="147"/>
      <c r="AB569" s="147"/>
      <c r="AC569" s="147"/>
      <c r="AD569" s="147"/>
      <c r="AE569" s="147"/>
      <c r="AF569" s="147"/>
      <c r="AG569" s="147" t="s">
        <v>218</v>
      </c>
      <c r="AH569" s="147">
        <v>0</v>
      </c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x14ac:dyDescent="0.2">
      <c r="A570" s="164" t="s">
        <v>208</v>
      </c>
      <c r="B570" s="165" t="s">
        <v>114</v>
      </c>
      <c r="C570" s="184" t="s">
        <v>115</v>
      </c>
      <c r="D570" s="166"/>
      <c r="E570" s="167"/>
      <c r="F570" s="168"/>
      <c r="G570" s="169">
        <f>SUMIF(AG571:AG711,"&lt;&gt;NOR",G571:G711)</f>
        <v>0</v>
      </c>
      <c r="H570" s="163"/>
      <c r="I570" s="163">
        <f>SUM(I571:I711)</f>
        <v>0</v>
      </c>
      <c r="J570" s="163"/>
      <c r="K570" s="163">
        <f>SUM(K571:K711)</f>
        <v>0</v>
      </c>
      <c r="L570" s="163"/>
      <c r="M570" s="163">
        <f>SUM(M571:M711)</f>
        <v>0</v>
      </c>
      <c r="N570" s="163"/>
      <c r="O570" s="163">
        <f>SUM(O571:O711)</f>
        <v>70.77</v>
      </c>
      <c r="P570" s="163"/>
      <c r="Q570" s="163">
        <f>SUM(Q571:Q711)</f>
        <v>0</v>
      </c>
      <c r="R570" s="163"/>
      <c r="S570" s="163"/>
      <c r="T570" s="163"/>
      <c r="U570" s="163"/>
      <c r="V570" s="163">
        <f>SUM(V571:V711)</f>
        <v>218.65000000000003</v>
      </c>
      <c r="W570" s="163"/>
      <c r="X570" s="163"/>
      <c r="AG570" t="s">
        <v>209</v>
      </c>
    </row>
    <row r="571" spans="1:60" ht="22.5" outlineLevel="1" x14ac:dyDescent="0.2">
      <c r="A571" s="170">
        <v>89</v>
      </c>
      <c r="B571" s="171" t="s">
        <v>2154</v>
      </c>
      <c r="C571" s="185" t="s">
        <v>2155</v>
      </c>
      <c r="D571" s="172" t="s">
        <v>212</v>
      </c>
      <c r="E571" s="173">
        <v>0.96675</v>
      </c>
      <c r="F571" s="174"/>
      <c r="G571" s="175">
        <f>ROUND(E571*F571,2)</f>
        <v>0</v>
      </c>
      <c r="H571" s="158"/>
      <c r="I571" s="157">
        <f>ROUND(E571*H571,2)</f>
        <v>0</v>
      </c>
      <c r="J571" s="158"/>
      <c r="K571" s="157">
        <f>ROUND(E571*J571,2)</f>
        <v>0</v>
      </c>
      <c r="L571" s="157">
        <v>21</v>
      </c>
      <c r="M571" s="157">
        <f>G571*(1+L571/100)</f>
        <v>0</v>
      </c>
      <c r="N571" s="157">
        <v>2.5249999999999999</v>
      </c>
      <c r="O571" s="157">
        <f>ROUND(E571*N571,2)</f>
        <v>2.44</v>
      </c>
      <c r="P571" s="157">
        <v>0</v>
      </c>
      <c r="Q571" s="157">
        <f>ROUND(E571*P571,2)</f>
        <v>0</v>
      </c>
      <c r="R571" s="157"/>
      <c r="S571" s="157" t="s">
        <v>213</v>
      </c>
      <c r="T571" s="157" t="s">
        <v>214</v>
      </c>
      <c r="U571" s="157">
        <v>2.58</v>
      </c>
      <c r="V571" s="157">
        <f>ROUND(E571*U571,2)</f>
        <v>2.4900000000000002</v>
      </c>
      <c r="W571" s="157"/>
      <c r="X571" s="157" t="s">
        <v>215</v>
      </c>
      <c r="Y571" s="147"/>
      <c r="Z571" s="147"/>
      <c r="AA571" s="147"/>
      <c r="AB571" s="147"/>
      <c r="AC571" s="147"/>
      <c r="AD571" s="147"/>
      <c r="AE571" s="147"/>
      <c r="AF571" s="147"/>
      <c r="AG571" s="147" t="s">
        <v>216</v>
      </c>
      <c r="AH571" s="147"/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1" x14ac:dyDescent="0.2">
      <c r="A572" s="154"/>
      <c r="B572" s="155"/>
      <c r="C572" s="186" t="s">
        <v>2156</v>
      </c>
      <c r="D572" s="159"/>
      <c r="E572" s="160"/>
      <c r="F572" s="157"/>
      <c r="G572" s="157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57"/>
      <c r="Y572" s="147"/>
      <c r="Z572" s="147"/>
      <c r="AA572" s="147"/>
      <c r="AB572" s="147"/>
      <c r="AC572" s="147"/>
      <c r="AD572" s="147"/>
      <c r="AE572" s="147"/>
      <c r="AF572" s="147"/>
      <c r="AG572" s="147" t="s">
        <v>218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 x14ac:dyDescent="0.2">
      <c r="A573" s="154"/>
      <c r="B573" s="155"/>
      <c r="C573" s="186" t="s">
        <v>2157</v>
      </c>
      <c r="D573" s="159"/>
      <c r="E573" s="160"/>
      <c r="F573" s="157"/>
      <c r="G573" s="157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57"/>
      <c r="Y573" s="147"/>
      <c r="Z573" s="147"/>
      <c r="AA573" s="147"/>
      <c r="AB573" s="147"/>
      <c r="AC573" s="147"/>
      <c r="AD573" s="147"/>
      <c r="AE573" s="147"/>
      <c r="AF573" s="147"/>
      <c r="AG573" s="147" t="s">
        <v>218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">
      <c r="A574" s="154"/>
      <c r="B574" s="155"/>
      <c r="C574" s="186" t="s">
        <v>2158</v>
      </c>
      <c r="D574" s="159"/>
      <c r="E574" s="160">
        <v>0.38674999999999998</v>
      </c>
      <c r="F574" s="157"/>
      <c r="G574" s="157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57"/>
      <c r="Y574" s="147"/>
      <c r="Z574" s="147"/>
      <c r="AA574" s="147"/>
      <c r="AB574" s="147"/>
      <c r="AC574" s="147"/>
      <c r="AD574" s="147"/>
      <c r="AE574" s="147"/>
      <c r="AF574" s="147"/>
      <c r="AG574" s="147" t="s">
        <v>218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 x14ac:dyDescent="0.2">
      <c r="A575" s="154"/>
      <c r="B575" s="155"/>
      <c r="C575" s="186" t="s">
        <v>404</v>
      </c>
      <c r="D575" s="159"/>
      <c r="E575" s="160"/>
      <c r="F575" s="157"/>
      <c r="G575" s="157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57"/>
      <c r="Y575" s="147"/>
      <c r="Z575" s="147"/>
      <c r="AA575" s="147"/>
      <c r="AB575" s="147"/>
      <c r="AC575" s="147"/>
      <c r="AD575" s="147"/>
      <c r="AE575" s="147"/>
      <c r="AF575" s="147"/>
      <c r="AG575" s="147" t="s">
        <v>218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1" x14ac:dyDescent="0.2">
      <c r="A576" s="154"/>
      <c r="B576" s="155"/>
      <c r="C576" s="186" t="s">
        <v>1890</v>
      </c>
      <c r="D576" s="159"/>
      <c r="E576" s="160"/>
      <c r="F576" s="157"/>
      <c r="G576" s="157"/>
      <c r="H576" s="157"/>
      <c r="I576" s="157"/>
      <c r="J576" s="157"/>
      <c r="K576" s="157"/>
      <c r="L576" s="157"/>
      <c r="M576" s="157"/>
      <c r="N576" s="157"/>
      <c r="O576" s="157"/>
      <c r="P576" s="157"/>
      <c r="Q576" s="157"/>
      <c r="R576" s="157"/>
      <c r="S576" s="157"/>
      <c r="T576" s="157"/>
      <c r="U576" s="157"/>
      <c r="V576" s="157"/>
      <c r="W576" s="157"/>
      <c r="X576" s="157"/>
      <c r="Y576" s="147"/>
      <c r="Z576" s="147"/>
      <c r="AA576" s="147"/>
      <c r="AB576" s="147"/>
      <c r="AC576" s="147"/>
      <c r="AD576" s="147"/>
      <c r="AE576" s="147"/>
      <c r="AF576" s="147"/>
      <c r="AG576" s="147" t="s">
        <v>218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 x14ac:dyDescent="0.2">
      <c r="A577" s="154"/>
      <c r="B577" s="155"/>
      <c r="C577" s="186" t="s">
        <v>2159</v>
      </c>
      <c r="D577" s="159"/>
      <c r="E577" s="160"/>
      <c r="F577" s="157"/>
      <c r="G577" s="157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57"/>
      <c r="Y577" s="147"/>
      <c r="Z577" s="147"/>
      <c r="AA577" s="147"/>
      <c r="AB577" s="147"/>
      <c r="AC577" s="147"/>
      <c r="AD577" s="147"/>
      <c r="AE577" s="147"/>
      <c r="AF577" s="147"/>
      <c r="AG577" s="147" t="s">
        <v>218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 x14ac:dyDescent="0.2">
      <c r="A578" s="154"/>
      <c r="B578" s="155"/>
      <c r="C578" s="186" t="s">
        <v>2160</v>
      </c>
      <c r="D578" s="159"/>
      <c r="E578" s="160">
        <v>0.2</v>
      </c>
      <c r="F578" s="157"/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57"/>
      <c r="Y578" s="147"/>
      <c r="Z578" s="147"/>
      <c r="AA578" s="147"/>
      <c r="AB578" s="147"/>
      <c r="AC578" s="147"/>
      <c r="AD578" s="147"/>
      <c r="AE578" s="147"/>
      <c r="AF578" s="147"/>
      <c r="AG578" s="147" t="s">
        <v>218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1" x14ac:dyDescent="0.2">
      <c r="A579" s="154"/>
      <c r="B579" s="155"/>
      <c r="C579" s="186" t="s">
        <v>404</v>
      </c>
      <c r="D579" s="159"/>
      <c r="E579" s="160"/>
      <c r="F579" s="157"/>
      <c r="G579" s="157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57"/>
      <c r="Y579" s="147"/>
      <c r="Z579" s="147"/>
      <c r="AA579" s="147"/>
      <c r="AB579" s="147"/>
      <c r="AC579" s="147"/>
      <c r="AD579" s="147"/>
      <c r="AE579" s="147"/>
      <c r="AF579" s="147"/>
      <c r="AG579" s="147" t="s">
        <v>218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 x14ac:dyDescent="0.2">
      <c r="A580" s="154"/>
      <c r="B580" s="155"/>
      <c r="C580" s="186" t="s">
        <v>1892</v>
      </c>
      <c r="D580" s="159"/>
      <c r="E580" s="160"/>
      <c r="F580" s="157"/>
      <c r="G580" s="157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57"/>
      <c r="Y580" s="147"/>
      <c r="Z580" s="147"/>
      <c r="AA580" s="147"/>
      <c r="AB580" s="147"/>
      <c r="AC580" s="147"/>
      <c r="AD580" s="147"/>
      <c r="AE580" s="147"/>
      <c r="AF580" s="147"/>
      <c r="AG580" s="147" t="s">
        <v>218</v>
      </c>
      <c r="AH580" s="147">
        <v>0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1" x14ac:dyDescent="0.2">
      <c r="A581" s="154"/>
      <c r="B581" s="155"/>
      <c r="C581" s="186" t="s">
        <v>2161</v>
      </c>
      <c r="D581" s="159"/>
      <c r="E581" s="160"/>
      <c r="F581" s="157"/>
      <c r="G581" s="157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57"/>
      <c r="Y581" s="147"/>
      <c r="Z581" s="147"/>
      <c r="AA581" s="147"/>
      <c r="AB581" s="147"/>
      <c r="AC581" s="147"/>
      <c r="AD581" s="147"/>
      <c r="AE581" s="147"/>
      <c r="AF581" s="147"/>
      <c r="AG581" s="147" t="s">
        <v>218</v>
      </c>
      <c r="AH581" s="147">
        <v>0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 x14ac:dyDescent="0.2">
      <c r="A582" s="154"/>
      <c r="B582" s="155"/>
      <c r="C582" s="186" t="s">
        <v>2162</v>
      </c>
      <c r="D582" s="159"/>
      <c r="E582" s="160">
        <v>0.19</v>
      </c>
      <c r="F582" s="157"/>
      <c r="G582" s="157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57"/>
      <c r="Y582" s="147"/>
      <c r="Z582" s="147"/>
      <c r="AA582" s="147"/>
      <c r="AB582" s="147"/>
      <c r="AC582" s="147"/>
      <c r="AD582" s="147"/>
      <c r="AE582" s="147"/>
      <c r="AF582" s="147"/>
      <c r="AG582" s="147" t="s">
        <v>218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 x14ac:dyDescent="0.2">
      <c r="A583" s="154"/>
      <c r="B583" s="155"/>
      <c r="C583" s="186" t="s">
        <v>1882</v>
      </c>
      <c r="D583" s="159"/>
      <c r="E583" s="160"/>
      <c r="F583" s="157"/>
      <c r="G583" s="157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57"/>
      <c r="Y583" s="147"/>
      <c r="Z583" s="147"/>
      <c r="AA583" s="147"/>
      <c r="AB583" s="147"/>
      <c r="AC583" s="147"/>
      <c r="AD583" s="147"/>
      <c r="AE583" s="147"/>
      <c r="AF583" s="147"/>
      <c r="AG583" s="147" t="s">
        <v>218</v>
      </c>
      <c r="AH583" s="147">
        <v>0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 x14ac:dyDescent="0.2">
      <c r="A584" s="154"/>
      <c r="B584" s="155"/>
      <c r="C584" s="186" t="s">
        <v>2163</v>
      </c>
      <c r="D584" s="159"/>
      <c r="E584" s="160">
        <v>0.19</v>
      </c>
      <c r="F584" s="157"/>
      <c r="G584" s="157"/>
      <c r="H584" s="157"/>
      <c r="I584" s="157"/>
      <c r="J584" s="157"/>
      <c r="K584" s="157"/>
      <c r="L584" s="157"/>
      <c r="M584" s="157"/>
      <c r="N584" s="157"/>
      <c r="O584" s="157"/>
      <c r="P584" s="157"/>
      <c r="Q584" s="157"/>
      <c r="R584" s="157"/>
      <c r="S584" s="157"/>
      <c r="T584" s="157"/>
      <c r="U584" s="157"/>
      <c r="V584" s="157"/>
      <c r="W584" s="157"/>
      <c r="X584" s="157"/>
      <c r="Y584" s="147"/>
      <c r="Z584" s="147"/>
      <c r="AA584" s="147"/>
      <c r="AB584" s="147"/>
      <c r="AC584" s="147"/>
      <c r="AD584" s="147"/>
      <c r="AE584" s="147"/>
      <c r="AF584" s="147"/>
      <c r="AG584" s="147" t="s">
        <v>218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 x14ac:dyDescent="0.2">
      <c r="A585" s="170">
        <v>90</v>
      </c>
      <c r="B585" s="171" t="s">
        <v>2164</v>
      </c>
      <c r="C585" s="185" t="s">
        <v>2165</v>
      </c>
      <c r="D585" s="172" t="s">
        <v>212</v>
      </c>
      <c r="E585" s="173">
        <v>0.96675</v>
      </c>
      <c r="F585" s="174"/>
      <c r="G585" s="175">
        <f>ROUND(E585*F585,2)</f>
        <v>0</v>
      </c>
      <c r="H585" s="158"/>
      <c r="I585" s="157">
        <f>ROUND(E585*H585,2)</f>
        <v>0</v>
      </c>
      <c r="J585" s="158"/>
      <c r="K585" s="157">
        <f>ROUND(E585*J585,2)</f>
        <v>0</v>
      </c>
      <c r="L585" s="157">
        <v>21</v>
      </c>
      <c r="M585" s="157">
        <f>G585*(1+L585/100)</f>
        <v>0</v>
      </c>
      <c r="N585" s="157">
        <v>0</v>
      </c>
      <c r="O585" s="157">
        <f>ROUND(E585*N585,2)</f>
        <v>0</v>
      </c>
      <c r="P585" s="157">
        <v>0</v>
      </c>
      <c r="Q585" s="157">
        <f>ROUND(E585*P585,2)</f>
        <v>0</v>
      </c>
      <c r="R585" s="157"/>
      <c r="S585" s="157" t="s">
        <v>213</v>
      </c>
      <c r="T585" s="157" t="s">
        <v>214</v>
      </c>
      <c r="U585" s="157">
        <v>1.35</v>
      </c>
      <c r="V585" s="157">
        <f>ROUND(E585*U585,2)</f>
        <v>1.31</v>
      </c>
      <c r="W585" s="157"/>
      <c r="X585" s="157" t="s">
        <v>215</v>
      </c>
      <c r="Y585" s="147"/>
      <c r="Z585" s="147"/>
      <c r="AA585" s="147"/>
      <c r="AB585" s="147"/>
      <c r="AC585" s="147"/>
      <c r="AD585" s="147"/>
      <c r="AE585" s="147"/>
      <c r="AF585" s="147"/>
      <c r="AG585" s="147" t="s">
        <v>216</v>
      </c>
      <c r="AH585" s="147"/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 x14ac:dyDescent="0.2">
      <c r="A586" s="154"/>
      <c r="B586" s="155"/>
      <c r="C586" s="186" t="s">
        <v>2156</v>
      </c>
      <c r="D586" s="159"/>
      <c r="E586" s="160"/>
      <c r="F586" s="157"/>
      <c r="G586" s="157"/>
      <c r="H586" s="157"/>
      <c r="I586" s="157"/>
      <c r="J586" s="157"/>
      <c r="K586" s="157"/>
      <c r="L586" s="157"/>
      <c r="M586" s="157"/>
      <c r="N586" s="157"/>
      <c r="O586" s="157"/>
      <c r="P586" s="157"/>
      <c r="Q586" s="157"/>
      <c r="R586" s="157"/>
      <c r="S586" s="157"/>
      <c r="T586" s="157"/>
      <c r="U586" s="157"/>
      <c r="V586" s="157"/>
      <c r="W586" s="157"/>
      <c r="X586" s="157"/>
      <c r="Y586" s="147"/>
      <c r="Z586" s="147"/>
      <c r="AA586" s="147"/>
      <c r="AB586" s="147"/>
      <c r="AC586" s="147"/>
      <c r="AD586" s="147"/>
      <c r="AE586" s="147"/>
      <c r="AF586" s="147"/>
      <c r="AG586" s="147" t="s">
        <v>218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 x14ac:dyDescent="0.2">
      <c r="A587" s="154"/>
      <c r="B587" s="155"/>
      <c r="C587" s="186" t="s">
        <v>2157</v>
      </c>
      <c r="D587" s="159"/>
      <c r="E587" s="160"/>
      <c r="F587" s="157"/>
      <c r="G587" s="157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57"/>
      <c r="Y587" s="147"/>
      <c r="Z587" s="147"/>
      <c r="AA587" s="147"/>
      <c r="AB587" s="147"/>
      <c r="AC587" s="147"/>
      <c r="AD587" s="147"/>
      <c r="AE587" s="147"/>
      <c r="AF587" s="147"/>
      <c r="AG587" s="147" t="s">
        <v>218</v>
      </c>
      <c r="AH587" s="147">
        <v>0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 x14ac:dyDescent="0.2">
      <c r="A588" s="154"/>
      <c r="B588" s="155"/>
      <c r="C588" s="186" t="s">
        <v>2158</v>
      </c>
      <c r="D588" s="159"/>
      <c r="E588" s="160">
        <v>0.38674999999999998</v>
      </c>
      <c r="F588" s="157"/>
      <c r="G588" s="157"/>
      <c r="H588" s="157"/>
      <c r="I588" s="157"/>
      <c r="J588" s="157"/>
      <c r="K588" s="157"/>
      <c r="L588" s="157"/>
      <c r="M588" s="157"/>
      <c r="N588" s="157"/>
      <c r="O588" s="157"/>
      <c r="P588" s="157"/>
      <c r="Q588" s="157"/>
      <c r="R588" s="157"/>
      <c r="S588" s="157"/>
      <c r="T588" s="157"/>
      <c r="U588" s="157"/>
      <c r="V588" s="157"/>
      <c r="W588" s="157"/>
      <c r="X588" s="157"/>
      <c r="Y588" s="147"/>
      <c r="Z588" s="147"/>
      <c r="AA588" s="147"/>
      <c r="AB588" s="147"/>
      <c r="AC588" s="147"/>
      <c r="AD588" s="147"/>
      <c r="AE588" s="147"/>
      <c r="AF588" s="147"/>
      <c r="AG588" s="147" t="s">
        <v>218</v>
      </c>
      <c r="AH588" s="147">
        <v>0</v>
      </c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 x14ac:dyDescent="0.2">
      <c r="A589" s="154"/>
      <c r="B589" s="155"/>
      <c r="C589" s="186" t="s">
        <v>404</v>
      </c>
      <c r="D589" s="159"/>
      <c r="E589" s="160"/>
      <c r="F589" s="157"/>
      <c r="G589" s="157"/>
      <c r="H589" s="157"/>
      <c r="I589" s="157"/>
      <c r="J589" s="157"/>
      <c r="K589" s="157"/>
      <c r="L589" s="157"/>
      <c r="M589" s="157"/>
      <c r="N589" s="157"/>
      <c r="O589" s="157"/>
      <c r="P589" s="157"/>
      <c r="Q589" s="157"/>
      <c r="R589" s="157"/>
      <c r="S589" s="157"/>
      <c r="T589" s="157"/>
      <c r="U589" s="157"/>
      <c r="V589" s="157"/>
      <c r="W589" s="157"/>
      <c r="X589" s="157"/>
      <c r="Y589" s="147"/>
      <c r="Z589" s="147"/>
      <c r="AA589" s="147"/>
      <c r="AB589" s="147"/>
      <c r="AC589" s="147"/>
      <c r="AD589" s="147"/>
      <c r="AE589" s="147"/>
      <c r="AF589" s="147"/>
      <c r="AG589" s="147" t="s">
        <v>218</v>
      </c>
      <c r="AH589" s="147">
        <v>0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1" x14ac:dyDescent="0.2">
      <c r="A590" s="154"/>
      <c r="B590" s="155"/>
      <c r="C590" s="186" t="s">
        <v>1890</v>
      </c>
      <c r="D590" s="159"/>
      <c r="E590" s="160"/>
      <c r="F590" s="157"/>
      <c r="G590" s="157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57"/>
      <c r="Y590" s="147"/>
      <c r="Z590" s="147"/>
      <c r="AA590" s="147"/>
      <c r="AB590" s="147"/>
      <c r="AC590" s="147"/>
      <c r="AD590" s="147"/>
      <c r="AE590" s="147"/>
      <c r="AF590" s="147"/>
      <c r="AG590" s="147" t="s">
        <v>218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1" x14ac:dyDescent="0.2">
      <c r="A591" s="154"/>
      <c r="B591" s="155"/>
      <c r="C591" s="186" t="s">
        <v>2159</v>
      </c>
      <c r="D591" s="159"/>
      <c r="E591" s="160"/>
      <c r="F591" s="157"/>
      <c r="G591" s="157"/>
      <c r="H591" s="157"/>
      <c r="I591" s="157"/>
      <c r="J591" s="157"/>
      <c r="K591" s="157"/>
      <c r="L591" s="157"/>
      <c r="M591" s="157"/>
      <c r="N591" s="157"/>
      <c r="O591" s="157"/>
      <c r="P591" s="157"/>
      <c r="Q591" s="157"/>
      <c r="R591" s="157"/>
      <c r="S591" s="157"/>
      <c r="T591" s="157"/>
      <c r="U591" s="157"/>
      <c r="V591" s="157"/>
      <c r="W591" s="157"/>
      <c r="X591" s="157"/>
      <c r="Y591" s="147"/>
      <c r="Z591" s="147"/>
      <c r="AA591" s="147"/>
      <c r="AB591" s="147"/>
      <c r="AC591" s="147"/>
      <c r="AD591" s="147"/>
      <c r="AE591" s="147"/>
      <c r="AF591" s="147"/>
      <c r="AG591" s="147" t="s">
        <v>218</v>
      </c>
      <c r="AH591" s="147">
        <v>0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1" x14ac:dyDescent="0.2">
      <c r="A592" s="154"/>
      <c r="B592" s="155"/>
      <c r="C592" s="186" t="s">
        <v>2160</v>
      </c>
      <c r="D592" s="159"/>
      <c r="E592" s="160">
        <v>0.2</v>
      </c>
      <c r="F592" s="157"/>
      <c r="G592" s="157"/>
      <c r="H592" s="157"/>
      <c r="I592" s="157"/>
      <c r="J592" s="157"/>
      <c r="K592" s="157"/>
      <c r="L592" s="157"/>
      <c r="M592" s="157"/>
      <c r="N592" s="157"/>
      <c r="O592" s="157"/>
      <c r="P592" s="157"/>
      <c r="Q592" s="157"/>
      <c r="R592" s="157"/>
      <c r="S592" s="157"/>
      <c r="T592" s="157"/>
      <c r="U592" s="157"/>
      <c r="V592" s="157"/>
      <c r="W592" s="157"/>
      <c r="X592" s="157"/>
      <c r="Y592" s="147"/>
      <c r="Z592" s="147"/>
      <c r="AA592" s="147"/>
      <c r="AB592" s="147"/>
      <c r="AC592" s="147"/>
      <c r="AD592" s="147"/>
      <c r="AE592" s="147"/>
      <c r="AF592" s="147"/>
      <c r="AG592" s="147" t="s">
        <v>218</v>
      </c>
      <c r="AH592" s="147">
        <v>0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 x14ac:dyDescent="0.2">
      <c r="A593" s="154"/>
      <c r="B593" s="155"/>
      <c r="C593" s="186" t="s">
        <v>404</v>
      </c>
      <c r="D593" s="159"/>
      <c r="E593" s="160"/>
      <c r="F593" s="157"/>
      <c r="G593" s="157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57"/>
      <c r="Y593" s="147"/>
      <c r="Z593" s="147"/>
      <c r="AA593" s="147"/>
      <c r="AB593" s="147"/>
      <c r="AC593" s="147"/>
      <c r="AD593" s="147"/>
      <c r="AE593" s="147"/>
      <c r="AF593" s="147"/>
      <c r="AG593" s="147" t="s">
        <v>218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1" x14ac:dyDescent="0.2">
      <c r="A594" s="154"/>
      <c r="B594" s="155"/>
      <c r="C594" s="186" t="s">
        <v>1892</v>
      </c>
      <c r="D594" s="159"/>
      <c r="E594" s="160"/>
      <c r="F594" s="157"/>
      <c r="G594" s="157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57"/>
      <c r="Y594" s="147"/>
      <c r="Z594" s="147"/>
      <c r="AA594" s="147"/>
      <c r="AB594" s="147"/>
      <c r="AC594" s="147"/>
      <c r="AD594" s="147"/>
      <c r="AE594" s="147"/>
      <c r="AF594" s="147"/>
      <c r="AG594" s="147" t="s">
        <v>218</v>
      </c>
      <c r="AH594" s="147">
        <v>0</v>
      </c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1" x14ac:dyDescent="0.2">
      <c r="A595" s="154"/>
      <c r="B595" s="155"/>
      <c r="C595" s="186" t="s">
        <v>2161</v>
      </c>
      <c r="D595" s="159"/>
      <c r="E595" s="160"/>
      <c r="F595" s="157"/>
      <c r="G595" s="157"/>
      <c r="H595" s="157"/>
      <c r="I595" s="157"/>
      <c r="J595" s="157"/>
      <c r="K595" s="157"/>
      <c r="L595" s="157"/>
      <c r="M595" s="157"/>
      <c r="N595" s="157"/>
      <c r="O595" s="157"/>
      <c r="P595" s="157"/>
      <c r="Q595" s="157"/>
      <c r="R595" s="157"/>
      <c r="S595" s="157"/>
      <c r="T595" s="157"/>
      <c r="U595" s="157"/>
      <c r="V595" s="157"/>
      <c r="W595" s="157"/>
      <c r="X595" s="157"/>
      <c r="Y595" s="147"/>
      <c r="Z595" s="147"/>
      <c r="AA595" s="147"/>
      <c r="AB595" s="147"/>
      <c r="AC595" s="147"/>
      <c r="AD595" s="147"/>
      <c r="AE595" s="147"/>
      <c r="AF595" s="147"/>
      <c r="AG595" s="147" t="s">
        <v>218</v>
      </c>
      <c r="AH595" s="147">
        <v>0</v>
      </c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 x14ac:dyDescent="0.2">
      <c r="A596" s="154"/>
      <c r="B596" s="155"/>
      <c r="C596" s="186" t="s">
        <v>2162</v>
      </c>
      <c r="D596" s="159"/>
      <c r="E596" s="160">
        <v>0.19</v>
      </c>
      <c r="F596" s="157"/>
      <c r="G596" s="157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57"/>
      <c r="Y596" s="147"/>
      <c r="Z596" s="147"/>
      <c r="AA596" s="147"/>
      <c r="AB596" s="147"/>
      <c r="AC596" s="147"/>
      <c r="AD596" s="147"/>
      <c r="AE596" s="147"/>
      <c r="AF596" s="147"/>
      <c r="AG596" s="147" t="s">
        <v>218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1" x14ac:dyDescent="0.2">
      <c r="A597" s="154"/>
      <c r="B597" s="155"/>
      <c r="C597" s="186" t="s">
        <v>1882</v>
      </c>
      <c r="D597" s="159"/>
      <c r="E597" s="160"/>
      <c r="F597" s="157"/>
      <c r="G597" s="157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57"/>
      <c r="Y597" s="147"/>
      <c r="Z597" s="147"/>
      <c r="AA597" s="147"/>
      <c r="AB597" s="147"/>
      <c r="AC597" s="147"/>
      <c r="AD597" s="147"/>
      <c r="AE597" s="147"/>
      <c r="AF597" s="147"/>
      <c r="AG597" s="147" t="s">
        <v>218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 x14ac:dyDescent="0.2">
      <c r="A598" s="154"/>
      <c r="B598" s="155"/>
      <c r="C598" s="186" t="s">
        <v>2163</v>
      </c>
      <c r="D598" s="159"/>
      <c r="E598" s="160">
        <v>0.19</v>
      </c>
      <c r="F598" s="157"/>
      <c r="G598" s="157"/>
      <c r="H598" s="157"/>
      <c r="I598" s="157"/>
      <c r="J598" s="157"/>
      <c r="K598" s="157"/>
      <c r="L598" s="157"/>
      <c r="M598" s="157"/>
      <c r="N598" s="157"/>
      <c r="O598" s="157"/>
      <c r="P598" s="157"/>
      <c r="Q598" s="157"/>
      <c r="R598" s="157"/>
      <c r="S598" s="157"/>
      <c r="T598" s="157"/>
      <c r="U598" s="157"/>
      <c r="V598" s="157"/>
      <c r="W598" s="157"/>
      <c r="X598" s="157"/>
      <c r="Y598" s="147"/>
      <c r="Z598" s="147"/>
      <c r="AA598" s="147"/>
      <c r="AB598" s="147"/>
      <c r="AC598" s="147"/>
      <c r="AD598" s="147"/>
      <c r="AE598" s="147"/>
      <c r="AF598" s="147"/>
      <c r="AG598" s="147" t="s">
        <v>218</v>
      </c>
      <c r="AH598" s="147">
        <v>0</v>
      </c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 x14ac:dyDescent="0.2">
      <c r="A599" s="170">
        <v>91</v>
      </c>
      <c r="B599" s="171" t="s">
        <v>2166</v>
      </c>
      <c r="C599" s="185" t="s">
        <v>2167</v>
      </c>
      <c r="D599" s="172" t="s">
        <v>212</v>
      </c>
      <c r="E599" s="173">
        <v>0.57999999999999996</v>
      </c>
      <c r="F599" s="174"/>
      <c r="G599" s="175">
        <f>ROUND(E599*F599,2)</f>
        <v>0</v>
      </c>
      <c r="H599" s="158"/>
      <c r="I599" s="157">
        <f>ROUND(E599*H599,2)</f>
        <v>0</v>
      </c>
      <c r="J599" s="158"/>
      <c r="K599" s="157">
        <f>ROUND(E599*J599,2)</f>
        <v>0</v>
      </c>
      <c r="L599" s="157">
        <v>21</v>
      </c>
      <c r="M599" s="157">
        <f>G599*(1+L599/100)</f>
        <v>0</v>
      </c>
      <c r="N599" s="157">
        <v>0</v>
      </c>
      <c r="O599" s="157">
        <f>ROUND(E599*N599,2)</f>
        <v>0</v>
      </c>
      <c r="P599" s="157">
        <v>0</v>
      </c>
      <c r="Q599" s="157">
        <f>ROUND(E599*P599,2)</f>
        <v>0</v>
      </c>
      <c r="R599" s="157"/>
      <c r="S599" s="157" t="s">
        <v>213</v>
      </c>
      <c r="T599" s="157" t="s">
        <v>214</v>
      </c>
      <c r="U599" s="157">
        <v>0.41</v>
      </c>
      <c r="V599" s="157">
        <f>ROUND(E599*U599,2)</f>
        <v>0.24</v>
      </c>
      <c r="W599" s="157"/>
      <c r="X599" s="157" t="s">
        <v>215</v>
      </c>
      <c r="Y599" s="147"/>
      <c r="Z599" s="147"/>
      <c r="AA599" s="147"/>
      <c r="AB599" s="147"/>
      <c r="AC599" s="147"/>
      <c r="AD599" s="147"/>
      <c r="AE599" s="147"/>
      <c r="AF599" s="147"/>
      <c r="AG599" s="147" t="s">
        <v>216</v>
      </c>
      <c r="AH599" s="147"/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1" x14ac:dyDescent="0.2">
      <c r="A600" s="154"/>
      <c r="B600" s="155"/>
      <c r="C600" s="186" t="s">
        <v>1890</v>
      </c>
      <c r="D600" s="159"/>
      <c r="E600" s="160"/>
      <c r="F600" s="157"/>
      <c r="G600" s="157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57"/>
      <c r="Y600" s="147"/>
      <c r="Z600" s="147"/>
      <c r="AA600" s="147"/>
      <c r="AB600" s="147"/>
      <c r="AC600" s="147"/>
      <c r="AD600" s="147"/>
      <c r="AE600" s="147"/>
      <c r="AF600" s="147"/>
      <c r="AG600" s="147" t="s">
        <v>218</v>
      </c>
      <c r="AH600" s="147">
        <v>0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1" x14ac:dyDescent="0.2">
      <c r="A601" s="154"/>
      <c r="B601" s="155"/>
      <c r="C601" s="186" t="s">
        <v>2159</v>
      </c>
      <c r="D601" s="159"/>
      <c r="E601" s="160"/>
      <c r="F601" s="157"/>
      <c r="G601" s="157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57"/>
      <c r="Y601" s="147"/>
      <c r="Z601" s="147"/>
      <c r="AA601" s="147"/>
      <c r="AB601" s="147"/>
      <c r="AC601" s="147"/>
      <c r="AD601" s="147"/>
      <c r="AE601" s="147"/>
      <c r="AF601" s="147"/>
      <c r="AG601" s="147" t="s">
        <v>218</v>
      </c>
      <c r="AH601" s="147">
        <v>0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 x14ac:dyDescent="0.2">
      <c r="A602" s="154"/>
      <c r="B602" s="155"/>
      <c r="C602" s="186" t="s">
        <v>2160</v>
      </c>
      <c r="D602" s="159"/>
      <c r="E602" s="160">
        <v>0.2</v>
      </c>
      <c r="F602" s="157"/>
      <c r="G602" s="157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57"/>
      <c r="Y602" s="147"/>
      <c r="Z602" s="147"/>
      <c r="AA602" s="147"/>
      <c r="AB602" s="147"/>
      <c r="AC602" s="147"/>
      <c r="AD602" s="147"/>
      <c r="AE602" s="147"/>
      <c r="AF602" s="147"/>
      <c r="AG602" s="147" t="s">
        <v>218</v>
      </c>
      <c r="AH602" s="147">
        <v>0</v>
      </c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 x14ac:dyDescent="0.2">
      <c r="A603" s="154"/>
      <c r="B603" s="155"/>
      <c r="C603" s="186" t="s">
        <v>404</v>
      </c>
      <c r="D603" s="159"/>
      <c r="E603" s="160"/>
      <c r="F603" s="157"/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57"/>
      <c r="Y603" s="147"/>
      <c r="Z603" s="147"/>
      <c r="AA603" s="147"/>
      <c r="AB603" s="147"/>
      <c r="AC603" s="147"/>
      <c r="AD603" s="147"/>
      <c r="AE603" s="147"/>
      <c r="AF603" s="147"/>
      <c r="AG603" s="147" t="s">
        <v>218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 x14ac:dyDescent="0.2">
      <c r="A604" s="154"/>
      <c r="B604" s="155"/>
      <c r="C604" s="186" t="s">
        <v>1892</v>
      </c>
      <c r="D604" s="159"/>
      <c r="E604" s="160"/>
      <c r="F604" s="157"/>
      <c r="G604" s="157"/>
      <c r="H604" s="157"/>
      <c r="I604" s="157"/>
      <c r="J604" s="157"/>
      <c r="K604" s="157"/>
      <c r="L604" s="157"/>
      <c r="M604" s="157"/>
      <c r="N604" s="157"/>
      <c r="O604" s="157"/>
      <c r="P604" s="157"/>
      <c r="Q604" s="157"/>
      <c r="R604" s="157"/>
      <c r="S604" s="157"/>
      <c r="T604" s="157"/>
      <c r="U604" s="157"/>
      <c r="V604" s="157"/>
      <c r="W604" s="157"/>
      <c r="X604" s="157"/>
      <c r="Y604" s="147"/>
      <c r="Z604" s="147"/>
      <c r="AA604" s="147"/>
      <c r="AB604" s="147"/>
      <c r="AC604" s="147"/>
      <c r="AD604" s="147"/>
      <c r="AE604" s="147"/>
      <c r="AF604" s="147"/>
      <c r="AG604" s="147" t="s">
        <v>218</v>
      </c>
      <c r="AH604" s="147">
        <v>0</v>
      </c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 x14ac:dyDescent="0.2">
      <c r="A605" s="154"/>
      <c r="B605" s="155"/>
      <c r="C605" s="186" t="s">
        <v>2161</v>
      </c>
      <c r="D605" s="159"/>
      <c r="E605" s="160"/>
      <c r="F605" s="157"/>
      <c r="G605" s="157"/>
      <c r="H605" s="157"/>
      <c r="I605" s="157"/>
      <c r="J605" s="157"/>
      <c r="K605" s="157"/>
      <c r="L605" s="157"/>
      <c r="M605" s="157"/>
      <c r="N605" s="157"/>
      <c r="O605" s="157"/>
      <c r="P605" s="157"/>
      <c r="Q605" s="157"/>
      <c r="R605" s="157"/>
      <c r="S605" s="157"/>
      <c r="T605" s="157"/>
      <c r="U605" s="157"/>
      <c r="V605" s="157"/>
      <c r="W605" s="157"/>
      <c r="X605" s="157"/>
      <c r="Y605" s="147"/>
      <c r="Z605" s="147"/>
      <c r="AA605" s="147"/>
      <c r="AB605" s="147"/>
      <c r="AC605" s="147"/>
      <c r="AD605" s="147"/>
      <c r="AE605" s="147"/>
      <c r="AF605" s="147"/>
      <c r="AG605" s="147" t="s">
        <v>218</v>
      </c>
      <c r="AH605" s="147">
        <v>0</v>
      </c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 x14ac:dyDescent="0.2">
      <c r="A606" s="154"/>
      <c r="B606" s="155"/>
      <c r="C606" s="186" t="s">
        <v>2162</v>
      </c>
      <c r="D606" s="159"/>
      <c r="E606" s="160">
        <v>0.19</v>
      </c>
      <c r="F606" s="157"/>
      <c r="G606" s="157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57"/>
      <c r="Y606" s="147"/>
      <c r="Z606" s="147"/>
      <c r="AA606" s="147"/>
      <c r="AB606" s="147"/>
      <c r="AC606" s="147"/>
      <c r="AD606" s="147"/>
      <c r="AE606" s="147"/>
      <c r="AF606" s="147"/>
      <c r="AG606" s="147" t="s">
        <v>218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1" x14ac:dyDescent="0.2">
      <c r="A607" s="154"/>
      <c r="B607" s="155"/>
      <c r="C607" s="186" t="s">
        <v>1882</v>
      </c>
      <c r="D607" s="159"/>
      <c r="E607" s="160"/>
      <c r="F607" s="157"/>
      <c r="G607" s="157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57"/>
      <c r="Y607" s="147"/>
      <c r="Z607" s="147"/>
      <c r="AA607" s="147"/>
      <c r="AB607" s="147"/>
      <c r="AC607" s="147"/>
      <c r="AD607" s="147"/>
      <c r="AE607" s="147"/>
      <c r="AF607" s="147"/>
      <c r="AG607" s="147" t="s">
        <v>218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1" x14ac:dyDescent="0.2">
      <c r="A608" s="154"/>
      <c r="B608" s="155"/>
      <c r="C608" s="186" t="s">
        <v>2163</v>
      </c>
      <c r="D608" s="159"/>
      <c r="E608" s="160">
        <v>0.19</v>
      </c>
      <c r="F608" s="157"/>
      <c r="G608" s="157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57"/>
      <c r="Y608" s="147"/>
      <c r="Z608" s="147"/>
      <c r="AA608" s="147"/>
      <c r="AB608" s="147"/>
      <c r="AC608" s="147"/>
      <c r="AD608" s="147"/>
      <c r="AE608" s="147"/>
      <c r="AF608" s="147"/>
      <c r="AG608" s="147" t="s">
        <v>218</v>
      </c>
      <c r="AH608" s="147">
        <v>0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ht="22.5" outlineLevel="1" x14ac:dyDescent="0.2">
      <c r="A609" s="170">
        <v>92</v>
      </c>
      <c r="B609" s="171" t="s">
        <v>2168</v>
      </c>
      <c r="C609" s="185" t="s">
        <v>2169</v>
      </c>
      <c r="D609" s="172" t="s">
        <v>250</v>
      </c>
      <c r="E609" s="173">
        <v>2.2970000000000001E-2</v>
      </c>
      <c r="F609" s="174"/>
      <c r="G609" s="175">
        <f>ROUND(E609*F609,2)</f>
        <v>0</v>
      </c>
      <c r="H609" s="158"/>
      <c r="I609" s="157">
        <f>ROUND(E609*H609,2)</f>
        <v>0</v>
      </c>
      <c r="J609" s="158"/>
      <c r="K609" s="157">
        <f>ROUND(E609*J609,2)</f>
        <v>0</v>
      </c>
      <c r="L609" s="157">
        <v>21</v>
      </c>
      <c r="M609" s="157">
        <f>G609*(1+L609/100)</f>
        <v>0</v>
      </c>
      <c r="N609" s="157">
        <v>1.0662499999999999</v>
      </c>
      <c r="O609" s="157">
        <f>ROUND(E609*N609,2)</f>
        <v>0.02</v>
      </c>
      <c r="P609" s="157">
        <v>0</v>
      </c>
      <c r="Q609" s="157">
        <f>ROUND(E609*P609,2)</f>
        <v>0</v>
      </c>
      <c r="R609" s="157"/>
      <c r="S609" s="157" t="s">
        <v>213</v>
      </c>
      <c r="T609" s="157" t="s">
        <v>214</v>
      </c>
      <c r="U609" s="157">
        <v>15.231</v>
      </c>
      <c r="V609" s="157">
        <f>ROUND(E609*U609,2)</f>
        <v>0.35</v>
      </c>
      <c r="W609" s="157"/>
      <c r="X609" s="157" t="s">
        <v>215</v>
      </c>
      <c r="Y609" s="147"/>
      <c r="Z609" s="147"/>
      <c r="AA609" s="147"/>
      <c r="AB609" s="147"/>
      <c r="AC609" s="147"/>
      <c r="AD609" s="147"/>
      <c r="AE609" s="147"/>
      <c r="AF609" s="147"/>
      <c r="AG609" s="147" t="s">
        <v>216</v>
      </c>
      <c r="AH609" s="147"/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 x14ac:dyDescent="0.2">
      <c r="A610" s="154"/>
      <c r="B610" s="155"/>
      <c r="C610" s="186" t="s">
        <v>2170</v>
      </c>
      <c r="D610" s="159"/>
      <c r="E610" s="160"/>
      <c r="F610" s="157"/>
      <c r="G610" s="157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57"/>
      <c r="Y610" s="147"/>
      <c r="Z610" s="147"/>
      <c r="AA610" s="147"/>
      <c r="AB610" s="147"/>
      <c r="AC610" s="147"/>
      <c r="AD610" s="147"/>
      <c r="AE610" s="147"/>
      <c r="AF610" s="147"/>
      <c r="AG610" s="147" t="s">
        <v>218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 x14ac:dyDescent="0.2">
      <c r="A611" s="154"/>
      <c r="B611" s="155"/>
      <c r="C611" s="188" t="s">
        <v>251</v>
      </c>
      <c r="D611" s="161"/>
      <c r="E611" s="162"/>
      <c r="F611" s="157"/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57"/>
      <c r="Y611" s="147"/>
      <c r="Z611" s="147"/>
      <c r="AA611" s="147"/>
      <c r="AB611" s="147"/>
      <c r="AC611" s="147"/>
      <c r="AD611" s="147"/>
      <c r="AE611" s="147"/>
      <c r="AF611" s="147"/>
      <c r="AG611" s="147" t="s">
        <v>218</v>
      </c>
      <c r="AH611" s="147"/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 x14ac:dyDescent="0.2">
      <c r="A612" s="154"/>
      <c r="B612" s="155"/>
      <c r="C612" s="189" t="s">
        <v>2171</v>
      </c>
      <c r="D612" s="161"/>
      <c r="E612" s="162"/>
      <c r="F612" s="157"/>
      <c r="G612" s="157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57"/>
      <c r="Y612" s="147"/>
      <c r="Z612" s="147"/>
      <c r="AA612" s="147"/>
      <c r="AB612" s="147"/>
      <c r="AC612" s="147"/>
      <c r="AD612" s="147"/>
      <c r="AE612" s="147"/>
      <c r="AF612" s="147"/>
      <c r="AG612" s="147" t="s">
        <v>218</v>
      </c>
      <c r="AH612" s="147">
        <v>2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 x14ac:dyDescent="0.2">
      <c r="A613" s="154"/>
      <c r="B613" s="155"/>
      <c r="C613" s="189" t="s">
        <v>2172</v>
      </c>
      <c r="D613" s="161"/>
      <c r="E613" s="162"/>
      <c r="F613" s="157"/>
      <c r="G613" s="157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57"/>
      <c r="Y613" s="147"/>
      <c r="Z613" s="147"/>
      <c r="AA613" s="147"/>
      <c r="AB613" s="147"/>
      <c r="AC613" s="147"/>
      <c r="AD613" s="147"/>
      <c r="AE613" s="147"/>
      <c r="AF613" s="147"/>
      <c r="AG613" s="147" t="s">
        <v>218</v>
      </c>
      <c r="AH613" s="147">
        <v>2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 x14ac:dyDescent="0.2">
      <c r="A614" s="154"/>
      <c r="B614" s="155"/>
      <c r="C614" s="189" t="s">
        <v>2173</v>
      </c>
      <c r="D614" s="161"/>
      <c r="E614" s="162">
        <v>2</v>
      </c>
      <c r="F614" s="157"/>
      <c r="G614" s="157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57"/>
      <c r="Y614" s="147"/>
      <c r="Z614" s="147"/>
      <c r="AA614" s="147"/>
      <c r="AB614" s="147"/>
      <c r="AC614" s="147"/>
      <c r="AD614" s="147"/>
      <c r="AE614" s="147"/>
      <c r="AF614" s="147"/>
      <c r="AG614" s="147" t="s">
        <v>218</v>
      </c>
      <c r="AH614" s="147">
        <v>2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 x14ac:dyDescent="0.2">
      <c r="A615" s="154"/>
      <c r="B615" s="155"/>
      <c r="C615" s="189" t="s">
        <v>417</v>
      </c>
      <c r="D615" s="161"/>
      <c r="E615" s="162"/>
      <c r="F615" s="157"/>
      <c r="G615" s="157"/>
      <c r="H615" s="157"/>
      <c r="I615" s="157"/>
      <c r="J615" s="157"/>
      <c r="K615" s="157"/>
      <c r="L615" s="157"/>
      <c r="M615" s="157"/>
      <c r="N615" s="157"/>
      <c r="O615" s="157"/>
      <c r="P615" s="157"/>
      <c r="Q615" s="157"/>
      <c r="R615" s="157"/>
      <c r="S615" s="157"/>
      <c r="T615" s="157"/>
      <c r="U615" s="157"/>
      <c r="V615" s="157"/>
      <c r="W615" s="157"/>
      <c r="X615" s="157"/>
      <c r="Y615" s="147"/>
      <c r="Z615" s="147"/>
      <c r="AA615" s="147"/>
      <c r="AB615" s="147"/>
      <c r="AC615" s="147"/>
      <c r="AD615" s="147"/>
      <c r="AE615" s="147"/>
      <c r="AF615" s="147"/>
      <c r="AG615" s="147" t="s">
        <v>218</v>
      </c>
      <c r="AH615" s="147">
        <v>2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1" x14ac:dyDescent="0.2">
      <c r="A616" s="154"/>
      <c r="B616" s="155"/>
      <c r="C616" s="189" t="s">
        <v>2174</v>
      </c>
      <c r="D616" s="161"/>
      <c r="E616" s="162"/>
      <c r="F616" s="157"/>
      <c r="G616" s="157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57"/>
      <c r="Y616" s="147"/>
      <c r="Z616" s="147"/>
      <c r="AA616" s="147"/>
      <c r="AB616" s="147"/>
      <c r="AC616" s="147"/>
      <c r="AD616" s="147"/>
      <c r="AE616" s="147"/>
      <c r="AF616" s="147"/>
      <c r="AG616" s="147" t="s">
        <v>218</v>
      </c>
      <c r="AH616" s="147">
        <v>2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 x14ac:dyDescent="0.2">
      <c r="A617" s="154"/>
      <c r="B617" s="155"/>
      <c r="C617" s="189" t="s">
        <v>2175</v>
      </c>
      <c r="D617" s="161"/>
      <c r="E617" s="162"/>
      <c r="F617" s="157"/>
      <c r="G617" s="157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57"/>
      <c r="Y617" s="147"/>
      <c r="Z617" s="147"/>
      <c r="AA617" s="147"/>
      <c r="AB617" s="147"/>
      <c r="AC617" s="147"/>
      <c r="AD617" s="147"/>
      <c r="AE617" s="147"/>
      <c r="AF617" s="147"/>
      <c r="AG617" s="147" t="s">
        <v>218</v>
      </c>
      <c r="AH617" s="147">
        <v>2</v>
      </c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 x14ac:dyDescent="0.2">
      <c r="A618" s="154"/>
      <c r="B618" s="155"/>
      <c r="C618" s="189" t="s">
        <v>2176</v>
      </c>
      <c r="D618" s="161"/>
      <c r="E618" s="162">
        <v>1.9</v>
      </c>
      <c r="F618" s="157"/>
      <c r="G618" s="157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57"/>
      <c r="Y618" s="147"/>
      <c r="Z618" s="147"/>
      <c r="AA618" s="147"/>
      <c r="AB618" s="147"/>
      <c r="AC618" s="147"/>
      <c r="AD618" s="147"/>
      <c r="AE618" s="147"/>
      <c r="AF618" s="147"/>
      <c r="AG618" s="147" t="s">
        <v>218</v>
      </c>
      <c r="AH618" s="147">
        <v>2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 x14ac:dyDescent="0.2">
      <c r="A619" s="154"/>
      <c r="B619" s="155"/>
      <c r="C619" s="189" t="s">
        <v>2177</v>
      </c>
      <c r="D619" s="161"/>
      <c r="E619" s="162"/>
      <c r="F619" s="157"/>
      <c r="G619" s="157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57"/>
      <c r="Y619" s="147"/>
      <c r="Z619" s="147"/>
      <c r="AA619" s="147"/>
      <c r="AB619" s="147"/>
      <c r="AC619" s="147"/>
      <c r="AD619" s="147"/>
      <c r="AE619" s="147"/>
      <c r="AF619" s="147"/>
      <c r="AG619" s="147" t="s">
        <v>218</v>
      </c>
      <c r="AH619" s="147">
        <v>2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 x14ac:dyDescent="0.2">
      <c r="A620" s="154"/>
      <c r="B620" s="155"/>
      <c r="C620" s="189" t="s">
        <v>2178</v>
      </c>
      <c r="D620" s="161"/>
      <c r="E620" s="162">
        <v>1.9</v>
      </c>
      <c r="F620" s="157"/>
      <c r="G620" s="157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57"/>
      <c r="Y620" s="147"/>
      <c r="Z620" s="147"/>
      <c r="AA620" s="147"/>
      <c r="AB620" s="147"/>
      <c r="AC620" s="147"/>
      <c r="AD620" s="147"/>
      <c r="AE620" s="147"/>
      <c r="AF620" s="147"/>
      <c r="AG620" s="147" t="s">
        <v>218</v>
      </c>
      <c r="AH620" s="147">
        <v>2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 x14ac:dyDescent="0.2">
      <c r="A621" s="154"/>
      <c r="B621" s="155"/>
      <c r="C621" s="188" t="s">
        <v>253</v>
      </c>
      <c r="D621" s="161"/>
      <c r="E621" s="162"/>
      <c r="F621" s="157"/>
      <c r="G621" s="157"/>
      <c r="H621" s="157"/>
      <c r="I621" s="157"/>
      <c r="J621" s="157"/>
      <c r="K621" s="157"/>
      <c r="L621" s="157"/>
      <c r="M621" s="157"/>
      <c r="N621" s="157"/>
      <c r="O621" s="157"/>
      <c r="P621" s="157"/>
      <c r="Q621" s="157"/>
      <c r="R621" s="157"/>
      <c r="S621" s="157"/>
      <c r="T621" s="157"/>
      <c r="U621" s="157"/>
      <c r="V621" s="157"/>
      <c r="W621" s="157"/>
      <c r="X621" s="157"/>
      <c r="Y621" s="147"/>
      <c r="Z621" s="147"/>
      <c r="AA621" s="147"/>
      <c r="AB621" s="147"/>
      <c r="AC621" s="147"/>
      <c r="AD621" s="147"/>
      <c r="AE621" s="147"/>
      <c r="AF621" s="147"/>
      <c r="AG621" s="147" t="s">
        <v>218</v>
      </c>
      <c r="AH621" s="147"/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 x14ac:dyDescent="0.2">
      <c r="A622" s="154"/>
      <c r="B622" s="155"/>
      <c r="C622" s="186" t="s">
        <v>2179</v>
      </c>
      <c r="D622" s="159"/>
      <c r="E622" s="160">
        <v>2.2970000000000001E-2</v>
      </c>
      <c r="F622" s="157"/>
      <c r="G622" s="157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57"/>
      <c r="Y622" s="147"/>
      <c r="Z622" s="147"/>
      <c r="AA622" s="147"/>
      <c r="AB622" s="147"/>
      <c r="AC622" s="147"/>
      <c r="AD622" s="147"/>
      <c r="AE622" s="147"/>
      <c r="AF622" s="147"/>
      <c r="AG622" s="147" t="s">
        <v>218</v>
      </c>
      <c r="AH622" s="147">
        <v>0</v>
      </c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ht="22.5" outlineLevel="1" x14ac:dyDescent="0.2">
      <c r="A623" s="170">
        <v>93</v>
      </c>
      <c r="B623" s="171" t="s">
        <v>691</v>
      </c>
      <c r="C623" s="185" t="s">
        <v>692</v>
      </c>
      <c r="D623" s="172" t="s">
        <v>223</v>
      </c>
      <c r="E623" s="173">
        <v>95.58</v>
      </c>
      <c r="F623" s="174"/>
      <c r="G623" s="175">
        <f>ROUND(E623*F623,2)</f>
        <v>0</v>
      </c>
      <c r="H623" s="158"/>
      <c r="I623" s="157">
        <f>ROUND(E623*H623,2)</f>
        <v>0</v>
      </c>
      <c r="J623" s="158"/>
      <c r="K623" s="157">
        <f>ROUND(E623*J623,2)</f>
        <v>0</v>
      </c>
      <c r="L623" s="157">
        <v>21</v>
      </c>
      <c r="M623" s="157">
        <f>G623*(1+L623/100)</f>
        <v>0</v>
      </c>
      <c r="N623" s="157">
        <v>1.5910000000000001E-2</v>
      </c>
      <c r="O623" s="157">
        <f>ROUND(E623*N623,2)</f>
        <v>1.52</v>
      </c>
      <c r="P623" s="157">
        <v>0</v>
      </c>
      <c r="Q623" s="157">
        <f>ROUND(E623*P623,2)</f>
        <v>0</v>
      </c>
      <c r="R623" s="157"/>
      <c r="S623" s="157" t="s">
        <v>213</v>
      </c>
      <c r="T623" s="157" t="s">
        <v>214</v>
      </c>
      <c r="U623" s="157">
        <v>0.20300000000000001</v>
      </c>
      <c r="V623" s="157">
        <f>ROUND(E623*U623,2)</f>
        <v>19.399999999999999</v>
      </c>
      <c r="W623" s="157"/>
      <c r="X623" s="157" t="s">
        <v>215</v>
      </c>
      <c r="Y623" s="147"/>
      <c r="Z623" s="147"/>
      <c r="AA623" s="147"/>
      <c r="AB623" s="147"/>
      <c r="AC623" s="147"/>
      <c r="AD623" s="147"/>
      <c r="AE623" s="147"/>
      <c r="AF623" s="147"/>
      <c r="AG623" s="147" t="s">
        <v>216</v>
      </c>
      <c r="AH623" s="147"/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 x14ac:dyDescent="0.2">
      <c r="A624" s="154"/>
      <c r="B624" s="155"/>
      <c r="C624" s="186" t="s">
        <v>2180</v>
      </c>
      <c r="D624" s="159"/>
      <c r="E624" s="160"/>
      <c r="F624" s="157"/>
      <c r="G624" s="157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57"/>
      <c r="Y624" s="147"/>
      <c r="Z624" s="147"/>
      <c r="AA624" s="147"/>
      <c r="AB624" s="147"/>
      <c r="AC624" s="147"/>
      <c r="AD624" s="147"/>
      <c r="AE624" s="147"/>
      <c r="AF624" s="147"/>
      <c r="AG624" s="147" t="s">
        <v>218</v>
      </c>
      <c r="AH624" s="147">
        <v>0</v>
      </c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1" x14ac:dyDescent="0.2">
      <c r="A625" s="154"/>
      <c r="B625" s="155"/>
      <c r="C625" s="186" t="s">
        <v>284</v>
      </c>
      <c r="D625" s="159"/>
      <c r="E625" s="160"/>
      <c r="F625" s="157"/>
      <c r="G625" s="157"/>
      <c r="H625" s="157"/>
      <c r="I625" s="157"/>
      <c r="J625" s="157"/>
      <c r="K625" s="157"/>
      <c r="L625" s="157"/>
      <c r="M625" s="157"/>
      <c r="N625" s="157"/>
      <c r="O625" s="157"/>
      <c r="P625" s="157"/>
      <c r="Q625" s="157"/>
      <c r="R625" s="157"/>
      <c r="S625" s="157"/>
      <c r="T625" s="157"/>
      <c r="U625" s="157"/>
      <c r="V625" s="157"/>
      <c r="W625" s="157"/>
      <c r="X625" s="157"/>
      <c r="Y625" s="147"/>
      <c r="Z625" s="147"/>
      <c r="AA625" s="147"/>
      <c r="AB625" s="147"/>
      <c r="AC625" s="147"/>
      <c r="AD625" s="147"/>
      <c r="AE625" s="147"/>
      <c r="AF625" s="147"/>
      <c r="AG625" s="147" t="s">
        <v>218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1" x14ac:dyDescent="0.2">
      <c r="A626" s="154"/>
      <c r="B626" s="155"/>
      <c r="C626" s="186" t="s">
        <v>2181</v>
      </c>
      <c r="D626" s="159"/>
      <c r="E626" s="160">
        <v>9.14</v>
      </c>
      <c r="F626" s="157"/>
      <c r="G626" s="157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57"/>
      <c r="Y626" s="147"/>
      <c r="Z626" s="147"/>
      <c r="AA626" s="147"/>
      <c r="AB626" s="147"/>
      <c r="AC626" s="147"/>
      <c r="AD626" s="147"/>
      <c r="AE626" s="147"/>
      <c r="AF626" s="147"/>
      <c r="AG626" s="147" t="s">
        <v>218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 x14ac:dyDescent="0.2">
      <c r="A627" s="154"/>
      <c r="B627" s="155"/>
      <c r="C627" s="186" t="s">
        <v>2182</v>
      </c>
      <c r="D627" s="159"/>
      <c r="E627" s="160">
        <v>20.7</v>
      </c>
      <c r="F627" s="157"/>
      <c r="G627" s="157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57"/>
      <c r="Y627" s="147"/>
      <c r="Z627" s="147"/>
      <c r="AA627" s="147"/>
      <c r="AB627" s="147"/>
      <c r="AC627" s="147"/>
      <c r="AD627" s="147"/>
      <c r="AE627" s="147"/>
      <c r="AF627" s="147"/>
      <c r="AG627" s="147" t="s">
        <v>218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1" x14ac:dyDescent="0.2">
      <c r="A628" s="154"/>
      <c r="B628" s="155"/>
      <c r="C628" s="186" t="s">
        <v>404</v>
      </c>
      <c r="D628" s="159"/>
      <c r="E628" s="160"/>
      <c r="F628" s="157"/>
      <c r="G628" s="157"/>
      <c r="H628" s="157"/>
      <c r="I628" s="157"/>
      <c r="J628" s="157"/>
      <c r="K628" s="157"/>
      <c r="L628" s="157"/>
      <c r="M628" s="157"/>
      <c r="N628" s="157"/>
      <c r="O628" s="157"/>
      <c r="P628" s="157"/>
      <c r="Q628" s="157"/>
      <c r="R628" s="157"/>
      <c r="S628" s="157"/>
      <c r="T628" s="157"/>
      <c r="U628" s="157"/>
      <c r="V628" s="157"/>
      <c r="W628" s="157"/>
      <c r="X628" s="157"/>
      <c r="Y628" s="147"/>
      <c r="Z628" s="147"/>
      <c r="AA628" s="147"/>
      <c r="AB628" s="147"/>
      <c r="AC628" s="147"/>
      <c r="AD628" s="147"/>
      <c r="AE628" s="147"/>
      <c r="AF628" s="147"/>
      <c r="AG628" s="147" t="s">
        <v>218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 x14ac:dyDescent="0.2">
      <c r="A629" s="154"/>
      <c r="B629" s="155"/>
      <c r="C629" s="186" t="s">
        <v>2183</v>
      </c>
      <c r="D629" s="159"/>
      <c r="E629" s="160"/>
      <c r="F629" s="157"/>
      <c r="G629" s="157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57"/>
      <c r="Y629" s="147"/>
      <c r="Z629" s="147"/>
      <c r="AA629" s="147"/>
      <c r="AB629" s="147"/>
      <c r="AC629" s="147"/>
      <c r="AD629" s="147"/>
      <c r="AE629" s="147"/>
      <c r="AF629" s="147"/>
      <c r="AG629" s="147" t="s">
        <v>218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 x14ac:dyDescent="0.2">
      <c r="A630" s="154"/>
      <c r="B630" s="155"/>
      <c r="C630" s="186" t="s">
        <v>289</v>
      </c>
      <c r="D630" s="159"/>
      <c r="E630" s="160"/>
      <c r="F630" s="157"/>
      <c r="G630" s="157"/>
      <c r="H630" s="157"/>
      <c r="I630" s="157"/>
      <c r="J630" s="157"/>
      <c r="K630" s="157"/>
      <c r="L630" s="157"/>
      <c r="M630" s="157"/>
      <c r="N630" s="157"/>
      <c r="O630" s="157"/>
      <c r="P630" s="157"/>
      <c r="Q630" s="157"/>
      <c r="R630" s="157"/>
      <c r="S630" s="157"/>
      <c r="T630" s="157"/>
      <c r="U630" s="157"/>
      <c r="V630" s="157"/>
      <c r="W630" s="157"/>
      <c r="X630" s="157"/>
      <c r="Y630" s="147"/>
      <c r="Z630" s="147"/>
      <c r="AA630" s="147"/>
      <c r="AB630" s="147"/>
      <c r="AC630" s="147"/>
      <c r="AD630" s="147"/>
      <c r="AE630" s="147"/>
      <c r="AF630" s="147"/>
      <c r="AG630" s="147" t="s">
        <v>218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 x14ac:dyDescent="0.2">
      <c r="A631" s="154"/>
      <c r="B631" s="155"/>
      <c r="C631" s="186" t="s">
        <v>2184</v>
      </c>
      <c r="D631" s="159"/>
      <c r="E631" s="160">
        <v>13.4</v>
      </c>
      <c r="F631" s="157"/>
      <c r="G631" s="157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57"/>
      <c r="Y631" s="147"/>
      <c r="Z631" s="147"/>
      <c r="AA631" s="147"/>
      <c r="AB631" s="147"/>
      <c r="AC631" s="147"/>
      <c r="AD631" s="147"/>
      <c r="AE631" s="147"/>
      <c r="AF631" s="147"/>
      <c r="AG631" s="147" t="s">
        <v>218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1" x14ac:dyDescent="0.2">
      <c r="A632" s="154"/>
      <c r="B632" s="155"/>
      <c r="C632" s="186" t="s">
        <v>2185</v>
      </c>
      <c r="D632" s="159"/>
      <c r="E632" s="160">
        <v>31.5</v>
      </c>
      <c r="F632" s="157"/>
      <c r="G632" s="157"/>
      <c r="H632" s="157"/>
      <c r="I632" s="157"/>
      <c r="J632" s="157"/>
      <c r="K632" s="157"/>
      <c r="L632" s="157"/>
      <c r="M632" s="157"/>
      <c r="N632" s="157"/>
      <c r="O632" s="157"/>
      <c r="P632" s="157"/>
      <c r="Q632" s="157"/>
      <c r="R632" s="157"/>
      <c r="S632" s="157"/>
      <c r="T632" s="157"/>
      <c r="U632" s="157"/>
      <c r="V632" s="157"/>
      <c r="W632" s="157"/>
      <c r="X632" s="157"/>
      <c r="Y632" s="147"/>
      <c r="Z632" s="147"/>
      <c r="AA632" s="147"/>
      <c r="AB632" s="147"/>
      <c r="AC632" s="147"/>
      <c r="AD632" s="147"/>
      <c r="AE632" s="147"/>
      <c r="AF632" s="147"/>
      <c r="AG632" s="147" t="s">
        <v>218</v>
      </c>
      <c r="AH632" s="147">
        <v>0</v>
      </c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 x14ac:dyDescent="0.2">
      <c r="A633" s="154"/>
      <c r="B633" s="155"/>
      <c r="C633" s="186" t="s">
        <v>404</v>
      </c>
      <c r="D633" s="159"/>
      <c r="E633" s="160"/>
      <c r="F633" s="157"/>
      <c r="G633" s="157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57"/>
      <c r="Y633" s="147"/>
      <c r="Z633" s="147"/>
      <c r="AA633" s="147"/>
      <c r="AB633" s="147"/>
      <c r="AC633" s="147"/>
      <c r="AD633" s="147"/>
      <c r="AE633" s="147"/>
      <c r="AF633" s="147"/>
      <c r="AG633" s="147" t="s">
        <v>218</v>
      </c>
      <c r="AH633" s="147">
        <v>0</v>
      </c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 x14ac:dyDescent="0.2">
      <c r="A634" s="154"/>
      <c r="B634" s="155"/>
      <c r="C634" s="186" t="s">
        <v>2186</v>
      </c>
      <c r="D634" s="159"/>
      <c r="E634" s="160"/>
      <c r="F634" s="157"/>
      <c r="G634" s="157"/>
      <c r="H634" s="157"/>
      <c r="I634" s="157"/>
      <c r="J634" s="157"/>
      <c r="K634" s="157"/>
      <c r="L634" s="157"/>
      <c r="M634" s="157"/>
      <c r="N634" s="157"/>
      <c r="O634" s="157"/>
      <c r="P634" s="157"/>
      <c r="Q634" s="157"/>
      <c r="R634" s="157"/>
      <c r="S634" s="157"/>
      <c r="T634" s="157"/>
      <c r="U634" s="157"/>
      <c r="V634" s="157"/>
      <c r="W634" s="157"/>
      <c r="X634" s="157"/>
      <c r="Y634" s="147"/>
      <c r="Z634" s="147"/>
      <c r="AA634" s="147"/>
      <c r="AB634" s="147"/>
      <c r="AC634" s="147"/>
      <c r="AD634" s="147"/>
      <c r="AE634" s="147"/>
      <c r="AF634" s="147"/>
      <c r="AG634" s="147" t="s">
        <v>218</v>
      </c>
      <c r="AH634" s="147">
        <v>0</v>
      </c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 x14ac:dyDescent="0.2">
      <c r="A635" s="154"/>
      <c r="B635" s="155"/>
      <c r="C635" s="186" t="s">
        <v>2187</v>
      </c>
      <c r="D635" s="159"/>
      <c r="E635" s="160">
        <v>10.595000000000001</v>
      </c>
      <c r="F635" s="157"/>
      <c r="G635" s="157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57"/>
      <c r="Y635" s="147"/>
      <c r="Z635" s="147"/>
      <c r="AA635" s="147"/>
      <c r="AB635" s="147"/>
      <c r="AC635" s="147"/>
      <c r="AD635" s="147"/>
      <c r="AE635" s="147"/>
      <c r="AF635" s="147"/>
      <c r="AG635" s="147" t="s">
        <v>218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1" x14ac:dyDescent="0.2">
      <c r="A636" s="154"/>
      <c r="B636" s="155"/>
      <c r="C636" s="186" t="s">
        <v>2188</v>
      </c>
      <c r="D636" s="159"/>
      <c r="E636" s="160">
        <v>10.244999999999999</v>
      </c>
      <c r="F636" s="157"/>
      <c r="G636" s="157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57"/>
      <c r="Y636" s="147"/>
      <c r="Z636" s="147"/>
      <c r="AA636" s="147"/>
      <c r="AB636" s="147"/>
      <c r="AC636" s="147"/>
      <c r="AD636" s="147"/>
      <c r="AE636" s="147"/>
      <c r="AF636" s="147"/>
      <c r="AG636" s="147" t="s">
        <v>218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1" x14ac:dyDescent="0.2">
      <c r="A637" s="154"/>
      <c r="B637" s="155"/>
      <c r="C637" s="186" t="s">
        <v>2189</v>
      </c>
      <c r="D637" s="159"/>
      <c r="E637" s="160"/>
      <c r="F637" s="157"/>
      <c r="G637" s="157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57"/>
      <c r="Y637" s="147"/>
      <c r="Z637" s="147"/>
      <c r="AA637" s="147"/>
      <c r="AB637" s="147"/>
      <c r="AC637" s="147"/>
      <c r="AD637" s="147"/>
      <c r="AE637" s="147"/>
      <c r="AF637" s="147"/>
      <c r="AG637" s="147" t="s">
        <v>218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ht="22.5" outlineLevel="1" x14ac:dyDescent="0.2">
      <c r="A638" s="170">
        <v>94</v>
      </c>
      <c r="B638" s="171" t="s">
        <v>716</v>
      </c>
      <c r="C638" s="185" t="s">
        <v>717</v>
      </c>
      <c r="D638" s="172" t="s">
        <v>223</v>
      </c>
      <c r="E638" s="173">
        <v>292.5</v>
      </c>
      <c r="F638" s="174"/>
      <c r="G638" s="175">
        <f>ROUND(E638*F638,2)</f>
        <v>0</v>
      </c>
      <c r="H638" s="158"/>
      <c r="I638" s="157">
        <f>ROUND(E638*H638,2)</f>
        <v>0</v>
      </c>
      <c r="J638" s="158"/>
      <c r="K638" s="157">
        <f>ROUND(E638*J638,2)</f>
        <v>0</v>
      </c>
      <c r="L638" s="157">
        <v>21</v>
      </c>
      <c r="M638" s="157">
        <f>G638*(1+L638/100)</f>
        <v>0</v>
      </c>
      <c r="N638" s="157">
        <v>3.1660000000000001E-2</v>
      </c>
      <c r="O638" s="157">
        <f>ROUND(E638*N638,2)</f>
        <v>9.26</v>
      </c>
      <c r="P638" s="157">
        <v>0</v>
      </c>
      <c r="Q638" s="157">
        <f>ROUND(E638*P638,2)</f>
        <v>0</v>
      </c>
      <c r="R638" s="157"/>
      <c r="S638" s="157" t="s">
        <v>213</v>
      </c>
      <c r="T638" s="157" t="s">
        <v>214</v>
      </c>
      <c r="U638" s="157">
        <v>0.21299999999999999</v>
      </c>
      <c r="V638" s="157">
        <f>ROUND(E638*U638,2)</f>
        <v>62.3</v>
      </c>
      <c r="W638" s="157"/>
      <c r="X638" s="157" t="s">
        <v>215</v>
      </c>
      <c r="Y638" s="147"/>
      <c r="Z638" s="147"/>
      <c r="AA638" s="147"/>
      <c r="AB638" s="147"/>
      <c r="AC638" s="147"/>
      <c r="AD638" s="147"/>
      <c r="AE638" s="147"/>
      <c r="AF638" s="147"/>
      <c r="AG638" s="147" t="s">
        <v>216</v>
      </c>
      <c r="AH638" s="147"/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 x14ac:dyDescent="0.2">
      <c r="A639" s="154"/>
      <c r="B639" s="155"/>
      <c r="C639" s="186" t="s">
        <v>2190</v>
      </c>
      <c r="D639" s="159"/>
      <c r="E639" s="160"/>
      <c r="F639" s="157"/>
      <c r="G639" s="157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57"/>
      <c r="Y639" s="147"/>
      <c r="Z639" s="147"/>
      <c r="AA639" s="147"/>
      <c r="AB639" s="147"/>
      <c r="AC639" s="147"/>
      <c r="AD639" s="147"/>
      <c r="AE639" s="147"/>
      <c r="AF639" s="147"/>
      <c r="AG639" s="147" t="s">
        <v>218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1" x14ac:dyDescent="0.2">
      <c r="A640" s="154"/>
      <c r="B640" s="155"/>
      <c r="C640" s="186" t="s">
        <v>292</v>
      </c>
      <c r="D640" s="159"/>
      <c r="E640" s="160"/>
      <c r="F640" s="157"/>
      <c r="G640" s="157"/>
      <c r="H640" s="157"/>
      <c r="I640" s="157"/>
      <c r="J640" s="157"/>
      <c r="K640" s="157"/>
      <c r="L640" s="157"/>
      <c r="M640" s="157"/>
      <c r="N640" s="157"/>
      <c r="O640" s="157"/>
      <c r="P640" s="157"/>
      <c r="Q640" s="157"/>
      <c r="R640" s="157"/>
      <c r="S640" s="157"/>
      <c r="T640" s="157"/>
      <c r="U640" s="157"/>
      <c r="V640" s="157"/>
      <c r="W640" s="157"/>
      <c r="X640" s="157"/>
      <c r="Y640" s="147"/>
      <c r="Z640" s="147"/>
      <c r="AA640" s="147"/>
      <c r="AB640" s="147"/>
      <c r="AC640" s="147"/>
      <c r="AD640" s="147"/>
      <c r="AE640" s="147"/>
      <c r="AF640" s="147"/>
      <c r="AG640" s="147" t="s">
        <v>218</v>
      </c>
      <c r="AH640" s="147">
        <v>0</v>
      </c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 x14ac:dyDescent="0.2">
      <c r="A641" s="154"/>
      <c r="B641" s="155"/>
      <c r="C641" s="186" t="s">
        <v>2033</v>
      </c>
      <c r="D641" s="159"/>
      <c r="E641" s="160">
        <v>33.700000000000003</v>
      </c>
      <c r="F641" s="157"/>
      <c r="G641" s="157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57"/>
      <c r="Y641" s="147"/>
      <c r="Z641" s="147"/>
      <c r="AA641" s="147"/>
      <c r="AB641" s="147"/>
      <c r="AC641" s="147"/>
      <c r="AD641" s="147"/>
      <c r="AE641" s="147"/>
      <c r="AF641" s="147"/>
      <c r="AG641" s="147" t="s">
        <v>218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1" x14ac:dyDescent="0.2">
      <c r="A642" s="154"/>
      <c r="B642" s="155"/>
      <c r="C642" s="186" t="s">
        <v>2034</v>
      </c>
      <c r="D642" s="159"/>
      <c r="E642" s="160">
        <v>15.3</v>
      </c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57"/>
      <c r="Y642" s="147"/>
      <c r="Z642" s="147"/>
      <c r="AA642" s="147"/>
      <c r="AB642" s="147"/>
      <c r="AC642" s="147"/>
      <c r="AD642" s="147"/>
      <c r="AE642" s="147"/>
      <c r="AF642" s="147"/>
      <c r="AG642" s="147" t="s">
        <v>218</v>
      </c>
      <c r="AH642" s="147">
        <v>0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1" x14ac:dyDescent="0.2">
      <c r="A643" s="154"/>
      <c r="B643" s="155"/>
      <c r="C643" s="186" t="s">
        <v>2035</v>
      </c>
      <c r="D643" s="159"/>
      <c r="E643" s="160">
        <v>10.5</v>
      </c>
      <c r="F643" s="157"/>
      <c r="G643" s="157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57"/>
      <c r="Y643" s="147"/>
      <c r="Z643" s="147"/>
      <c r="AA643" s="147"/>
      <c r="AB643" s="147"/>
      <c r="AC643" s="147"/>
      <c r="AD643" s="147"/>
      <c r="AE643" s="147"/>
      <c r="AF643" s="147"/>
      <c r="AG643" s="147" t="s">
        <v>218</v>
      </c>
      <c r="AH643" s="147">
        <v>0</v>
      </c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outlineLevel="1" x14ac:dyDescent="0.2">
      <c r="A644" s="154"/>
      <c r="B644" s="155"/>
      <c r="C644" s="186" t="s">
        <v>2036</v>
      </c>
      <c r="D644" s="159"/>
      <c r="E644" s="160">
        <v>4.8</v>
      </c>
      <c r="F644" s="157"/>
      <c r="G644" s="157"/>
      <c r="H644" s="157"/>
      <c r="I644" s="157"/>
      <c r="J644" s="157"/>
      <c r="K644" s="157"/>
      <c r="L644" s="157"/>
      <c r="M644" s="157"/>
      <c r="N644" s="157"/>
      <c r="O644" s="157"/>
      <c r="P644" s="157"/>
      <c r="Q644" s="157"/>
      <c r="R644" s="157"/>
      <c r="S644" s="157"/>
      <c r="T644" s="157"/>
      <c r="U644" s="157"/>
      <c r="V644" s="157"/>
      <c r="W644" s="157"/>
      <c r="X644" s="157"/>
      <c r="Y644" s="147"/>
      <c r="Z644" s="147"/>
      <c r="AA644" s="147"/>
      <c r="AB644" s="147"/>
      <c r="AC644" s="147"/>
      <c r="AD644" s="147"/>
      <c r="AE644" s="147"/>
      <c r="AF644" s="147"/>
      <c r="AG644" s="147" t="s">
        <v>218</v>
      </c>
      <c r="AH644" s="147">
        <v>0</v>
      </c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 x14ac:dyDescent="0.2">
      <c r="A645" s="154"/>
      <c r="B645" s="155"/>
      <c r="C645" s="186" t="s">
        <v>2037</v>
      </c>
      <c r="D645" s="159"/>
      <c r="E645" s="160">
        <v>7.1</v>
      </c>
      <c r="F645" s="157"/>
      <c r="G645" s="157"/>
      <c r="H645" s="157"/>
      <c r="I645" s="157"/>
      <c r="J645" s="157"/>
      <c r="K645" s="157"/>
      <c r="L645" s="157"/>
      <c r="M645" s="157"/>
      <c r="N645" s="157"/>
      <c r="O645" s="157"/>
      <c r="P645" s="157"/>
      <c r="Q645" s="157"/>
      <c r="R645" s="157"/>
      <c r="S645" s="157"/>
      <c r="T645" s="157"/>
      <c r="U645" s="157"/>
      <c r="V645" s="157"/>
      <c r="W645" s="157"/>
      <c r="X645" s="157"/>
      <c r="Y645" s="147"/>
      <c r="Z645" s="147"/>
      <c r="AA645" s="147"/>
      <c r="AB645" s="147"/>
      <c r="AC645" s="147"/>
      <c r="AD645" s="147"/>
      <c r="AE645" s="147"/>
      <c r="AF645" s="147"/>
      <c r="AG645" s="147" t="s">
        <v>218</v>
      </c>
      <c r="AH645" s="147">
        <v>0</v>
      </c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outlineLevel="1" x14ac:dyDescent="0.2">
      <c r="A646" s="154"/>
      <c r="B646" s="155"/>
      <c r="C646" s="186" t="s">
        <v>2038</v>
      </c>
      <c r="D646" s="159"/>
      <c r="E646" s="160">
        <v>7.4</v>
      </c>
      <c r="F646" s="157"/>
      <c r="G646" s="157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57"/>
      <c r="Y646" s="147"/>
      <c r="Z646" s="147"/>
      <c r="AA646" s="147"/>
      <c r="AB646" s="147"/>
      <c r="AC646" s="147"/>
      <c r="AD646" s="147"/>
      <c r="AE646" s="147"/>
      <c r="AF646" s="147"/>
      <c r="AG646" s="147" t="s">
        <v>218</v>
      </c>
      <c r="AH646" s="147">
        <v>0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1" x14ac:dyDescent="0.2">
      <c r="A647" s="154"/>
      <c r="B647" s="155"/>
      <c r="C647" s="186" t="s">
        <v>2039</v>
      </c>
      <c r="D647" s="159"/>
      <c r="E647" s="160">
        <v>21.3</v>
      </c>
      <c r="F647" s="157"/>
      <c r="G647" s="157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57"/>
      <c r="Y647" s="147"/>
      <c r="Z647" s="147"/>
      <c r="AA647" s="147"/>
      <c r="AB647" s="147"/>
      <c r="AC647" s="147"/>
      <c r="AD647" s="147"/>
      <c r="AE647" s="147"/>
      <c r="AF647" s="147"/>
      <c r="AG647" s="147" t="s">
        <v>218</v>
      </c>
      <c r="AH647" s="147">
        <v>0</v>
      </c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 x14ac:dyDescent="0.2">
      <c r="A648" s="154"/>
      <c r="B648" s="155"/>
      <c r="C648" s="186" t="s">
        <v>2040</v>
      </c>
      <c r="D648" s="159"/>
      <c r="E648" s="160">
        <v>63.8</v>
      </c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57"/>
      <c r="Y648" s="147"/>
      <c r="Z648" s="147"/>
      <c r="AA648" s="147"/>
      <c r="AB648" s="147"/>
      <c r="AC648" s="147"/>
      <c r="AD648" s="147"/>
      <c r="AE648" s="147"/>
      <c r="AF648" s="147"/>
      <c r="AG648" s="147" t="s">
        <v>218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 x14ac:dyDescent="0.2">
      <c r="A649" s="154"/>
      <c r="B649" s="155"/>
      <c r="C649" s="186" t="s">
        <v>2041</v>
      </c>
      <c r="D649" s="159"/>
      <c r="E649" s="160">
        <v>64.400000000000006</v>
      </c>
      <c r="F649" s="157"/>
      <c r="G649" s="157"/>
      <c r="H649" s="157"/>
      <c r="I649" s="157"/>
      <c r="J649" s="157"/>
      <c r="K649" s="157"/>
      <c r="L649" s="157"/>
      <c r="M649" s="157"/>
      <c r="N649" s="157"/>
      <c r="O649" s="157"/>
      <c r="P649" s="157"/>
      <c r="Q649" s="157"/>
      <c r="R649" s="157"/>
      <c r="S649" s="157"/>
      <c r="T649" s="157"/>
      <c r="U649" s="157"/>
      <c r="V649" s="157"/>
      <c r="W649" s="157"/>
      <c r="X649" s="157"/>
      <c r="Y649" s="147"/>
      <c r="Z649" s="147"/>
      <c r="AA649" s="147"/>
      <c r="AB649" s="147"/>
      <c r="AC649" s="147"/>
      <c r="AD649" s="147"/>
      <c r="AE649" s="147"/>
      <c r="AF649" s="147"/>
      <c r="AG649" s="147" t="s">
        <v>218</v>
      </c>
      <c r="AH649" s="147">
        <v>0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1" x14ac:dyDescent="0.2">
      <c r="A650" s="154"/>
      <c r="B650" s="155"/>
      <c r="C650" s="186" t="s">
        <v>2042</v>
      </c>
      <c r="D650" s="159"/>
      <c r="E650" s="160">
        <v>39</v>
      </c>
      <c r="F650" s="157"/>
      <c r="G650" s="157"/>
      <c r="H650" s="157"/>
      <c r="I650" s="157"/>
      <c r="J650" s="157"/>
      <c r="K650" s="157"/>
      <c r="L650" s="157"/>
      <c r="M650" s="157"/>
      <c r="N650" s="157"/>
      <c r="O650" s="157"/>
      <c r="P650" s="157"/>
      <c r="Q650" s="157"/>
      <c r="R650" s="157"/>
      <c r="S650" s="157"/>
      <c r="T650" s="157"/>
      <c r="U650" s="157"/>
      <c r="V650" s="157"/>
      <c r="W650" s="157"/>
      <c r="X650" s="157"/>
      <c r="Y650" s="147"/>
      <c r="Z650" s="147"/>
      <c r="AA650" s="147"/>
      <c r="AB650" s="147"/>
      <c r="AC650" s="147"/>
      <c r="AD650" s="147"/>
      <c r="AE650" s="147"/>
      <c r="AF650" s="147"/>
      <c r="AG650" s="147" t="s">
        <v>218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1" x14ac:dyDescent="0.2">
      <c r="A651" s="154"/>
      <c r="B651" s="155"/>
      <c r="C651" s="186" t="s">
        <v>404</v>
      </c>
      <c r="D651" s="159"/>
      <c r="E651" s="160"/>
      <c r="F651" s="157"/>
      <c r="G651" s="157"/>
      <c r="H651" s="157"/>
      <c r="I651" s="157"/>
      <c r="J651" s="157"/>
      <c r="K651" s="157"/>
      <c r="L651" s="157"/>
      <c r="M651" s="157"/>
      <c r="N651" s="157"/>
      <c r="O651" s="157"/>
      <c r="P651" s="157"/>
      <c r="Q651" s="157"/>
      <c r="R651" s="157"/>
      <c r="S651" s="157"/>
      <c r="T651" s="157"/>
      <c r="U651" s="157"/>
      <c r="V651" s="157"/>
      <c r="W651" s="157"/>
      <c r="X651" s="157"/>
      <c r="Y651" s="147"/>
      <c r="Z651" s="147"/>
      <c r="AA651" s="147"/>
      <c r="AB651" s="147"/>
      <c r="AC651" s="147"/>
      <c r="AD651" s="147"/>
      <c r="AE651" s="147"/>
      <c r="AF651" s="147"/>
      <c r="AG651" s="147" t="s">
        <v>218</v>
      </c>
      <c r="AH651" s="147">
        <v>0</v>
      </c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 x14ac:dyDescent="0.2">
      <c r="A652" s="154"/>
      <c r="B652" s="155"/>
      <c r="C652" s="186" t="s">
        <v>2191</v>
      </c>
      <c r="D652" s="159"/>
      <c r="E652" s="160"/>
      <c r="F652" s="157"/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57"/>
      <c r="Y652" s="147"/>
      <c r="Z652" s="147"/>
      <c r="AA652" s="147"/>
      <c r="AB652" s="147"/>
      <c r="AC652" s="147"/>
      <c r="AD652" s="147"/>
      <c r="AE652" s="147"/>
      <c r="AF652" s="147"/>
      <c r="AG652" s="147" t="s">
        <v>218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 x14ac:dyDescent="0.2">
      <c r="A653" s="154"/>
      <c r="B653" s="155"/>
      <c r="C653" s="186" t="s">
        <v>284</v>
      </c>
      <c r="D653" s="159"/>
      <c r="E653" s="160"/>
      <c r="F653" s="157"/>
      <c r="G653" s="157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57"/>
      <c r="Y653" s="147"/>
      <c r="Z653" s="147"/>
      <c r="AA653" s="147"/>
      <c r="AB653" s="147"/>
      <c r="AC653" s="147"/>
      <c r="AD653" s="147"/>
      <c r="AE653" s="147"/>
      <c r="AF653" s="147"/>
      <c r="AG653" s="147" t="s">
        <v>218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 x14ac:dyDescent="0.2">
      <c r="A654" s="154"/>
      <c r="B654" s="155"/>
      <c r="C654" s="186" t="s">
        <v>2192</v>
      </c>
      <c r="D654" s="159"/>
      <c r="E654" s="160">
        <v>25.2</v>
      </c>
      <c r="F654" s="157"/>
      <c r="G654" s="157"/>
      <c r="H654" s="157"/>
      <c r="I654" s="157"/>
      <c r="J654" s="157"/>
      <c r="K654" s="157"/>
      <c r="L654" s="157"/>
      <c r="M654" s="157"/>
      <c r="N654" s="157"/>
      <c r="O654" s="157"/>
      <c r="P654" s="157"/>
      <c r="Q654" s="157"/>
      <c r="R654" s="157"/>
      <c r="S654" s="157"/>
      <c r="T654" s="157"/>
      <c r="U654" s="157"/>
      <c r="V654" s="157"/>
      <c r="W654" s="157"/>
      <c r="X654" s="157"/>
      <c r="Y654" s="147"/>
      <c r="Z654" s="147"/>
      <c r="AA654" s="147"/>
      <c r="AB654" s="147"/>
      <c r="AC654" s="147"/>
      <c r="AD654" s="147"/>
      <c r="AE654" s="147"/>
      <c r="AF654" s="147"/>
      <c r="AG654" s="147" t="s">
        <v>218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ht="22.5" outlineLevel="1" x14ac:dyDescent="0.2">
      <c r="A655" s="170">
        <v>95</v>
      </c>
      <c r="B655" s="171" t="s">
        <v>719</v>
      </c>
      <c r="C655" s="185" t="s">
        <v>720</v>
      </c>
      <c r="D655" s="172" t="s">
        <v>223</v>
      </c>
      <c r="E655" s="173">
        <v>269.3</v>
      </c>
      <c r="F655" s="174"/>
      <c r="G655" s="175">
        <f>ROUND(E655*F655,2)</f>
        <v>0</v>
      </c>
      <c r="H655" s="158"/>
      <c r="I655" s="157">
        <f>ROUND(E655*H655,2)</f>
        <v>0</v>
      </c>
      <c r="J655" s="158"/>
      <c r="K655" s="157">
        <f>ROUND(E655*J655,2)</f>
        <v>0</v>
      </c>
      <c r="L655" s="157">
        <v>21</v>
      </c>
      <c r="M655" s="157">
        <f>G655*(1+L655/100)</f>
        <v>0</v>
      </c>
      <c r="N655" s="157">
        <v>0.1111</v>
      </c>
      <c r="O655" s="157">
        <f>ROUND(E655*N655,2)</f>
        <v>29.92</v>
      </c>
      <c r="P655" s="157">
        <v>0</v>
      </c>
      <c r="Q655" s="157">
        <f>ROUND(E655*P655,2)</f>
        <v>0</v>
      </c>
      <c r="R655" s="157"/>
      <c r="S655" s="157" t="s">
        <v>213</v>
      </c>
      <c r="T655" s="157" t="s">
        <v>214</v>
      </c>
      <c r="U655" s="157">
        <v>0.13100000000000001</v>
      </c>
      <c r="V655" s="157">
        <f>ROUND(E655*U655,2)</f>
        <v>35.28</v>
      </c>
      <c r="W655" s="157"/>
      <c r="X655" s="157" t="s">
        <v>215</v>
      </c>
      <c r="Y655" s="147"/>
      <c r="Z655" s="147"/>
      <c r="AA655" s="147"/>
      <c r="AB655" s="147"/>
      <c r="AC655" s="147"/>
      <c r="AD655" s="147"/>
      <c r="AE655" s="147"/>
      <c r="AF655" s="147"/>
      <c r="AG655" s="147" t="s">
        <v>216</v>
      </c>
      <c r="AH655" s="147"/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outlineLevel="1" x14ac:dyDescent="0.2">
      <c r="A656" s="154"/>
      <c r="B656" s="155"/>
      <c r="C656" s="186" t="s">
        <v>2193</v>
      </c>
      <c r="D656" s="159"/>
      <c r="E656" s="160"/>
      <c r="F656" s="157"/>
      <c r="G656" s="157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57"/>
      <c r="Y656" s="147"/>
      <c r="Z656" s="147"/>
      <c r="AA656" s="147"/>
      <c r="AB656" s="147"/>
      <c r="AC656" s="147"/>
      <c r="AD656" s="147"/>
      <c r="AE656" s="147"/>
      <c r="AF656" s="147"/>
      <c r="AG656" s="147" t="s">
        <v>218</v>
      </c>
      <c r="AH656" s="147">
        <v>0</v>
      </c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1" x14ac:dyDescent="0.2">
      <c r="A657" s="154"/>
      <c r="B657" s="155"/>
      <c r="C657" s="186" t="s">
        <v>2194</v>
      </c>
      <c r="D657" s="159"/>
      <c r="E657" s="160"/>
      <c r="F657" s="157"/>
      <c r="G657" s="157"/>
      <c r="H657" s="157"/>
      <c r="I657" s="157"/>
      <c r="J657" s="157"/>
      <c r="K657" s="157"/>
      <c r="L657" s="157"/>
      <c r="M657" s="157"/>
      <c r="N657" s="157"/>
      <c r="O657" s="157"/>
      <c r="P657" s="157"/>
      <c r="Q657" s="157"/>
      <c r="R657" s="157"/>
      <c r="S657" s="157"/>
      <c r="T657" s="157"/>
      <c r="U657" s="157"/>
      <c r="V657" s="157"/>
      <c r="W657" s="157"/>
      <c r="X657" s="157"/>
      <c r="Y657" s="147"/>
      <c r="Z657" s="147"/>
      <c r="AA657" s="147"/>
      <c r="AB657" s="147"/>
      <c r="AC657" s="147"/>
      <c r="AD657" s="147"/>
      <c r="AE657" s="147"/>
      <c r="AF657" s="147"/>
      <c r="AG657" s="147" t="s">
        <v>218</v>
      </c>
      <c r="AH657" s="147">
        <v>0</v>
      </c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1" x14ac:dyDescent="0.2">
      <c r="A658" s="154"/>
      <c r="B658" s="155"/>
      <c r="C658" s="186" t="s">
        <v>1945</v>
      </c>
      <c r="D658" s="159"/>
      <c r="E658" s="160">
        <v>33.700000000000003</v>
      </c>
      <c r="F658" s="157"/>
      <c r="G658" s="157"/>
      <c r="H658" s="157"/>
      <c r="I658" s="157"/>
      <c r="J658" s="157"/>
      <c r="K658" s="157"/>
      <c r="L658" s="157"/>
      <c r="M658" s="157"/>
      <c r="N658" s="157"/>
      <c r="O658" s="157"/>
      <c r="P658" s="157"/>
      <c r="Q658" s="157"/>
      <c r="R658" s="157"/>
      <c r="S658" s="157"/>
      <c r="T658" s="157"/>
      <c r="U658" s="157"/>
      <c r="V658" s="157"/>
      <c r="W658" s="157"/>
      <c r="X658" s="157"/>
      <c r="Y658" s="147"/>
      <c r="Z658" s="147"/>
      <c r="AA658" s="147"/>
      <c r="AB658" s="147"/>
      <c r="AC658" s="147"/>
      <c r="AD658" s="147"/>
      <c r="AE658" s="147"/>
      <c r="AF658" s="147"/>
      <c r="AG658" s="147" t="s">
        <v>218</v>
      </c>
      <c r="AH658" s="147">
        <v>0</v>
      </c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1" x14ac:dyDescent="0.2">
      <c r="A659" s="154"/>
      <c r="B659" s="155"/>
      <c r="C659" s="186" t="s">
        <v>1946</v>
      </c>
      <c r="D659" s="159"/>
      <c r="E659" s="160">
        <v>15.3</v>
      </c>
      <c r="F659" s="157"/>
      <c r="G659" s="157"/>
      <c r="H659" s="157"/>
      <c r="I659" s="157"/>
      <c r="J659" s="157"/>
      <c r="K659" s="157"/>
      <c r="L659" s="157"/>
      <c r="M659" s="157"/>
      <c r="N659" s="157"/>
      <c r="O659" s="157"/>
      <c r="P659" s="157"/>
      <c r="Q659" s="157"/>
      <c r="R659" s="157"/>
      <c r="S659" s="157"/>
      <c r="T659" s="157"/>
      <c r="U659" s="157"/>
      <c r="V659" s="157"/>
      <c r="W659" s="157"/>
      <c r="X659" s="157"/>
      <c r="Y659" s="147"/>
      <c r="Z659" s="147"/>
      <c r="AA659" s="147"/>
      <c r="AB659" s="147"/>
      <c r="AC659" s="147"/>
      <c r="AD659" s="147"/>
      <c r="AE659" s="147"/>
      <c r="AF659" s="147"/>
      <c r="AG659" s="147" t="s">
        <v>218</v>
      </c>
      <c r="AH659" s="147">
        <v>0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1" x14ac:dyDescent="0.2">
      <c r="A660" s="154"/>
      <c r="B660" s="155"/>
      <c r="C660" s="186" t="s">
        <v>1955</v>
      </c>
      <c r="D660" s="159"/>
      <c r="E660" s="160">
        <v>10.5</v>
      </c>
      <c r="F660" s="157"/>
      <c r="G660" s="157"/>
      <c r="H660" s="157"/>
      <c r="I660" s="157"/>
      <c r="J660" s="157"/>
      <c r="K660" s="157"/>
      <c r="L660" s="157"/>
      <c r="M660" s="157"/>
      <c r="N660" s="157"/>
      <c r="O660" s="157"/>
      <c r="P660" s="157"/>
      <c r="Q660" s="157"/>
      <c r="R660" s="157"/>
      <c r="S660" s="157"/>
      <c r="T660" s="157"/>
      <c r="U660" s="157"/>
      <c r="V660" s="157"/>
      <c r="W660" s="157"/>
      <c r="X660" s="157"/>
      <c r="Y660" s="147"/>
      <c r="Z660" s="147"/>
      <c r="AA660" s="147"/>
      <c r="AB660" s="147"/>
      <c r="AC660" s="147"/>
      <c r="AD660" s="147"/>
      <c r="AE660" s="147"/>
      <c r="AF660" s="147"/>
      <c r="AG660" s="147" t="s">
        <v>218</v>
      </c>
      <c r="AH660" s="147">
        <v>0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 x14ac:dyDescent="0.2">
      <c r="A661" s="154"/>
      <c r="B661" s="155"/>
      <c r="C661" s="186" t="s">
        <v>1956</v>
      </c>
      <c r="D661" s="159"/>
      <c r="E661" s="160">
        <v>4.8</v>
      </c>
      <c r="F661" s="157"/>
      <c r="G661" s="157"/>
      <c r="H661" s="157"/>
      <c r="I661" s="157"/>
      <c r="J661" s="157"/>
      <c r="K661" s="157"/>
      <c r="L661" s="157"/>
      <c r="M661" s="157"/>
      <c r="N661" s="157"/>
      <c r="O661" s="157"/>
      <c r="P661" s="157"/>
      <c r="Q661" s="157"/>
      <c r="R661" s="157"/>
      <c r="S661" s="157"/>
      <c r="T661" s="157"/>
      <c r="U661" s="157"/>
      <c r="V661" s="157"/>
      <c r="W661" s="157"/>
      <c r="X661" s="157"/>
      <c r="Y661" s="147"/>
      <c r="Z661" s="147"/>
      <c r="AA661" s="147"/>
      <c r="AB661" s="147"/>
      <c r="AC661" s="147"/>
      <c r="AD661" s="147"/>
      <c r="AE661" s="147"/>
      <c r="AF661" s="147"/>
      <c r="AG661" s="147" t="s">
        <v>218</v>
      </c>
      <c r="AH661" s="147">
        <v>0</v>
      </c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1" x14ac:dyDescent="0.2">
      <c r="A662" s="154"/>
      <c r="B662" s="155"/>
      <c r="C662" s="186" t="s">
        <v>1947</v>
      </c>
      <c r="D662" s="159"/>
      <c r="E662" s="160">
        <v>7.1</v>
      </c>
      <c r="F662" s="157"/>
      <c r="G662" s="157"/>
      <c r="H662" s="157"/>
      <c r="I662" s="157"/>
      <c r="J662" s="157"/>
      <c r="K662" s="157"/>
      <c r="L662" s="157"/>
      <c r="M662" s="157"/>
      <c r="N662" s="157"/>
      <c r="O662" s="157"/>
      <c r="P662" s="157"/>
      <c r="Q662" s="157"/>
      <c r="R662" s="157"/>
      <c r="S662" s="157"/>
      <c r="T662" s="157"/>
      <c r="U662" s="157"/>
      <c r="V662" s="157"/>
      <c r="W662" s="157"/>
      <c r="X662" s="157"/>
      <c r="Y662" s="147"/>
      <c r="Z662" s="147"/>
      <c r="AA662" s="147"/>
      <c r="AB662" s="147"/>
      <c r="AC662" s="147"/>
      <c r="AD662" s="147"/>
      <c r="AE662" s="147"/>
      <c r="AF662" s="147"/>
      <c r="AG662" s="147" t="s">
        <v>218</v>
      </c>
      <c r="AH662" s="147">
        <v>0</v>
      </c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outlineLevel="1" x14ac:dyDescent="0.2">
      <c r="A663" s="154"/>
      <c r="B663" s="155"/>
      <c r="C663" s="186" t="s">
        <v>1948</v>
      </c>
      <c r="D663" s="159"/>
      <c r="E663" s="160">
        <v>7.4</v>
      </c>
      <c r="F663" s="157"/>
      <c r="G663" s="157"/>
      <c r="H663" s="157"/>
      <c r="I663" s="157"/>
      <c r="J663" s="157"/>
      <c r="K663" s="157"/>
      <c r="L663" s="157"/>
      <c r="M663" s="157"/>
      <c r="N663" s="157"/>
      <c r="O663" s="157"/>
      <c r="P663" s="157"/>
      <c r="Q663" s="157"/>
      <c r="R663" s="157"/>
      <c r="S663" s="157"/>
      <c r="T663" s="157"/>
      <c r="U663" s="157"/>
      <c r="V663" s="157"/>
      <c r="W663" s="157"/>
      <c r="X663" s="157"/>
      <c r="Y663" s="147"/>
      <c r="Z663" s="147"/>
      <c r="AA663" s="147"/>
      <c r="AB663" s="147"/>
      <c r="AC663" s="147"/>
      <c r="AD663" s="147"/>
      <c r="AE663" s="147"/>
      <c r="AF663" s="147"/>
      <c r="AG663" s="147" t="s">
        <v>218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outlineLevel="1" x14ac:dyDescent="0.2">
      <c r="A664" s="154"/>
      <c r="B664" s="155"/>
      <c r="C664" s="186" t="s">
        <v>1949</v>
      </c>
      <c r="D664" s="159"/>
      <c r="E664" s="160">
        <v>21.3</v>
      </c>
      <c r="F664" s="157"/>
      <c r="G664" s="157"/>
      <c r="H664" s="157"/>
      <c r="I664" s="157"/>
      <c r="J664" s="157"/>
      <c r="K664" s="157"/>
      <c r="L664" s="157"/>
      <c r="M664" s="157"/>
      <c r="N664" s="157"/>
      <c r="O664" s="157"/>
      <c r="P664" s="157"/>
      <c r="Q664" s="157"/>
      <c r="R664" s="157"/>
      <c r="S664" s="157"/>
      <c r="T664" s="157"/>
      <c r="U664" s="157"/>
      <c r="V664" s="157"/>
      <c r="W664" s="157"/>
      <c r="X664" s="157"/>
      <c r="Y664" s="147"/>
      <c r="Z664" s="147"/>
      <c r="AA664" s="147"/>
      <c r="AB664" s="147"/>
      <c r="AC664" s="147"/>
      <c r="AD664" s="147"/>
      <c r="AE664" s="147"/>
      <c r="AF664" s="147"/>
      <c r="AG664" s="147" t="s">
        <v>218</v>
      </c>
      <c r="AH664" s="147">
        <v>0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1" x14ac:dyDescent="0.2">
      <c r="A665" s="154"/>
      <c r="B665" s="155"/>
      <c r="C665" s="186" t="s">
        <v>1950</v>
      </c>
      <c r="D665" s="159"/>
      <c r="E665" s="160">
        <v>63.8</v>
      </c>
      <c r="F665" s="157"/>
      <c r="G665" s="157"/>
      <c r="H665" s="157"/>
      <c r="I665" s="157"/>
      <c r="J665" s="157"/>
      <c r="K665" s="157"/>
      <c r="L665" s="157"/>
      <c r="M665" s="157"/>
      <c r="N665" s="157"/>
      <c r="O665" s="157"/>
      <c r="P665" s="157"/>
      <c r="Q665" s="157"/>
      <c r="R665" s="157"/>
      <c r="S665" s="157"/>
      <c r="T665" s="157"/>
      <c r="U665" s="157"/>
      <c r="V665" s="157"/>
      <c r="W665" s="157"/>
      <c r="X665" s="157"/>
      <c r="Y665" s="147"/>
      <c r="Z665" s="147"/>
      <c r="AA665" s="147"/>
      <c r="AB665" s="147"/>
      <c r="AC665" s="147"/>
      <c r="AD665" s="147"/>
      <c r="AE665" s="147"/>
      <c r="AF665" s="147"/>
      <c r="AG665" s="147" t="s">
        <v>218</v>
      </c>
      <c r="AH665" s="147">
        <v>0</v>
      </c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outlineLevel="1" x14ac:dyDescent="0.2">
      <c r="A666" s="154"/>
      <c r="B666" s="155"/>
      <c r="C666" s="186" t="s">
        <v>1951</v>
      </c>
      <c r="D666" s="159"/>
      <c r="E666" s="160">
        <v>64.400000000000006</v>
      </c>
      <c r="F666" s="157"/>
      <c r="G666" s="157"/>
      <c r="H666" s="157"/>
      <c r="I666" s="157"/>
      <c r="J666" s="157"/>
      <c r="K666" s="157"/>
      <c r="L666" s="157"/>
      <c r="M666" s="157"/>
      <c r="N666" s="157"/>
      <c r="O666" s="157"/>
      <c r="P666" s="157"/>
      <c r="Q666" s="157"/>
      <c r="R666" s="157"/>
      <c r="S666" s="157"/>
      <c r="T666" s="157"/>
      <c r="U666" s="157"/>
      <c r="V666" s="157"/>
      <c r="W666" s="157"/>
      <c r="X666" s="157"/>
      <c r="Y666" s="147"/>
      <c r="Z666" s="147"/>
      <c r="AA666" s="147"/>
      <c r="AB666" s="147"/>
      <c r="AC666" s="147"/>
      <c r="AD666" s="147"/>
      <c r="AE666" s="147"/>
      <c r="AF666" s="147"/>
      <c r="AG666" s="147" t="s">
        <v>218</v>
      </c>
      <c r="AH666" s="147">
        <v>0</v>
      </c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 x14ac:dyDescent="0.2">
      <c r="A667" s="154"/>
      <c r="B667" s="155"/>
      <c r="C667" s="186" t="s">
        <v>1957</v>
      </c>
      <c r="D667" s="159"/>
      <c r="E667" s="160">
        <v>39</v>
      </c>
      <c r="F667" s="157"/>
      <c r="G667" s="157"/>
      <c r="H667" s="157"/>
      <c r="I667" s="157"/>
      <c r="J667" s="157"/>
      <c r="K667" s="157"/>
      <c r="L667" s="157"/>
      <c r="M667" s="157"/>
      <c r="N667" s="157"/>
      <c r="O667" s="157"/>
      <c r="P667" s="157"/>
      <c r="Q667" s="157"/>
      <c r="R667" s="157"/>
      <c r="S667" s="157"/>
      <c r="T667" s="157"/>
      <c r="U667" s="157"/>
      <c r="V667" s="157"/>
      <c r="W667" s="157"/>
      <c r="X667" s="157"/>
      <c r="Y667" s="147"/>
      <c r="Z667" s="147"/>
      <c r="AA667" s="147"/>
      <c r="AB667" s="147"/>
      <c r="AC667" s="147"/>
      <c r="AD667" s="147"/>
      <c r="AE667" s="147"/>
      <c r="AF667" s="147"/>
      <c r="AG667" s="147" t="s">
        <v>218</v>
      </c>
      <c r="AH667" s="147">
        <v>0</v>
      </c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1" x14ac:dyDescent="0.2">
      <c r="A668" s="154"/>
      <c r="B668" s="155"/>
      <c r="C668" s="186" t="s">
        <v>404</v>
      </c>
      <c r="D668" s="159"/>
      <c r="E668" s="160"/>
      <c r="F668" s="157"/>
      <c r="G668" s="157"/>
      <c r="H668" s="157"/>
      <c r="I668" s="157"/>
      <c r="J668" s="157"/>
      <c r="K668" s="157"/>
      <c r="L668" s="157"/>
      <c r="M668" s="157"/>
      <c r="N668" s="157"/>
      <c r="O668" s="157"/>
      <c r="P668" s="157"/>
      <c r="Q668" s="157"/>
      <c r="R668" s="157"/>
      <c r="S668" s="157"/>
      <c r="T668" s="157"/>
      <c r="U668" s="157"/>
      <c r="V668" s="157"/>
      <c r="W668" s="157"/>
      <c r="X668" s="157"/>
      <c r="Y668" s="147"/>
      <c r="Z668" s="147"/>
      <c r="AA668" s="147"/>
      <c r="AB668" s="147"/>
      <c r="AC668" s="147"/>
      <c r="AD668" s="147"/>
      <c r="AE668" s="147"/>
      <c r="AF668" s="147"/>
      <c r="AG668" s="147" t="s">
        <v>218</v>
      </c>
      <c r="AH668" s="147">
        <v>0</v>
      </c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 x14ac:dyDescent="0.2">
      <c r="A669" s="154"/>
      <c r="B669" s="155"/>
      <c r="C669" s="186" t="s">
        <v>2195</v>
      </c>
      <c r="D669" s="159"/>
      <c r="E669" s="160"/>
      <c r="F669" s="157"/>
      <c r="G669" s="157"/>
      <c r="H669" s="157"/>
      <c r="I669" s="157"/>
      <c r="J669" s="157"/>
      <c r="K669" s="157"/>
      <c r="L669" s="157"/>
      <c r="M669" s="157"/>
      <c r="N669" s="157"/>
      <c r="O669" s="157"/>
      <c r="P669" s="157"/>
      <c r="Q669" s="157"/>
      <c r="R669" s="157"/>
      <c r="S669" s="157"/>
      <c r="T669" s="157"/>
      <c r="U669" s="157"/>
      <c r="V669" s="157"/>
      <c r="W669" s="157"/>
      <c r="X669" s="157"/>
      <c r="Y669" s="147"/>
      <c r="Z669" s="147"/>
      <c r="AA669" s="147"/>
      <c r="AB669" s="147"/>
      <c r="AC669" s="147"/>
      <c r="AD669" s="147"/>
      <c r="AE669" s="147"/>
      <c r="AF669" s="147"/>
      <c r="AG669" s="147" t="s">
        <v>218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outlineLevel="1" x14ac:dyDescent="0.2">
      <c r="A670" s="154"/>
      <c r="B670" s="155"/>
      <c r="C670" s="186" t="s">
        <v>2196</v>
      </c>
      <c r="D670" s="159"/>
      <c r="E670" s="160"/>
      <c r="F670" s="157"/>
      <c r="G670" s="157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57"/>
      <c r="Y670" s="147"/>
      <c r="Z670" s="147"/>
      <c r="AA670" s="147"/>
      <c r="AB670" s="147"/>
      <c r="AC670" s="147"/>
      <c r="AD670" s="147"/>
      <c r="AE670" s="147"/>
      <c r="AF670" s="147"/>
      <c r="AG670" s="147" t="s">
        <v>218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1" x14ac:dyDescent="0.2">
      <c r="A671" s="154"/>
      <c r="B671" s="155"/>
      <c r="C671" s="186" t="s">
        <v>2197</v>
      </c>
      <c r="D671" s="159"/>
      <c r="E671" s="160">
        <v>2</v>
      </c>
      <c r="F671" s="157"/>
      <c r="G671" s="157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57"/>
      <c r="Y671" s="147"/>
      <c r="Z671" s="147"/>
      <c r="AA671" s="147"/>
      <c r="AB671" s="147"/>
      <c r="AC671" s="147"/>
      <c r="AD671" s="147"/>
      <c r="AE671" s="147"/>
      <c r="AF671" s="147"/>
      <c r="AG671" s="147" t="s">
        <v>218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ht="22.5" outlineLevel="1" x14ac:dyDescent="0.2">
      <c r="A672" s="170">
        <v>96</v>
      </c>
      <c r="B672" s="171" t="s">
        <v>726</v>
      </c>
      <c r="C672" s="185" t="s">
        <v>727</v>
      </c>
      <c r="D672" s="172" t="s">
        <v>223</v>
      </c>
      <c r="E672" s="173">
        <v>273.3</v>
      </c>
      <c r="F672" s="174"/>
      <c r="G672" s="175">
        <f>ROUND(E672*F672,2)</f>
        <v>0</v>
      </c>
      <c r="H672" s="158"/>
      <c r="I672" s="157">
        <f>ROUND(E672*H672,2)</f>
        <v>0</v>
      </c>
      <c r="J672" s="158"/>
      <c r="K672" s="157">
        <f>ROUND(E672*J672,2)</f>
        <v>0</v>
      </c>
      <c r="L672" s="157">
        <v>21</v>
      </c>
      <c r="M672" s="157">
        <f>G672*(1+L672/100)</f>
        <v>0</v>
      </c>
      <c r="N672" s="157">
        <v>1.111E-2</v>
      </c>
      <c r="O672" s="157">
        <f>ROUND(E672*N672,2)</f>
        <v>3.04</v>
      </c>
      <c r="P672" s="157">
        <v>0</v>
      </c>
      <c r="Q672" s="157">
        <f>ROUND(E672*P672,2)</f>
        <v>0</v>
      </c>
      <c r="R672" s="157"/>
      <c r="S672" s="157" t="s">
        <v>213</v>
      </c>
      <c r="T672" s="157" t="s">
        <v>214</v>
      </c>
      <c r="U672" s="157">
        <v>4.0000000000000001E-3</v>
      </c>
      <c r="V672" s="157">
        <f>ROUND(E672*U672,2)</f>
        <v>1.0900000000000001</v>
      </c>
      <c r="W672" s="157"/>
      <c r="X672" s="157" t="s">
        <v>215</v>
      </c>
      <c r="Y672" s="147"/>
      <c r="Z672" s="147"/>
      <c r="AA672" s="147"/>
      <c r="AB672" s="147"/>
      <c r="AC672" s="147"/>
      <c r="AD672" s="147"/>
      <c r="AE672" s="147"/>
      <c r="AF672" s="147"/>
      <c r="AG672" s="147" t="s">
        <v>216</v>
      </c>
      <c r="AH672" s="147"/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 x14ac:dyDescent="0.2">
      <c r="A673" s="154"/>
      <c r="B673" s="155"/>
      <c r="C673" s="188" t="s">
        <v>251</v>
      </c>
      <c r="D673" s="161"/>
      <c r="E673" s="162"/>
      <c r="F673" s="157"/>
      <c r="G673" s="157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57"/>
      <c r="Y673" s="147"/>
      <c r="Z673" s="147"/>
      <c r="AA673" s="147"/>
      <c r="AB673" s="147"/>
      <c r="AC673" s="147"/>
      <c r="AD673" s="147"/>
      <c r="AE673" s="147"/>
      <c r="AF673" s="147"/>
      <c r="AG673" s="147" t="s">
        <v>218</v>
      </c>
      <c r="AH673" s="147"/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1" x14ac:dyDescent="0.2">
      <c r="A674" s="154"/>
      <c r="B674" s="155"/>
      <c r="C674" s="189" t="s">
        <v>2198</v>
      </c>
      <c r="D674" s="161"/>
      <c r="E674" s="162"/>
      <c r="F674" s="157"/>
      <c r="G674" s="157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57"/>
      <c r="Y674" s="147"/>
      <c r="Z674" s="147"/>
      <c r="AA674" s="147"/>
      <c r="AB674" s="147"/>
      <c r="AC674" s="147"/>
      <c r="AD674" s="147"/>
      <c r="AE674" s="147"/>
      <c r="AF674" s="147"/>
      <c r="AG674" s="147" t="s">
        <v>218</v>
      </c>
      <c r="AH674" s="147">
        <v>2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1" x14ac:dyDescent="0.2">
      <c r="A675" s="154"/>
      <c r="B675" s="155"/>
      <c r="C675" s="189" t="s">
        <v>2199</v>
      </c>
      <c r="D675" s="161"/>
      <c r="E675" s="162"/>
      <c r="F675" s="157"/>
      <c r="G675" s="157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57"/>
      <c r="Y675" s="147"/>
      <c r="Z675" s="147"/>
      <c r="AA675" s="147"/>
      <c r="AB675" s="147"/>
      <c r="AC675" s="147"/>
      <c r="AD675" s="147"/>
      <c r="AE675" s="147"/>
      <c r="AF675" s="147"/>
      <c r="AG675" s="147" t="s">
        <v>218</v>
      </c>
      <c r="AH675" s="147">
        <v>2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1" x14ac:dyDescent="0.2">
      <c r="A676" s="154"/>
      <c r="B676" s="155"/>
      <c r="C676" s="189" t="s">
        <v>2200</v>
      </c>
      <c r="D676" s="161"/>
      <c r="E676" s="162">
        <v>33.700000000000003</v>
      </c>
      <c r="F676" s="157"/>
      <c r="G676" s="157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57"/>
      <c r="Y676" s="147"/>
      <c r="Z676" s="147"/>
      <c r="AA676" s="147"/>
      <c r="AB676" s="147"/>
      <c r="AC676" s="147"/>
      <c r="AD676" s="147"/>
      <c r="AE676" s="147"/>
      <c r="AF676" s="147"/>
      <c r="AG676" s="147" t="s">
        <v>218</v>
      </c>
      <c r="AH676" s="147">
        <v>2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1" x14ac:dyDescent="0.2">
      <c r="A677" s="154"/>
      <c r="B677" s="155"/>
      <c r="C677" s="189" t="s">
        <v>2201</v>
      </c>
      <c r="D677" s="161"/>
      <c r="E677" s="162">
        <v>15.3</v>
      </c>
      <c r="F677" s="157"/>
      <c r="G677" s="157"/>
      <c r="H677" s="157"/>
      <c r="I677" s="157"/>
      <c r="J677" s="157"/>
      <c r="K677" s="157"/>
      <c r="L677" s="157"/>
      <c r="M677" s="157"/>
      <c r="N677" s="157"/>
      <c r="O677" s="157"/>
      <c r="P677" s="157"/>
      <c r="Q677" s="157"/>
      <c r="R677" s="157"/>
      <c r="S677" s="157"/>
      <c r="T677" s="157"/>
      <c r="U677" s="157"/>
      <c r="V677" s="157"/>
      <c r="W677" s="157"/>
      <c r="X677" s="157"/>
      <c r="Y677" s="147"/>
      <c r="Z677" s="147"/>
      <c r="AA677" s="147"/>
      <c r="AB677" s="147"/>
      <c r="AC677" s="147"/>
      <c r="AD677" s="147"/>
      <c r="AE677" s="147"/>
      <c r="AF677" s="147"/>
      <c r="AG677" s="147" t="s">
        <v>218</v>
      </c>
      <c r="AH677" s="147">
        <v>2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 x14ac:dyDescent="0.2">
      <c r="A678" s="154"/>
      <c r="B678" s="155"/>
      <c r="C678" s="189" t="s">
        <v>2202</v>
      </c>
      <c r="D678" s="161"/>
      <c r="E678" s="162">
        <v>10.5</v>
      </c>
      <c r="F678" s="157"/>
      <c r="G678" s="157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57"/>
      <c r="Y678" s="147"/>
      <c r="Z678" s="147"/>
      <c r="AA678" s="147"/>
      <c r="AB678" s="147"/>
      <c r="AC678" s="147"/>
      <c r="AD678" s="147"/>
      <c r="AE678" s="147"/>
      <c r="AF678" s="147"/>
      <c r="AG678" s="147" t="s">
        <v>218</v>
      </c>
      <c r="AH678" s="147">
        <v>2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1" x14ac:dyDescent="0.2">
      <c r="A679" s="154"/>
      <c r="B679" s="155"/>
      <c r="C679" s="189" t="s">
        <v>2203</v>
      </c>
      <c r="D679" s="161"/>
      <c r="E679" s="162">
        <v>4.8</v>
      </c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57"/>
      <c r="Y679" s="147"/>
      <c r="Z679" s="147"/>
      <c r="AA679" s="147"/>
      <c r="AB679" s="147"/>
      <c r="AC679" s="147"/>
      <c r="AD679" s="147"/>
      <c r="AE679" s="147"/>
      <c r="AF679" s="147"/>
      <c r="AG679" s="147" t="s">
        <v>218</v>
      </c>
      <c r="AH679" s="147">
        <v>2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1" x14ac:dyDescent="0.2">
      <c r="A680" s="154"/>
      <c r="B680" s="155"/>
      <c r="C680" s="189" t="s">
        <v>2204</v>
      </c>
      <c r="D680" s="161"/>
      <c r="E680" s="162">
        <v>7.1</v>
      </c>
      <c r="F680" s="157"/>
      <c r="G680" s="157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57"/>
      <c r="Y680" s="147"/>
      <c r="Z680" s="147"/>
      <c r="AA680" s="147"/>
      <c r="AB680" s="147"/>
      <c r="AC680" s="147"/>
      <c r="AD680" s="147"/>
      <c r="AE680" s="147"/>
      <c r="AF680" s="147"/>
      <c r="AG680" s="147" t="s">
        <v>218</v>
      </c>
      <c r="AH680" s="147">
        <v>2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1" x14ac:dyDescent="0.2">
      <c r="A681" s="154"/>
      <c r="B681" s="155"/>
      <c r="C681" s="189" t="s">
        <v>2205</v>
      </c>
      <c r="D681" s="161"/>
      <c r="E681" s="162">
        <v>7.4</v>
      </c>
      <c r="F681" s="157"/>
      <c r="G681" s="157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57"/>
      <c r="Y681" s="147"/>
      <c r="Z681" s="147"/>
      <c r="AA681" s="147"/>
      <c r="AB681" s="147"/>
      <c r="AC681" s="147"/>
      <c r="AD681" s="147"/>
      <c r="AE681" s="147"/>
      <c r="AF681" s="147"/>
      <c r="AG681" s="147" t="s">
        <v>218</v>
      </c>
      <c r="AH681" s="147">
        <v>2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 x14ac:dyDescent="0.2">
      <c r="A682" s="154"/>
      <c r="B682" s="155"/>
      <c r="C682" s="189" t="s">
        <v>2206</v>
      </c>
      <c r="D682" s="161"/>
      <c r="E682" s="162">
        <v>21.3</v>
      </c>
      <c r="F682" s="157"/>
      <c r="G682" s="157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57"/>
      <c r="Y682" s="147"/>
      <c r="Z682" s="147"/>
      <c r="AA682" s="147"/>
      <c r="AB682" s="147"/>
      <c r="AC682" s="147"/>
      <c r="AD682" s="147"/>
      <c r="AE682" s="147"/>
      <c r="AF682" s="147"/>
      <c r="AG682" s="147" t="s">
        <v>218</v>
      </c>
      <c r="AH682" s="147">
        <v>2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1" x14ac:dyDescent="0.2">
      <c r="A683" s="154"/>
      <c r="B683" s="155"/>
      <c r="C683" s="189" t="s">
        <v>2207</v>
      </c>
      <c r="D683" s="161"/>
      <c r="E683" s="162">
        <v>63.8</v>
      </c>
      <c r="F683" s="157"/>
      <c r="G683" s="157"/>
      <c r="H683" s="157"/>
      <c r="I683" s="157"/>
      <c r="J683" s="157"/>
      <c r="K683" s="157"/>
      <c r="L683" s="157"/>
      <c r="M683" s="157"/>
      <c r="N683" s="157"/>
      <c r="O683" s="157"/>
      <c r="P683" s="157"/>
      <c r="Q683" s="157"/>
      <c r="R683" s="157"/>
      <c r="S683" s="157"/>
      <c r="T683" s="157"/>
      <c r="U683" s="157"/>
      <c r="V683" s="157"/>
      <c r="W683" s="157"/>
      <c r="X683" s="157"/>
      <c r="Y683" s="147"/>
      <c r="Z683" s="147"/>
      <c r="AA683" s="147"/>
      <c r="AB683" s="147"/>
      <c r="AC683" s="147"/>
      <c r="AD683" s="147"/>
      <c r="AE683" s="147"/>
      <c r="AF683" s="147"/>
      <c r="AG683" s="147" t="s">
        <v>218</v>
      </c>
      <c r="AH683" s="147">
        <v>2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 x14ac:dyDescent="0.2">
      <c r="A684" s="154"/>
      <c r="B684" s="155"/>
      <c r="C684" s="189" t="s">
        <v>2208</v>
      </c>
      <c r="D684" s="161"/>
      <c r="E684" s="162">
        <v>64.400000000000006</v>
      </c>
      <c r="F684" s="157"/>
      <c r="G684" s="157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57"/>
      <c r="Y684" s="147"/>
      <c r="Z684" s="147"/>
      <c r="AA684" s="147"/>
      <c r="AB684" s="147"/>
      <c r="AC684" s="147"/>
      <c r="AD684" s="147"/>
      <c r="AE684" s="147"/>
      <c r="AF684" s="147"/>
      <c r="AG684" s="147" t="s">
        <v>218</v>
      </c>
      <c r="AH684" s="147">
        <v>2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 x14ac:dyDescent="0.2">
      <c r="A685" s="154"/>
      <c r="B685" s="155"/>
      <c r="C685" s="189" t="s">
        <v>2209</v>
      </c>
      <c r="D685" s="161"/>
      <c r="E685" s="162">
        <v>39</v>
      </c>
      <c r="F685" s="157"/>
      <c r="G685" s="157"/>
      <c r="H685" s="157"/>
      <c r="I685" s="157"/>
      <c r="J685" s="157"/>
      <c r="K685" s="157"/>
      <c r="L685" s="157"/>
      <c r="M685" s="157"/>
      <c r="N685" s="157"/>
      <c r="O685" s="157"/>
      <c r="P685" s="157"/>
      <c r="Q685" s="157"/>
      <c r="R685" s="157"/>
      <c r="S685" s="157"/>
      <c r="T685" s="157"/>
      <c r="U685" s="157"/>
      <c r="V685" s="157"/>
      <c r="W685" s="157"/>
      <c r="X685" s="157"/>
      <c r="Y685" s="147"/>
      <c r="Z685" s="147"/>
      <c r="AA685" s="147"/>
      <c r="AB685" s="147"/>
      <c r="AC685" s="147"/>
      <c r="AD685" s="147"/>
      <c r="AE685" s="147"/>
      <c r="AF685" s="147"/>
      <c r="AG685" s="147" t="s">
        <v>218</v>
      </c>
      <c r="AH685" s="147">
        <v>2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 x14ac:dyDescent="0.2">
      <c r="A686" s="154"/>
      <c r="B686" s="155"/>
      <c r="C686" s="188" t="s">
        <v>253</v>
      </c>
      <c r="D686" s="161"/>
      <c r="E686" s="162"/>
      <c r="F686" s="157"/>
      <c r="G686" s="157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57"/>
      <c r="Y686" s="147"/>
      <c r="Z686" s="147"/>
      <c r="AA686" s="147"/>
      <c r="AB686" s="147"/>
      <c r="AC686" s="147"/>
      <c r="AD686" s="147"/>
      <c r="AE686" s="147"/>
      <c r="AF686" s="147"/>
      <c r="AG686" s="147" t="s">
        <v>218</v>
      </c>
      <c r="AH686" s="147"/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 x14ac:dyDescent="0.2">
      <c r="A687" s="154"/>
      <c r="B687" s="155"/>
      <c r="C687" s="186" t="s">
        <v>2210</v>
      </c>
      <c r="D687" s="159"/>
      <c r="E687" s="160">
        <v>267.3</v>
      </c>
      <c r="F687" s="157"/>
      <c r="G687" s="157"/>
      <c r="H687" s="157"/>
      <c r="I687" s="157"/>
      <c r="J687" s="157"/>
      <c r="K687" s="157"/>
      <c r="L687" s="157"/>
      <c r="M687" s="157"/>
      <c r="N687" s="157"/>
      <c r="O687" s="157"/>
      <c r="P687" s="157"/>
      <c r="Q687" s="157"/>
      <c r="R687" s="157"/>
      <c r="S687" s="157"/>
      <c r="T687" s="157"/>
      <c r="U687" s="157"/>
      <c r="V687" s="157"/>
      <c r="W687" s="157"/>
      <c r="X687" s="157"/>
      <c r="Y687" s="147"/>
      <c r="Z687" s="147"/>
      <c r="AA687" s="147"/>
      <c r="AB687" s="147"/>
      <c r="AC687" s="147"/>
      <c r="AD687" s="147"/>
      <c r="AE687" s="147"/>
      <c r="AF687" s="147"/>
      <c r="AG687" s="147" t="s">
        <v>218</v>
      </c>
      <c r="AH687" s="147">
        <v>0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1" x14ac:dyDescent="0.2">
      <c r="A688" s="154"/>
      <c r="B688" s="155"/>
      <c r="C688" s="188" t="s">
        <v>251</v>
      </c>
      <c r="D688" s="161"/>
      <c r="E688" s="162"/>
      <c r="F688" s="157"/>
      <c r="G688" s="157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57"/>
      <c r="Y688" s="147"/>
      <c r="Z688" s="147"/>
      <c r="AA688" s="147"/>
      <c r="AB688" s="147"/>
      <c r="AC688" s="147"/>
      <c r="AD688" s="147"/>
      <c r="AE688" s="147"/>
      <c r="AF688" s="147"/>
      <c r="AG688" s="147" t="s">
        <v>218</v>
      </c>
      <c r="AH688" s="147"/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 x14ac:dyDescent="0.2">
      <c r="A689" s="154"/>
      <c r="B689" s="155"/>
      <c r="C689" s="189" t="s">
        <v>2211</v>
      </c>
      <c r="D689" s="161"/>
      <c r="E689" s="162"/>
      <c r="F689" s="157"/>
      <c r="G689" s="157"/>
      <c r="H689" s="157"/>
      <c r="I689" s="157"/>
      <c r="J689" s="157"/>
      <c r="K689" s="157"/>
      <c r="L689" s="157"/>
      <c r="M689" s="157"/>
      <c r="N689" s="157"/>
      <c r="O689" s="157"/>
      <c r="P689" s="157"/>
      <c r="Q689" s="157"/>
      <c r="R689" s="157"/>
      <c r="S689" s="157"/>
      <c r="T689" s="157"/>
      <c r="U689" s="157"/>
      <c r="V689" s="157"/>
      <c r="W689" s="157"/>
      <c r="X689" s="157"/>
      <c r="Y689" s="147"/>
      <c r="Z689" s="147"/>
      <c r="AA689" s="147"/>
      <c r="AB689" s="147"/>
      <c r="AC689" s="147"/>
      <c r="AD689" s="147"/>
      <c r="AE689" s="147"/>
      <c r="AF689" s="147"/>
      <c r="AG689" s="147" t="s">
        <v>218</v>
      </c>
      <c r="AH689" s="147">
        <v>2</v>
      </c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1" x14ac:dyDescent="0.2">
      <c r="A690" s="154"/>
      <c r="B690" s="155"/>
      <c r="C690" s="189" t="s">
        <v>2212</v>
      </c>
      <c r="D690" s="161"/>
      <c r="E690" s="162"/>
      <c r="F690" s="157"/>
      <c r="G690" s="157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57"/>
      <c r="Y690" s="147"/>
      <c r="Z690" s="147"/>
      <c r="AA690" s="147"/>
      <c r="AB690" s="147"/>
      <c r="AC690" s="147"/>
      <c r="AD690" s="147"/>
      <c r="AE690" s="147"/>
      <c r="AF690" s="147"/>
      <c r="AG690" s="147" t="s">
        <v>218</v>
      </c>
      <c r="AH690" s="147">
        <v>2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1" x14ac:dyDescent="0.2">
      <c r="A691" s="154"/>
      <c r="B691" s="155"/>
      <c r="C691" s="189" t="s">
        <v>2213</v>
      </c>
      <c r="D691" s="161"/>
      <c r="E691" s="162">
        <v>2</v>
      </c>
      <c r="F691" s="157"/>
      <c r="G691" s="157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57"/>
      <c r="Y691" s="147"/>
      <c r="Z691" s="147"/>
      <c r="AA691" s="147"/>
      <c r="AB691" s="147"/>
      <c r="AC691" s="147"/>
      <c r="AD691" s="147"/>
      <c r="AE691" s="147"/>
      <c r="AF691" s="147"/>
      <c r="AG691" s="147" t="s">
        <v>218</v>
      </c>
      <c r="AH691" s="147">
        <v>2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1" x14ac:dyDescent="0.2">
      <c r="A692" s="154"/>
      <c r="B692" s="155"/>
      <c r="C692" s="188" t="s">
        <v>253</v>
      </c>
      <c r="D692" s="161"/>
      <c r="E692" s="162"/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57"/>
      <c r="Y692" s="147"/>
      <c r="Z692" s="147"/>
      <c r="AA692" s="147"/>
      <c r="AB692" s="147"/>
      <c r="AC692" s="147"/>
      <c r="AD692" s="147"/>
      <c r="AE692" s="147"/>
      <c r="AF692" s="147"/>
      <c r="AG692" s="147" t="s">
        <v>218</v>
      </c>
      <c r="AH692" s="147"/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 x14ac:dyDescent="0.2">
      <c r="A693" s="154"/>
      <c r="B693" s="155"/>
      <c r="C693" s="186" t="s">
        <v>2214</v>
      </c>
      <c r="D693" s="159"/>
      <c r="E693" s="160">
        <v>6</v>
      </c>
      <c r="F693" s="157"/>
      <c r="G693" s="157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57"/>
      <c r="Y693" s="147"/>
      <c r="Z693" s="147"/>
      <c r="AA693" s="147"/>
      <c r="AB693" s="147"/>
      <c r="AC693" s="147"/>
      <c r="AD693" s="147"/>
      <c r="AE693" s="147"/>
      <c r="AF693" s="147"/>
      <c r="AG693" s="147" t="s">
        <v>218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ht="22.5" outlineLevel="1" x14ac:dyDescent="0.2">
      <c r="A694" s="170">
        <v>97</v>
      </c>
      <c r="B694" s="171" t="s">
        <v>743</v>
      </c>
      <c r="C694" s="185" t="s">
        <v>2215</v>
      </c>
      <c r="D694" s="172" t="s">
        <v>223</v>
      </c>
      <c r="E694" s="173">
        <v>95.58</v>
      </c>
      <c r="F694" s="174"/>
      <c r="G694" s="175">
        <f>ROUND(E694*F694,2)</f>
        <v>0</v>
      </c>
      <c r="H694" s="158"/>
      <c r="I694" s="157">
        <f>ROUND(E694*H694,2)</f>
        <v>0</v>
      </c>
      <c r="J694" s="158"/>
      <c r="K694" s="157">
        <f>ROUND(E694*J694,2)</f>
        <v>0</v>
      </c>
      <c r="L694" s="157">
        <v>21</v>
      </c>
      <c r="M694" s="157">
        <f>G694*(1+L694/100)</f>
        <v>0</v>
      </c>
      <c r="N694" s="157">
        <v>4.9840000000000002E-2</v>
      </c>
      <c r="O694" s="157">
        <f>ROUND(E694*N694,2)</f>
        <v>4.76</v>
      </c>
      <c r="P694" s="157">
        <v>0</v>
      </c>
      <c r="Q694" s="157">
        <f>ROUND(E694*P694,2)</f>
        <v>0</v>
      </c>
      <c r="R694" s="157"/>
      <c r="S694" s="157" t="s">
        <v>213</v>
      </c>
      <c r="T694" s="157" t="s">
        <v>214</v>
      </c>
      <c r="U694" s="157">
        <v>0.25</v>
      </c>
      <c r="V694" s="157">
        <f>ROUND(E694*U694,2)</f>
        <v>23.9</v>
      </c>
      <c r="W694" s="157"/>
      <c r="X694" s="157" t="s">
        <v>215</v>
      </c>
      <c r="Y694" s="147"/>
      <c r="Z694" s="147"/>
      <c r="AA694" s="147"/>
      <c r="AB694" s="147"/>
      <c r="AC694" s="147"/>
      <c r="AD694" s="147"/>
      <c r="AE694" s="147"/>
      <c r="AF694" s="147"/>
      <c r="AG694" s="147" t="s">
        <v>216</v>
      </c>
      <c r="AH694" s="147"/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1" x14ac:dyDescent="0.2">
      <c r="A695" s="154"/>
      <c r="B695" s="155"/>
      <c r="C695" s="186" t="s">
        <v>2180</v>
      </c>
      <c r="D695" s="159"/>
      <c r="E695" s="160"/>
      <c r="F695" s="157"/>
      <c r="G695" s="157"/>
      <c r="H695" s="157"/>
      <c r="I695" s="157"/>
      <c r="J695" s="157"/>
      <c r="K695" s="157"/>
      <c r="L695" s="157"/>
      <c r="M695" s="157"/>
      <c r="N695" s="157"/>
      <c r="O695" s="157"/>
      <c r="P695" s="157"/>
      <c r="Q695" s="157"/>
      <c r="R695" s="157"/>
      <c r="S695" s="157"/>
      <c r="T695" s="157"/>
      <c r="U695" s="157"/>
      <c r="V695" s="157"/>
      <c r="W695" s="157"/>
      <c r="X695" s="157"/>
      <c r="Y695" s="147"/>
      <c r="Z695" s="147"/>
      <c r="AA695" s="147"/>
      <c r="AB695" s="147"/>
      <c r="AC695" s="147"/>
      <c r="AD695" s="147"/>
      <c r="AE695" s="147"/>
      <c r="AF695" s="147"/>
      <c r="AG695" s="147" t="s">
        <v>218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1" x14ac:dyDescent="0.2">
      <c r="A696" s="154"/>
      <c r="B696" s="155"/>
      <c r="C696" s="186" t="s">
        <v>284</v>
      </c>
      <c r="D696" s="159"/>
      <c r="E696" s="160"/>
      <c r="F696" s="157"/>
      <c r="G696" s="157"/>
      <c r="H696" s="157"/>
      <c r="I696" s="157"/>
      <c r="J696" s="157"/>
      <c r="K696" s="157"/>
      <c r="L696" s="157"/>
      <c r="M696" s="157"/>
      <c r="N696" s="157"/>
      <c r="O696" s="157"/>
      <c r="P696" s="157"/>
      <c r="Q696" s="157"/>
      <c r="R696" s="157"/>
      <c r="S696" s="157"/>
      <c r="T696" s="157"/>
      <c r="U696" s="157"/>
      <c r="V696" s="157"/>
      <c r="W696" s="157"/>
      <c r="X696" s="157"/>
      <c r="Y696" s="147"/>
      <c r="Z696" s="147"/>
      <c r="AA696" s="147"/>
      <c r="AB696" s="147"/>
      <c r="AC696" s="147"/>
      <c r="AD696" s="147"/>
      <c r="AE696" s="147"/>
      <c r="AF696" s="147"/>
      <c r="AG696" s="147" t="s">
        <v>218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1" x14ac:dyDescent="0.2">
      <c r="A697" s="154"/>
      <c r="B697" s="155"/>
      <c r="C697" s="186" t="s">
        <v>2181</v>
      </c>
      <c r="D697" s="159"/>
      <c r="E697" s="160">
        <v>9.14</v>
      </c>
      <c r="F697" s="157"/>
      <c r="G697" s="157"/>
      <c r="H697" s="157"/>
      <c r="I697" s="157"/>
      <c r="J697" s="157"/>
      <c r="K697" s="157"/>
      <c r="L697" s="157"/>
      <c r="M697" s="157"/>
      <c r="N697" s="157"/>
      <c r="O697" s="157"/>
      <c r="P697" s="157"/>
      <c r="Q697" s="157"/>
      <c r="R697" s="157"/>
      <c r="S697" s="157"/>
      <c r="T697" s="157"/>
      <c r="U697" s="157"/>
      <c r="V697" s="157"/>
      <c r="W697" s="157"/>
      <c r="X697" s="157"/>
      <c r="Y697" s="147"/>
      <c r="Z697" s="147"/>
      <c r="AA697" s="147"/>
      <c r="AB697" s="147"/>
      <c r="AC697" s="147"/>
      <c r="AD697" s="147"/>
      <c r="AE697" s="147"/>
      <c r="AF697" s="147"/>
      <c r="AG697" s="147" t="s">
        <v>218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1" x14ac:dyDescent="0.2">
      <c r="A698" s="154"/>
      <c r="B698" s="155"/>
      <c r="C698" s="186" t="s">
        <v>2182</v>
      </c>
      <c r="D698" s="159"/>
      <c r="E698" s="160">
        <v>20.7</v>
      </c>
      <c r="F698" s="157"/>
      <c r="G698" s="157"/>
      <c r="H698" s="157"/>
      <c r="I698" s="157"/>
      <c r="J698" s="157"/>
      <c r="K698" s="157"/>
      <c r="L698" s="157"/>
      <c r="M698" s="157"/>
      <c r="N698" s="157"/>
      <c r="O698" s="157"/>
      <c r="P698" s="157"/>
      <c r="Q698" s="157"/>
      <c r="R698" s="157"/>
      <c r="S698" s="157"/>
      <c r="T698" s="157"/>
      <c r="U698" s="157"/>
      <c r="V698" s="157"/>
      <c r="W698" s="157"/>
      <c r="X698" s="157"/>
      <c r="Y698" s="147"/>
      <c r="Z698" s="147"/>
      <c r="AA698" s="147"/>
      <c r="AB698" s="147"/>
      <c r="AC698" s="147"/>
      <c r="AD698" s="147"/>
      <c r="AE698" s="147"/>
      <c r="AF698" s="147"/>
      <c r="AG698" s="147" t="s">
        <v>218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1" x14ac:dyDescent="0.2">
      <c r="A699" s="154"/>
      <c r="B699" s="155"/>
      <c r="C699" s="186" t="s">
        <v>404</v>
      </c>
      <c r="D699" s="159"/>
      <c r="E699" s="160"/>
      <c r="F699" s="157"/>
      <c r="G699" s="157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57"/>
      <c r="Y699" s="147"/>
      <c r="Z699" s="147"/>
      <c r="AA699" s="147"/>
      <c r="AB699" s="147"/>
      <c r="AC699" s="147"/>
      <c r="AD699" s="147"/>
      <c r="AE699" s="147"/>
      <c r="AF699" s="147"/>
      <c r="AG699" s="147" t="s">
        <v>218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1" x14ac:dyDescent="0.2">
      <c r="A700" s="154"/>
      <c r="B700" s="155"/>
      <c r="C700" s="186" t="s">
        <v>2183</v>
      </c>
      <c r="D700" s="159"/>
      <c r="E700" s="160"/>
      <c r="F700" s="157"/>
      <c r="G700" s="157"/>
      <c r="H700" s="157"/>
      <c r="I700" s="157"/>
      <c r="J700" s="157"/>
      <c r="K700" s="157"/>
      <c r="L700" s="157"/>
      <c r="M700" s="157"/>
      <c r="N700" s="157"/>
      <c r="O700" s="157"/>
      <c r="P700" s="157"/>
      <c r="Q700" s="157"/>
      <c r="R700" s="157"/>
      <c r="S700" s="157"/>
      <c r="T700" s="157"/>
      <c r="U700" s="157"/>
      <c r="V700" s="157"/>
      <c r="W700" s="157"/>
      <c r="X700" s="157"/>
      <c r="Y700" s="147"/>
      <c r="Z700" s="147"/>
      <c r="AA700" s="147"/>
      <c r="AB700" s="147"/>
      <c r="AC700" s="147"/>
      <c r="AD700" s="147"/>
      <c r="AE700" s="147"/>
      <c r="AF700" s="147"/>
      <c r="AG700" s="147" t="s">
        <v>218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1" x14ac:dyDescent="0.2">
      <c r="A701" s="154"/>
      <c r="B701" s="155"/>
      <c r="C701" s="186" t="s">
        <v>289</v>
      </c>
      <c r="D701" s="159"/>
      <c r="E701" s="160"/>
      <c r="F701" s="157"/>
      <c r="G701" s="157"/>
      <c r="H701" s="157"/>
      <c r="I701" s="157"/>
      <c r="J701" s="157"/>
      <c r="K701" s="157"/>
      <c r="L701" s="157"/>
      <c r="M701" s="157"/>
      <c r="N701" s="157"/>
      <c r="O701" s="157"/>
      <c r="P701" s="157"/>
      <c r="Q701" s="157"/>
      <c r="R701" s="157"/>
      <c r="S701" s="157"/>
      <c r="T701" s="157"/>
      <c r="U701" s="157"/>
      <c r="V701" s="157"/>
      <c r="W701" s="157"/>
      <c r="X701" s="157"/>
      <c r="Y701" s="147"/>
      <c r="Z701" s="147"/>
      <c r="AA701" s="147"/>
      <c r="AB701" s="147"/>
      <c r="AC701" s="147"/>
      <c r="AD701" s="147"/>
      <c r="AE701" s="147"/>
      <c r="AF701" s="147"/>
      <c r="AG701" s="147" t="s">
        <v>218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 x14ac:dyDescent="0.2">
      <c r="A702" s="154"/>
      <c r="B702" s="155"/>
      <c r="C702" s="186" t="s">
        <v>2184</v>
      </c>
      <c r="D702" s="159"/>
      <c r="E702" s="160">
        <v>13.4</v>
      </c>
      <c r="F702" s="157"/>
      <c r="G702" s="157"/>
      <c r="H702" s="157"/>
      <c r="I702" s="157"/>
      <c r="J702" s="157"/>
      <c r="K702" s="157"/>
      <c r="L702" s="157"/>
      <c r="M702" s="157"/>
      <c r="N702" s="157"/>
      <c r="O702" s="157"/>
      <c r="P702" s="157"/>
      <c r="Q702" s="157"/>
      <c r="R702" s="157"/>
      <c r="S702" s="157"/>
      <c r="T702" s="157"/>
      <c r="U702" s="157"/>
      <c r="V702" s="157"/>
      <c r="W702" s="157"/>
      <c r="X702" s="157"/>
      <c r="Y702" s="147"/>
      <c r="Z702" s="147"/>
      <c r="AA702" s="147"/>
      <c r="AB702" s="147"/>
      <c r="AC702" s="147"/>
      <c r="AD702" s="147"/>
      <c r="AE702" s="147"/>
      <c r="AF702" s="147"/>
      <c r="AG702" s="147" t="s">
        <v>218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 x14ac:dyDescent="0.2">
      <c r="A703" s="154"/>
      <c r="B703" s="155"/>
      <c r="C703" s="186" t="s">
        <v>2185</v>
      </c>
      <c r="D703" s="159"/>
      <c r="E703" s="160">
        <v>31.5</v>
      </c>
      <c r="F703" s="157"/>
      <c r="G703" s="157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57"/>
      <c r="Y703" s="147"/>
      <c r="Z703" s="147"/>
      <c r="AA703" s="147"/>
      <c r="AB703" s="147"/>
      <c r="AC703" s="147"/>
      <c r="AD703" s="147"/>
      <c r="AE703" s="147"/>
      <c r="AF703" s="147"/>
      <c r="AG703" s="147" t="s">
        <v>218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 x14ac:dyDescent="0.2">
      <c r="A704" s="154"/>
      <c r="B704" s="155"/>
      <c r="C704" s="186" t="s">
        <v>404</v>
      </c>
      <c r="D704" s="159"/>
      <c r="E704" s="160"/>
      <c r="F704" s="157"/>
      <c r="G704" s="157"/>
      <c r="H704" s="157"/>
      <c r="I704" s="157"/>
      <c r="J704" s="157"/>
      <c r="K704" s="157"/>
      <c r="L704" s="157"/>
      <c r="M704" s="157"/>
      <c r="N704" s="157"/>
      <c r="O704" s="157"/>
      <c r="P704" s="157"/>
      <c r="Q704" s="157"/>
      <c r="R704" s="157"/>
      <c r="S704" s="157"/>
      <c r="T704" s="157"/>
      <c r="U704" s="157"/>
      <c r="V704" s="157"/>
      <c r="W704" s="157"/>
      <c r="X704" s="157"/>
      <c r="Y704" s="147"/>
      <c r="Z704" s="147"/>
      <c r="AA704" s="147"/>
      <c r="AB704" s="147"/>
      <c r="AC704" s="147"/>
      <c r="AD704" s="147"/>
      <c r="AE704" s="147"/>
      <c r="AF704" s="147"/>
      <c r="AG704" s="147" t="s">
        <v>218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1" x14ac:dyDescent="0.2">
      <c r="A705" s="154"/>
      <c r="B705" s="155"/>
      <c r="C705" s="186" t="s">
        <v>2186</v>
      </c>
      <c r="D705" s="159"/>
      <c r="E705" s="160"/>
      <c r="F705" s="157"/>
      <c r="G705" s="157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57"/>
      <c r="Y705" s="147"/>
      <c r="Z705" s="147"/>
      <c r="AA705" s="147"/>
      <c r="AB705" s="147"/>
      <c r="AC705" s="147"/>
      <c r="AD705" s="147"/>
      <c r="AE705" s="147"/>
      <c r="AF705" s="147"/>
      <c r="AG705" s="147" t="s">
        <v>218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 x14ac:dyDescent="0.2">
      <c r="A706" s="154"/>
      <c r="B706" s="155"/>
      <c r="C706" s="186" t="s">
        <v>2187</v>
      </c>
      <c r="D706" s="159"/>
      <c r="E706" s="160">
        <v>10.595000000000001</v>
      </c>
      <c r="F706" s="157"/>
      <c r="G706" s="157"/>
      <c r="H706" s="157"/>
      <c r="I706" s="157"/>
      <c r="J706" s="157"/>
      <c r="K706" s="157"/>
      <c r="L706" s="157"/>
      <c r="M706" s="157"/>
      <c r="N706" s="157"/>
      <c r="O706" s="157"/>
      <c r="P706" s="157"/>
      <c r="Q706" s="157"/>
      <c r="R706" s="157"/>
      <c r="S706" s="157"/>
      <c r="T706" s="157"/>
      <c r="U706" s="157"/>
      <c r="V706" s="157"/>
      <c r="W706" s="157"/>
      <c r="X706" s="157"/>
      <c r="Y706" s="147"/>
      <c r="Z706" s="147"/>
      <c r="AA706" s="147"/>
      <c r="AB706" s="147"/>
      <c r="AC706" s="147"/>
      <c r="AD706" s="147"/>
      <c r="AE706" s="147"/>
      <c r="AF706" s="147"/>
      <c r="AG706" s="147" t="s">
        <v>218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1" x14ac:dyDescent="0.2">
      <c r="A707" s="154"/>
      <c r="B707" s="155"/>
      <c r="C707" s="186" t="s">
        <v>2188</v>
      </c>
      <c r="D707" s="159"/>
      <c r="E707" s="160">
        <v>10.244999999999999</v>
      </c>
      <c r="F707" s="157"/>
      <c r="G707" s="157"/>
      <c r="H707" s="157"/>
      <c r="I707" s="157"/>
      <c r="J707" s="157"/>
      <c r="K707" s="157"/>
      <c r="L707" s="157"/>
      <c r="M707" s="157"/>
      <c r="N707" s="157"/>
      <c r="O707" s="157"/>
      <c r="P707" s="157"/>
      <c r="Q707" s="157"/>
      <c r="R707" s="157"/>
      <c r="S707" s="157"/>
      <c r="T707" s="157"/>
      <c r="U707" s="157"/>
      <c r="V707" s="157"/>
      <c r="W707" s="157"/>
      <c r="X707" s="157"/>
      <c r="Y707" s="147"/>
      <c r="Z707" s="147"/>
      <c r="AA707" s="147"/>
      <c r="AB707" s="147"/>
      <c r="AC707" s="147"/>
      <c r="AD707" s="147"/>
      <c r="AE707" s="147"/>
      <c r="AF707" s="147"/>
      <c r="AG707" s="147" t="s">
        <v>218</v>
      </c>
      <c r="AH707" s="147">
        <v>0</v>
      </c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 x14ac:dyDescent="0.2">
      <c r="A708" s="154"/>
      <c r="B708" s="155"/>
      <c r="C708" s="186" t="s">
        <v>2189</v>
      </c>
      <c r="D708" s="159"/>
      <c r="E708" s="160"/>
      <c r="F708" s="157"/>
      <c r="G708" s="157"/>
      <c r="H708" s="157"/>
      <c r="I708" s="157"/>
      <c r="J708" s="157"/>
      <c r="K708" s="157"/>
      <c r="L708" s="157"/>
      <c r="M708" s="157"/>
      <c r="N708" s="157"/>
      <c r="O708" s="157"/>
      <c r="P708" s="157"/>
      <c r="Q708" s="157"/>
      <c r="R708" s="157"/>
      <c r="S708" s="157"/>
      <c r="T708" s="157"/>
      <c r="U708" s="157"/>
      <c r="V708" s="157"/>
      <c r="W708" s="157"/>
      <c r="X708" s="157"/>
      <c r="Y708" s="147"/>
      <c r="Z708" s="147"/>
      <c r="AA708" s="147"/>
      <c r="AB708" s="147"/>
      <c r="AC708" s="147"/>
      <c r="AD708" s="147"/>
      <c r="AE708" s="147"/>
      <c r="AF708" s="147"/>
      <c r="AG708" s="147" t="s">
        <v>218</v>
      </c>
      <c r="AH708" s="147">
        <v>0</v>
      </c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1" x14ac:dyDescent="0.2">
      <c r="A709" s="170">
        <v>98</v>
      </c>
      <c r="B709" s="171" t="s">
        <v>2216</v>
      </c>
      <c r="C709" s="185" t="s">
        <v>2217</v>
      </c>
      <c r="D709" s="172" t="s">
        <v>223</v>
      </c>
      <c r="E709" s="173">
        <v>266.76</v>
      </c>
      <c r="F709" s="174"/>
      <c r="G709" s="175">
        <f>ROUND(E709*F709,2)</f>
        <v>0</v>
      </c>
      <c r="H709" s="158"/>
      <c r="I709" s="157">
        <f>ROUND(E709*H709,2)</f>
        <v>0</v>
      </c>
      <c r="J709" s="158"/>
      <c r="K709" s="157">
        <f>ROUND(E709*J709,2)</f>
        <v>0</v>
      </c>
      <c r="L709" s="157">
        <v>21</v>
      </c>
      <c r="M709" s="157">
        <f>G709*(1+L709/100)</f>
        <v>0</v>
      </c>
      <c r="N709" s="157">
        <v>7.4260000000000007E-2</v>
      </c>
      <c r="O709" s="157">
        <f>ROUND(E709*N709,2)</f>
        <v>19.809999999999999</v>
      </c>
      <c r="P709" s="157">
        <v>0</v>
      </c>
      <c r="Q709" s="157">
        <f>ROUND(E709*P709,2)</f>
        <v>0</v>
      </c>
      <c r="R709" s="157"/>
      <c r="S709" s="157" t="s">
        <v>213</v>
      </c>
      <c r="T709" s="157" t="s">
        <v>214</v>
      </c>
      <c r="U709" s="157">
        <v>0.27100000000000002</v>
      </c>
      <c r="V709" s="157">
        <f>ROUND(E709*U709,2)</f>
        <v>72.290000000000006</v>
      </c>
      <c r="W709" s="157"/>
      <c r="X709" s="157" t="s">
        <v>215</v>
      </c>
      <c r="Y709" s="147"/>
      <c r="Z709" s="147"/>
      <c r="AA709" s="147"/>
      <c r="AB709" s="147"/>
      <c r="AC709" s="147"/>
      <c r="AD709" s="147"/>
      <c r="AE709" s="147"/>
      <c r="AF709" s="147"/>
      <c r="AG709" s="147" t="s">
        <v>216</v>
      </c>
      <c r="AH709" s="147"/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1" x14ac:dyDescent="0.2">
      <c r="A710" s="154"/>
      <c r="B710" s="155"/>
      <c r="C710" s="186" t="s">
        <v>2218</v>
      </c>
      <c r="D710" s="159"/>
      <c r="E710" s="160"/>
      <c r="F710" s="157"/>
      <c r="G710" s="157"/>
      <c r="H710" s="157"/>
      <c r="I710" s="157"/>
      <c r="J710" s="157"/>
      <c r="K710" s="157"/>
      <c r="L710" s="157"/>
      <c r="M710" s="157"/>
      <c r="N710" s="157"/>
      <c r="O710" s="157"/>
      <c r="P710" s="157"/>
      <c r="Q710" s="157"/>
      <c r="R710" s="157"/>
      <c r="S710" s="157"/>
      <c r="T710" s="157"/>
      <c r="U710" s="157"/>
      <c r="V710" s="157"/>
      <c r="W710" s="157"/>
      <c r="X710" s="157"/>
      <c r="Y710" s="147"/>
      <c r="Z710" s="147"/>
      <c r="AA710" s="147"/>
      <c r="AB710" s="147"/>
      <c r="AC710" s="147"/>
      <c r="AD710" s="147"/>
      <c r="AE710" s="147"/>
      <c r="AF710" s="147"/>
      <c r="AG710" s="147" t="s">
        <v>218</v>
      </c>
      <c r="AH710" s="147">
        <v>0</v>
      </c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1" x14ac:dyDescent="0.2">
      <c r="A711" s="154"/>
      <c r="B711" s="155"/>
      <c r="C711" s="186" t="s">
        <v>2219</v>
      </c>
      <c r="D711" s="159"/>
      <c r="E711" s="160">
        <v>266.76</v>
      </c>
      <c r="F711" s="157"/>
      <c r="G711" s="157"/>
      <c r="H711" s="157"/>
      <c r="I711" s="157"/>
      <c r="J711" s="157"/>
      <c r="K711" s="157"/>
      <c r="L711" s="157"/>
      <c r="M711" s="157"/>
      <c r="N711" s="157"/>
      <c r="O711" s="157"/>
      <c r="P711" s="157"/>
      <c r="Q711" s="157"/>
      <c r="R711" s="157"/>
      <c r="S711" s="157"/>
      <c r="T711" s="157"/>
      <c r="U711" s="157"/>
      <c r="V711" s="157"/>
      <c r="W711" s="157"/>
      <c r="X711" s="157"/>
      <c r="Y711" s="147"/>
      <c r="Z711" s="147"/>
      <c r="AA711" s="147"/>
      <c r="AB711" s="147"/>
      <c r="AC711" s="147"/>
      <c r="AD711" s="147"/>
      <c r="AE711" s="147"/>
      <c r="AF711" s="147"/>
      <c r="AG711" s="147" t="s">
        <v>218</v>
      </c>
      <c r="AH711" s="147">
        <v>0</v>
      </c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x14ac:dyDescent="0.2">
      <c r="A712" s="164" t="s">
        <v>208</v>
      </c>
      <c r="B712" s="165" t="s">
        <v>120</v>
      </c>
      <c r="C712" s="184" t="s">
        <v>121</v>
      </c>
      <c r="D712" s="166"/>
      <c r="E712" s="167"/>
      <c r="F712" s="168"/>
      <c r="G712" s="169">
        <f>SUMIF(AG713:AG771,"&lt;&gt;NOR",G713:G771)</f>
        <v>0</v>
      </c>
      <c r="H712" s="163"/>
      <c r="I712" s="163">
        <f>SUM(I713:I771)</f>
        <v>0</v>
      </c>
      <c r="J712" s="163"/>
      <c r="K712" s="163">
        <f>SUM(K713:K771)</f>
        <v>0</v>
      </c>
      <c r="L712" s="163"/>
      <c r="M712" s="163">
        <f>SUM(M713:M771)</f>
        <v>0</v>
      </c>
      <c r="N712" s="163"/>
      <c r="O712" s="163">
        <f>SUM(O713:O771)</f>
        <v>21.47</v>
      </c>
      <c r="P712" s="163"/>
      <c r="Q712" s="163">
        <f>SUM(Q713:Q771)</f>
        <v>0</v>
      </c>
      <c r="R712" s="163"/>
      <c r="S712" s="163"/>
      <c r="T712" s="163"/>
      <c r="U712" s="163"/>
      <c r="V712" s="163">
        <f>SUM(V713:V771)</f>
        <v>459.09999999999997</v>
      </c>
      <c r="W712" s="163"/>
      <c r="X712" s="163"/>
      <c r="AG712" t="s">
        <v>209</v>
      </c>
    </row>
    <row r="713" spans="1:60" outlineLevel="1" x14ac:dyDescent="0.2">
      <c r="A713" s="170">
        <v>99</v>
      </c>
      <c r="B713" s="171" t="s">
        <v>752</v>
      </c>
      <c r="C713" s="185" t="s">
        <v>753</v>
      </c>
      <c r="D713" s="172" t="s">
        <v>223</v>
      </c>
      <c r="E713" s="173">
        <v>1014.425</v>
      </c>
      <c r="F713" s="174"/>
      <c r="G713" s="175">
        <f>ROUND(E713*F713,2)</f>
        <v>0</v>
      </c>
      <c r="H713" s="158"/>
      <c r="I713" s="157">
        <f>ROUND(E713*H713,2)</f>
        <v>0</v>
      </c>
      <c r="J713" s="158"/>
      <c r="K713" s="157">
        <f>ROUND(E713*J713,2)</f>
        <v>0</v>
      </c>
      <c r="L713" s="157">
        <v>21</v>
      </c>
      <c r="M713" s="157">
        <f>G713*(1+L713/100)</f>
        <v>0</v>
      </c>
      <c r="N713" s="157">
        <v>1.8380000000000001E-2</v>
      </c>
      <c r="O713" s="157">
        <f>ROUND(E713*N713,2)</f>
        <v>18.649999999999999</v>
      </c>
      <c r="P713" s="157">
        <v>0</v>
      </c>
      <c r="Q713" s="157">
        <f>ROUND(E713*P713,2)</f>
        <v>0</v>
      </c>
      <c r="R713" s="157"/>
      <c r="S713" s="157" t="s">
        <v>213</v>
      </c>
      <c r="T713" s="157" t="s">
        <v>214</v>
      </c>
      <c r="U713" s="157">
        <v>0.13900000000000001</v>
      </c>
      <c r="V713" s="157">
        <f>ROUND(E713*U713,2)</f>
        <v>141.01</v>
      </c>
      <c r="W713" s="157"/>
      <c r="X713" s="157" t="s">
        <v>215</v>
      </c>
      <c r="Y713" s="147"/>
      <c r="Z713" s="147"/>
      <c r="AA713" s="147"/>
      <c r="AB713" s="147"/>
      <c r="AC713" s="147"/>
      <c r="AD713" s="147"/>
      <c r="AE713" s="147"/>
      <c r="AF713" s="147"/>
      <c r="AG713" s="147" t="s">
        <v>240</v>
      </c>
      <c r="AH713" s="147"/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 x14ac:dyDescent="0.2">
      <c r="A714" s="154"/>
      <c r="B714" s="155"/>
      <c r="C714" s="186" t="s">
        <v>2220</v>
      </c>
      <c r="D714" s="159"/>
      <c r="E714" s="160">
        <v>674.02</v>
      </c>
      <c r="F714" s="157"/>
      <c r="G714" s="157"/>
      <c r="H714" s="157"/>
      <c r="I714" s="157"/>
      <c r="J714" s="157"/>
      <c r="K714" s="157"/>
      <c r="L714" s="157"/>
      <c r="M714" s="157"/>
      <c r="N714" s="157"/>
      <c r="O714" s="157"/>
      <c r="P714" s="157"/>
      <c r="Q714" s="157"/>
      <c r="R714" s="157"/>
      <c r="S714" s="157"/>
      <c r="T714" s="157"/>
      <c r="U714" s="157"/>
      <c r="V714" s="157"/>
      <c r="W714" s="157"/>
      <c r="X714" s="157"/>
      <c r="Y714" s="147"/>
      <c r="Z714" s="147"/>
      <c r="AA714" s="147"/>
      <c r="AB714" s="147"/>
      <c r="AC714" s="147"/>
      <c r="AD714" s="147"/>
      <c r="AE714" s="147"/>
      <c r="AF714" s="147"/>
      <c r="AG714" s="147" t="s">
        <v>218</v>
      </c>
      <c r="AH714" s="147">
        <v>0</v>
      </c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1" x14ac:dyDescent="0.2">
      <c r="A715" s="154"/>
      <c r="B715" s="155"/>
      <c r="C715" s="186" t="s">
        <v>2221</v>
      </c>
      <c r="D715" s="159"/>
      <c r="E715" s="160">
        <v>321.92500000000001</v>
      </c>
      <c r="F715" s="157"/>
      <c r="G715" s="157"/>
      <c r="H715" s="157"/>
      <c r="I715" s="157"/>
      <c r="J715" s="157"/>
      <c r="K715" s="157"/>
      <c r="L715" s="157"/>
      <c r="M715" s="157"/>
      <c r="N715" s="157"/>
      <c r="O715" s="157"/>
      <c r="P715" s="157"/>
      <c r="Q715" s="157"/>
      <c r="R715" s="157"/>
      <c r="S715" s="157"/>
      <c r="T715" s="157"/>
      <c r="U715" s="157"/>
      <c r="V715" s="157"/>
      <c r="W715" s="157"/>
      <c r="X715" s="157"/>
      <c r="Y715" s="147"/>
      <c r="Z715" s="147"/>
      <c r="AA715" s="147"/>
      <c r="AB715" s="147"/>
      <c r="AC715" s="147"/>
      <c r="AD715" s="147"/>
      <c r="AE715" s="147"/>
      <c r="AF715" s="147"/>
      <c r="AG715" s="147" t="s">
        <v>218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outlineLevel="1" x14ac:dyDescent="0.2">
      <c r="A716" s="154"/>
      <c r="B716" s="155"/>
      <c r="C716" s="186" t="s">
        <v>2222</v>
      </c>
      <c r="D716" s="159"/>
      <c r="E716" s="160">
        <v>18.48</v>
      </c>
      <c r="F716" s="157"/>
      <c r="G716" s="157"/>
      <c r="H716" s="157"/>
      <c r="I716" s="157"/>
      <c r="J716" s="157"/>
      <c r="K716" s="157"/>
      <c r="L716" s="157"/>
      <c r="M716" s="157"/>
      <c r="N716" s="157"/>
      <c r="O716" s="157"/>
      <c r="P716" s="157"/>
      <c r="Q716" s="157"/>
      <c r="R716" s="157"/>
      <c r="S716" s="157"/>
      <c r="T716" s="157"/>
      <c r="U716" s="157"/>
      <c r="V716" s="157"/>
      <c r="W716" s="157"/>
      <c r="X716" s="157"/>
      <c r="Y716" s="147"/>
      <c r="Z716" s="147"/>
      <c r="AA716" s="147"/>
      <c r="AB716" s="147"/>
      <c r="AC716" s="147"/>
      <c r="AD716" s="147"/>
      <c r="AE716" s="147"/>
      <c r="AF716" s="147"/>
      <c r="AG716" s="147" t="s">
        <v>218</v>
      </c>
      <c r="AH716" s="147">
        <v>0</v>
      </c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 x14ac:dyDescent="0.2">
      <c r="A717" s="170">
        <v>100</v>
      </c>
      <c r="B717" s="171" t="s">
        <v>756</v>
      </c>
      <c r="C717" s="185" t="s">
        <v>757</v>
      </c>
      <c r="D717" s="172" t="s">
        <v>223</v>
      </c>
      <c r="E717" s="173">
        <v>2028.85</v>
      </c>
      <c r="F717" s="174"/>
      <c r="G717" s="175">
        <f>ROUND(E717*F717,2)</f>
        <v>0</v>
      </c>
      <c r="H717" s="158"/>
      <c r="I717" s="157">
        <f>ROUND(E717*H717,2)</f>
        <v>0</v>
      </c>
      <c r="J717" s="158"/>
      <c r="K717" s="157">
        <f>ROUND(E717*J717,2)</f>
        <v>0</v>
      </c>
      <c r="L717" s="157">
        <v>21</v>
      </c>
      <c r="M717" s="157">
        <f>G717*(1+L717/100)</f>
        <v>0</v>
      </c>
      <c r="N717" s="157">
        <v>9.5E-4</v>
      </c>
      <c r="O717" s="157">
        <f>ROUND(E717*N717,2)</f>
        <v>1.93</v>
      </c>
      <c r="P717" s="157">
        <v>0</v>
      </c>
      <c r="Q717" s="157">
        <f>ROUND(E717*P717,2)</f>
        <v>0</v>
      </c>
      <c r="R717" s="157"/>
      <c r="S717" s="157" t="s">
        <v>213</v>
      </c>
      <c r="T717" s="157" t="s">
        <v>214</v>
      </c>
      <c r="U717" s="157">
        <v>7.0000000000000001E-3</v>
      </c>
      <c r="V717" s="157">
        <f>ROUND(E717*U717,2)</f>
        <v>14.2</v>
      </c>
      <c r="W717" s="157"/>
      <c r="X717" s="157" t="s">
        <v>215</v>
      </c>
      <c r="Y717" s="147"/>
      <c r="Z717" s="147"/>
      <c r="AA717" s="147"/>
      <c r="AB717" s="147"/>
      <c r="AC717" s="147"/>
      <c r="AD717" s="147"/>
      <c r="AE717" s="147"/>
      <c r="AF717" s="147"/>
      <c r="AG717" s="147" t="s">
        <v>230</v>
      </c>
      <c r="AH717" s="147"/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 x14ac:dyDescent="0.2">
      <c r="A718" s="154"/>
      <c r="B718" s="155"/>
      <c r="C718" s="188" t="s">
        <v>251</v>
      </c>
      <c r="D718" s="161"/>
      <c r="E718" s="162"/>
      <c r="F718" s="157"/>
      <c r="G718" s="157"/>
      <c r="H718" s="157"/>
      <c r="I718" s="157"/>
      <c r="J718" s="157"/>
      <c r="K718" s="157"/>
      <c r="L718" s="157"/>
      <c r="M718" s="157"/>
      <c r="N718" s="157"/>
      <c r="O718" s="157"/>
      <c r="P718" s="157"/>
      <c r="Q718" s="157"/>
      <c r="R718" s="157"/>
      <c r="S718" s="157"/>
      <c r="T718" s="157"/>
      <c r="U718" s="157"/>
      <c r="V718" s="157"/>
      <c r="W718" s="157"/>
      <c r="X718" s="157"/>
      <c r="Y718" s="147"/>
      <c r="Z718" s="147"/>
      <c r="AA718" s="147"/>
      <c r="AB718" s="147"/>
      <c r="AC718" s="147"/>
      <c r="AD718" s="147"/>
      <c r="AE718" s="147"/>
      <c r="AF718" s="147"/>
      <c r="AG718" s="147" t="s">
        <v>218</v>
      </c>
      <c r="AH718" s="147"/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 x14ac:dyDescent="0.2">
      <c r="A719" s="154"/>
      <c r="B719" s="155"/>
      <c r="C719" s="189" t="s">
        <v>2223</v>
      </c>
      <c r="D719" s="161"/>
      <c r="E719" s="162">
        <v>674.02</v>
      </c>
      <c r="F719" s="157"/>
      <c r="G719" s="157"/>
      <c r="H719" s="157"/>
      <c r="I719" s="157"/>
      <c r="J719" s="157"/>
      <c r="K719" s="157"/>
      <c r="L719" s="157"/>
      <c r="M719" s="157"/>
      <c r="N719" s="157"/>
      <c r="O719" s="157"/>
      <c r="P719" s="157"/>
      <c r="Q719" s="157"/>
      <c r="R719" s="157"/>
      <c r="S719" s="157"/>
      <c r="T719" s="157"/>
      <c r="U719" s="157"/>
      <c r="V719" s="157"/>
      <c r="W719" s="157"/>
      <c r="X719" s="157"/>
      <c r="Y719" s="147"/>
      <c r="Z719" s="147"/>
      <c r="AA719" s="147"/>
      <c r="AB719" s="147"/>
      <c r="AC719" s="147"/>
      <c r="AD719" s="147"/>
      <c r="AE719" s="147"/>
      <c r="AF719" s="147"/>
      <c r="AG719" s="147" t="s">
        <v>218</v>
      </c>
      <c r="AH719" s="147">
        <v>2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 x14ac:dyDescent="0.2">
      <c r="A720" s="154"/>
      <c r="B720" s="155"/>
      <c r="C720" s="189" t="s">
        <v>2224</v>
      </c>
      <c r="D720" s="161"/>
      <c r="E720" s="162">
        <v>321.92500000000001</v>
      </c>
      <c r="F720" s="157"/>
      <c r="G720" s="157"/>
      <c r="H720" s="157"/>
      <c r="I720" s="157"/>
      <c r="J720" s="157"/>
      <c r="K720" s="157"/>
      <c r="L720" s="157"/>
      <c r="M720" s="157"/>
      <c r="N720" s="157"/>
      <c r="O720" s="157"/>
      <c r="P720" s="157"/>
      <c r="Q720" s="157"/>
      <c r="R720" s="157"/>
      <c r="S720" s="157"/>
      <c r="T720" s="157"/>
      <c r="U720" s="157"/>
      <c r="V720" s="157"/>
      <c r="W720" s="157"/>
      <c r="X720" s="157"/>
      <c r="Y720" s="147"/>
      <c r="Z720" s="147"/>
      <c r="AA720" s="147"/>
      <c r="AB720" s="147"/>
      <c r="AC720" s="147"/>
      <c r="AD720" s="147"/>
      <c r="AE720" s="147"/>
      <c r="AF720" s="147"/>
      <c r="AG720" s="147" t="s">
        <v>218</v>
      </c>
      <c r="AH720" s="147">
        <v>2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 x14ac:dyDescent="0.2">
      <c r="A721" s="154"/>
      <c r="B721" s="155"/>
      <c r="C721" s="189" t="s">
        <v>2225</v>
      </c>
      <c r="D721" s="161"/>
      <c r="E721" s="162">
        <v>18.48</v>
      </c>
      <c r="F721" s="157"/>
      <c r="G721" s="157"/>
      <c r="H721" s="157"/>
      <c r="I721" s="157"/>
      <c r="J721" s="157"/>
      <c r="K721" s="157"/>
      <c r="L721" s="157"/>
      <c r="M721" s="157"/>
      <c r="N721" s="157"/>
      <c r="O721" s="157"/>
      <c r="P721" s="157"/>
      <c r="Q721" s="157"/>
      <c r="R721" s="157"/>
      <c r="S721" s="157"/>
      <c r="T721" s="157"/>
      <c r="U721" s="157"/>
      <c r="V721" s="157"/>
      <c r="W721" s="157"/>
      <c r="X721" s="157"/>
      <c r="Y721" s="147"/>
      <c r="Z721" s="147"/>
      <c r="AA721" s="147"/>
      <c r="AB721" s="147"/>
      <c r="AC721" s="147"/>
      <c r="AD721" s="147"/>
      <c r="AE721" s="147"/>
      <c r="AF721" s="147"/>
      <c r="AG721" s="147" t="s">
        <v>218</v>
      </c>
      <c r="AH721" s="147">
        <v>2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1" x14ac:dyDescent="0.2">
      <c r="A722" s="154"/>
      <c r="B722" s="155"/>
      <c r="C722" s="188" t="s">
        <v>253</v>
      </c>
      <c r="D722" s="161"/>
      <c r="E722" s="162"/>
      <c r="F722" s="157"/>
      <c r="G722" s="157"/>
      <c r="H722" s="157"/>
      <c r="I722" s="157"/>
      <c r="J722" s="157"/>
      <c r="K722" s="157"/>
      <c r="L722" s="157"/>
      <c r="M722" s="157"/>
      <c r="N722" s="157"/>
      <c r="O722" s="157"/>
      <c r="P722" s="157"/>
      <c r="Q722" s="157"/>
      <c r="R722" s="157"/>
      <c r="S722" s="157"/>
      <c r="T722" s="157"/>
      <c r="U722" s="157"/>
      <c r="V722" s="157"/>
      <c r="W722" s="157"/>
      <c r="X722" s="157"/>
      <c r="Y722" s="147"/>
      <c r="Z722" s="147"/>
      <c r="AA722" s="147"/>
      <c r="AB722" s="147"/>
      <c r="AC722" s="147"/>
      <c r="AD722" s="147"/>
      <c r="AE722" s="147"/>
      <c r="AF722" s="147"/>
      <c r="AG722" s="147" t="s">
        <v>218</v>
      </c>
      <c r="AH722" s="147"/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 x14ac:dyDescent="0.2">
      <c r="A723" s="154"/>
      <c r="B723" s="155"/>
      <c r="C723" s="186" t="s">
        <v>2226</v>
      </c>
      <c r="D723" s="159"/>
      <c r="E723" s="160">
        <v>2028.85</v>
      </c>
      <c r="F723" s="157"/>
      <c r="G723" s="157"/>
      <c r="H723" s="157"/>
      <c r="I723" s="157"/>
      <c r="J723" s="157"/>
      <c r="K723" s="157"/>
      <c r="L723" s="157"/>
      <c r="M723" s="157"/>
      <c r="N723" s="157"/>
      <c r="O723" s="157"/>
      <c r="P723" s="157"/>
      <c r="Q723" s="157"/>
      <c r="R723" s="157"/>
      <c r="S723" s="157"/>
      <c r="T723" s="157"/>
      <c r="U723" s="157"/>
      <c r="V723" s="157"/>
      <c r="W723" s="157"/>
      <c r="X723" s="157"/>
      <c r="Y723" s="147"/>
      <c r="Z723" s="147"/>
      <c r="AA723" s="147"/>
      <c r="AB723" s="147"/>
      <c r="AC723" s="147"/>
      <c r="AD723" s="147"/>
      <c r="AE723" s="147"/>
      <c r="AF723" s="147"/>
      <c r="AG723" s="147" t="s">
        <v>218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 x14ac:dyDescent="0.2">
      <c r="A724" s="176">
        <v>101</v>
      </c>
      <c r="B724" s="177" t="s">
        <v>761</v>
      </c>
      <c r="C724" s="187" t="s">
        <v>762</v>
      </c>
      <c r="D724" s="178" t="s">
        <v>223</v>
      </c>
      <c r="E724" s="179">
        <v>1014.425</v>
      </c>
      <c r="F724" s="180"/>
      <c r="G724" s="181">
        <f>ROUND(E724*F724,2)</f>
        <v>0</v>
      </c>
      <c r="H724" s="158"/>
      <c r="I724" s="157">
        <f>ROUND(E724*H724,2)</f>
        <v>0</v>
      </c>
      <c r="J724" s="158"/>
      <c r="K724" s="157">
        <f>ROUND(E724*J724,2)</f>
        <v>0</v>
      </c>
      <c r="L724" s="157">
        <v>21</v>
      </c>
      <c r="M724" s="157">
        <f>G724*(1+L724/100)</f>
        <v>0</v>
      </c>
      <c r="N724" s="157">
        <v>0</v>
      </c>
      <c r="O724" s="157">
        <f>ROUND(E724*N724,2)</f>
        <v>0</v>
      </c>
      <c r="P724" s="157">
        <v>0</v>
      </c>
      <c r="Q724" s="157">
        <f>ROUND(E724*P724,2)</f>
        <v>0</v>
      </c>
      <c r="R724" s="157"/>
      <c r="S724" s="157" t="s">
        <v>213</v>
      </c>
      <c r="T724" s="157" t="s">
        <v>214</v>
      </c>
      <c r="U724" s="157">
        <v>0.11700000000000001</v>
      </c>
      <c r="V724" s="157">
        <f>ROUND(E724*U724,2)</f>
        <v>118.69</v>
      </c>
      <c r="W724" s="157"/>
      <c r="X724" s="157" t="s">
        <v>215</v>
      </c>
      <c r="Y724" s="147"/>
      <c r="Z724" s="147"/>
      <c r="AA724" s="147"/>
      <c r="AB724" s="147"/>
      <c r="AC724" s="147"/>
      <c r="AD724" s="147"/>
      <c r="AE724" s="147"/>
      <c r="AF724" s="147"/>
      <c r="AG724" s="147" t="s">
        <v>230</v>
      </c>
      <c r="AH724" s="147"/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 x14ac:dyDescent="0.2">
      <c r="A725" s="170">
        <v>102</v>
      </c>
      <c r="B725" s="171" t="s">
        <v>763</v>
      </c>
      <c r="C725" s="185" t="s">
        <v>764</v>
      </c>
      <c r="D725" s="172" t="s">
        <v>223</v>
      </c>
      <c r="E725" s="173">
        <v>562</v>
      </c>
      <c r="F725" s="174"/>
      <c r="G725" s="175">
        <f>ROUND(E725*F725,2)</f>
        <v>0</v>
      </c>
      <c r="H725" s="158"/>
      <c r="I725" s="157">
        <f>ROUND(E725*H725,2)</f>
        <v>0</v>
      </c>
      <c r="J725" s="158"/>
      <c r="K725" s="157">
        <f>ROUND(E725*J725,2)</f>
        <v>0</v>
      </c>
      <c r="L725" s="157">
        <v>21</v>
      </c>
      <c r="M725" s="157">
        <f>G725*(1+L725/100)</f>
        <v>0</v>
      </c>
      <c r="N725" s="157">
        <v>1.58E-3</v>
      </c>
      <c r="O725" s="157">
        <f>ROUND(E725*N725,2)</f>
        <v>0.89</v>
      </c>
      <c r="P725" s="157">
        <v>0</v>
      </c>
      <c r="Q725" s="157">
        <f>ROUND(E725*P725,2)</f>
        <v>0</v>
      </c>
      <c r="R725" s="157"/>
      <c r="S725" s="157" t="s">
        <v>213</v>
      </c>
      <c r="T725" s="157" t="s">
        <v>214</v>
      </c>
      <c r="U725" s="157">
        <v>0.214</v>
      </c>
      <c r="V725" s="157">
        <f>ROUND(E725*U725,2)</f>
        <v>120.27</v>
      </c>
      <c r="W725" s="157"/>
      <c r="X725" s="157" t="s">
        <v>215</v>
      </c>
      <c r="Y725" s="147"/>
      <c r="Z725" s="147"/>
      <c r="AA725" s="147"/>
      <c r="AB725" s="147"/>
      <c r="AC725" s="147"/>
      <c r="AD725" s="147"/>
      <c r="AE725" s="147"/>
      <c r="AF725" s="147"/>
      <c r="AG725" s="147" t="s">
        <v>230</v>
      </c>
      <c r="AH725" s="147"/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 x14ac:dyDescent="0.2">
      <c r="A726" s="154"/>
      <c r="B726" s="155"/>
      <c r="C726" s="186" t="s">
        <v>292</v>
      </c>
      <c r="D726" s="159"/>
      <c r="E726" s="160"/>
      <c r="F726" s="157"/>
      <c r="G726" s="157"/>
      <c r="H726" s="157"/>
      <c r="I726" s="157"/>
      <c r="J726" s="157"/>
      <c r="K726" s="157"/>
      <c r="L726" s="157"/>
      <c r="M726" s="157"/>
      <c r="N726" s="157"/>
      <c r="O726" s="157"/>
      <c r="P726" s="157"/>
      <c r="Q726" s="157"/>
      <c r="R726" s="157"/>
      <c r="S726" s="157"/>
      <c r="T726" s="157"/>
      <c r="U726" s="157"/>
      <c r="V726" s="157"/>
      <c r="W726" s="157"/>
      <c r="X726" s="157"/>
      <c r="Y726" s="147"/>
      <c r="Z726" s="147"/>
      <c r="AA726" s="147"/>
      <c r="AB726" s="147"/>
      <c r="AC726" s="147"/>
      <c r="AD726" s="147"/>
      <c r="AE726" s="147"/>
      <c r="AF726" s="147"/>
      <c r="AG726" s="147" t="s">
        <v>218</v>
      </c>
      <c r="AH726" s="147">
        <v>0</v>
      </c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 x14ac:dyDescent="0.2">
      <c r="A727" s="154"/>
      <c r="B727" s="155"/>
      <c r="C727" s="186" t="s">
        <v>2033</v>
      </c>
      <c r="D727" s="159"/>
      <c r="E727" s="160">
        <v>33.700000000000003</v>
      </c>
      <c r="F727" s="157"/>
      <c r="G727" s="157"/>
      <c r="H727" s="157"/>
      <c r="I727" s="157"/>
      <c r="J727" s="157"/>
      <c r="K727" s="157"/>
      <c r="L727" s="157"/>
      <c r="M727" s="157"/>
      <c r="N727" s="157"/>
      <c r="O727" s="157"/>
      <c r="P727" s="157"/>
      <c r="Q727" s="157"/>
      <c r="R727" s="157"/>
      <c r="S727" s="157"/>
      <c r="T727" s="157"/>
      <c r="U727" s="157"/>
      <c r="V727" s="157"/>
      <c r="W727" s="157"/>
      <c r="X727" s="157"/>
      <c r="Y727" s="147"/>
      <c r="Z727" s="147"/>
      <c r="AA727" s="147"/>
      <c r="AB727" s="147"/>
      <c r="AC727" s="147"/>
      <c r="AD727" s="147"/>
      <c r="AE727" s="147"/>
      <c r="AF727" s="147"/>
      <c r="AG727" s="147" t="s">
        <v>218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1" x14ac:dyDescent="0.2">
      <c r="A728" s="154"/>
      <c r="B728" s="155"/>
      <c r="C728" s="186" t="s">
        <v>2034</v>
      </c>
      <c r="D728" s="159"/>
      <c r="E728" s="160">
        <v>15.3</v>
      </c>
      <c r="F728" s="157"/>
      <c r="G728" s="157"/>
      <c r="H728" s="157"/>
      <c r="I728" s="157"/>
      <c r="J728" s="157"/>
      <c r="K728" s="157"/>
      <c r="L728" s="157"/>
      <c r="M728" s="157"/>
      <c r="N728" s="157"/>
      <c r="O728" s="157"/>
      <c r="P728" s="157"/>
      <c r="Q728" s="157"/>
      <c r="R728" s="157"/>
      <c r="S728" s="157"/>
      <c r="T728" s="157"/>
      <c r="U728" s="157"/>
      <c r="V728" s="157"/>
      <c r="W728" s="157"/>
      <c r="X728" s="157"/>
      <c r="Y728" s="147"/>
      <c r="Z728" s="147"/>
      <c r="AA728" s="147"/>
      <c r="AB728" s="147"/>
      <c r="AC728" s="147"/>
      <c r="AD728" s="147"/>
      <c r="AE728" s="147"/>
      <c r="AF728" s="147"/>
      <c r="AG728" s="147" t="s">
        <v>218</v>
      </c>
      <c r="AH728" s="147">
        <v>0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 x14ac:dyDescent="0.2">
      <c r="A729" s="154"/>
      <c r="B729" s="155"/>
      <c r="C729" s="186" t="s">
        <v>2035</v>
      </c>
      <c r="D729" s="159"/>
      <c r="E729" s="160">
        <v>10.5</v>
      </c>
      <c r="F729" s="157"/>
      <c r="G729" s="157"/>
      <c r="H729" s="157"/>
      <c r="I729" s="157"/>
      <c r="J729" s="157"/>
      <c r="K729" s="157"/>
      <c r="L729" s="157"/>
      <c r="M729" s="157"/>
      <c r="N729" s="157"/>
      <c r="O729" s="157"/>
      <c r="P729" s="157"/>
      <c r="Q729" s="157"/>
      <c r="R729" s="157"/>
      <c r="S729" s="157"/>
      <c r="T729" s="157"/>
      <c r="U729" s="157"/>
      <c r="V729" s="157"/>
      <c r="W729" s="157"/>
      <c r="X729" s="157"/>
      <c r="Y729" s="147"/>
      <c r="Z729" s="147"/>
      <c r="AA729" s="147"/>
      <c r="AB729" s="147"/>
      <c r="AC729" s="147"/>
      <c r="AD729" s="147"/>
      <c r="AE729" s="147"/>
      <c r="AF729" s="147"/>
      <c r="AG729" s="147" t="s">
        <v>218</v>
      </c>
      <c r="AH729" s="147">
        <v>0</v>
      </c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outlineLevel="1" x14ac:dyDescent="0.2">
      <c r="A730" s="154"/>
      <c r="B730" s="155"/>
      <c r="C730" s="186" t="s">
        <v>2036</v>
      </c>
      <c r="D730" s="159"/>
      <c r="E730" s="160">
        <v>4.8</v>
      </c>
      <c r="F730" s="157"/>
      <c r="G730" s="157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57"/>
      <c r="Y730" s="147"/>
      <c r="Z730" s="147"/>
      <c r="AA730" s="147"/>
      <c r="AB730" s="147"/>
      <c r="AC730" s="147"/>
      <c r="AD730" s="147"/>
      <c r="AE730" s="147"/>
      <c r="AF730" s="147"/>
      <c r="AG730" s="147" t="s">
        <v>218</v>
      </c>
      <c r="AH730" s="147">
        <v>0</v>
      </c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outlineLevel="1" x14ac:dyDescent="0.2">
      <c r="A731" s="154"/>
      <c r="B731" s="155"/>
      <c r="C731" s="186" t="s">
        <v>2037</v>
      </c>
      <c r="D731" s="159"/>
      <c r="E731" s="160">
        <v>7.1</v>
      </c>
      <c r="F731" s="157"/>
      <c r="G731" s="157"/>
      <c r="H731" s="157"/>
      <c r="I731" s="157"/>
      <c r="J731" s="157"/>
      <c r="K731" s="157"/>
      <c r="L731" s="157"/>
      <c r="M731" s="157"/>
      <c r="N731" s="157"/>
      <c r="O731" s="157"/>
      <c r="P731" s="157"/>
      <c r="Q731" s="157"/>
      <c r="R731" s="157"/>
      <c r="S731" s="157"/>
      <c r="T731" s="157"/>
      <c r="U731" s="157"/>
      <c r="V731" s="157"/>
      <c r="W731" s="157"/>
      <c r="X731" s="157"/>
      <c r="Y731" s="147"/>
      <c r="Z731" s="147"/>
      <c r="AA731" s="147"/>
      <c r="AB731" s="147"/>
      <c r="AC731" s="147"/>
      <c r="AD731" s="147"/>
      <c r="AE731" s="147"/>
      <c r="AF731" s="147"/>
      <c r="AG731" s="147" t="s">
        <v>218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1" x14ac:dyDescent="0.2">
      <c r="A732" s="154"/>
      <c r="B732" s="155"/>
      <c r="C732" s="186" t="s">
        <v>2038</v>
      </c>
      <c r="D732" s="159"/>
      <c r="E732" s="160">
        <v>7.4</v>
      </c>
      <c r="F732" s="157"/>
      <c r="G732" s="157"/>
      <c r="H732" s="157"/>
      <c r="I732" s="157"/>
      <c r="J732" s="157"/>
      <c r="K732" s="157"/>
      <c r="L732" s="157"/>
      <c r="M732" s="157"/>
      <c r="N732" s="157"/>
      <c r="O732" s="157"/>
      <c r="P732" s="157"/>
      <c r="Q732" s="157"/>
      <c r="R732" s="157"/>
      <c r="S732" s="157"/>
      <c r="T732" s="157"/>
      <c r="U732" s="157"/>
      <c r="V732" s="157"/>
      <c r="W732" s="157"/>
      <c r="X732" s="157"/>
      <c r="Y732" s="147"/>
      <c r="Z732" s="147"/>
      <c r="AA732" s="147"/>
      <c r="AB732" s="147"/>
      <c r="AC732" s="147"/>
      <c r="AD732" s="147"/>
      <c r="AE732" s="147"/>
      <c r="AF732" s="147"/>
      <c r="AG732" s="147" t="s">
        <v>218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1" x14ac:dyDescent="0.2">
      <c r="A733" s="154"/>
      <c r="B733" s="155"/>
      <c r="C733" s="186" t="s">
        <v>2039</v>
      </c>
      <c r="D733" s="159"/>
      <c r="E733" s="160">
        <v>21.3</v>
      </c>
      <c r="F733" s="157"/>
      <c r="G733" s="157"/>
      <c r="H733" s="157"/>
      <c r="I733" s="157"/>
      <c r="J733" s="157"/>
      <c r="K733" s="157"/>
      <c r="L733" s="157"/>
      <c r="M733" s="157"/>
      <c r="N733" s="157"/>
      <c r="O733" s="157"/>
      <c r="P733" s="157"/>
      <c r="Q733" s="157"/>
      <c r="R733" s="157"/>
      <c r="S733" s="157"/>
      <c r="T733" s="157"/>
      <c r="U733" s="157"/>
      <c r="V733" s="157"/>
      <c r="W733" s="157"/>
      <c r="X733" s="157"/>
      <c r="Y733" s="147"/>
      <c r="Z733" s="147"/>
      <c r="AA733" s="147"/>
      <c r="AB733" s="147"/>
      <c r="AC733" s="147"/>
      <c r="AD733" s="147"/>
      <c r="AE733" s="147"/>
      <c r="AF733" s="147"/>
      <c r="AG733" s="147" t="s">
        <v>218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1" x14ac:dyDescent="0.2">
      <c r="A734" s="154"/>
      <c r="B734" s="155"/>
      <c r="C734" s="186" t="s">
        <v>2040</v>
      </c>
      <c r="D734" s="159"/>
      <c r="E734" s="160">
        <v>63.8</v>
      </c>
      <c r="F734" s="157"/>
      <c r="G734" s="157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57"/>
      <c r="Y734" s="147"/>
      <c r="Z734" s="147"/>
      <c r="AA734" s="147"/>
      <c r="AB734" s="147"/>
      <c r="AC734" s="147"/>
      <c r="AD734" s="147"/>
      <c r="AE734" s="147"/>
      <c r="AF734" s="147"/>
      <c r="AG734" s="147" t="s">
        <v>218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1" x14ac:dyDescent="0.2">
      <c r="A735" s="154"/>
      <c r="B735" s="155"/>
      <c r="C735" s="186" t="s">
        <v>2041</v>
      </c>
      <c r="D735" s="159"/>
      <c r="E735" s="160">
        <v>64.400000000000006</v>
      </c>
      <c r="F735" s="157"/>
      <c r="G735" s="157"/>
      <c r="H735" s="157"/>
      <c r="I735" s="157"/>
      <c r="J735" s="157"/>
      <c r="K735" s="157"/>
      <c r="L735" s="157"/>
      <c r="M735" s="157"/>
      <c r="N735" s="157"/>
      <c r="O735" s="157"/>
      <c r="P735" s="157"/>
      <c r="Q735" s="157"/>
      <c r="R735" s="157"/>
      <c r="S735" s="157"/>
      <c r="T735" s="157"/>
      <c r="U735" s="157"/>
      <c r="V735" s="157"/>
      <c r="W735" s="157"/>
      <c r="X735" s="157"/>
      <c r="Y735" s="147"/>
      <c r="Z735" s="147"/>
      <c r="AA735" s="147"/>
      <c r="AB735" s="147"/>
      <c r="AC735" s="147"/>
      <c r="AD735" s="147"/>
      <c r="AE735" s="147"/>
      <c r="AF735" s="147"/>
      <c r="AG735" s="147" t="s">
        <v>218</v>
      </c>
      <c r="AH735" s="147">
        <v>0</v>
      </c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1" x14ac:dyDescent="0.2">
      <c r="A736" s="154"/>
      <c r="B736" s="155"/>
      <c r="C736" s="186" t="s">
        <v>2042</v>
      </c>
      <c r="D736" s="159"/>
      <c r="E736" s="160">
        <v>39</v>
      </c>
      <c r="F736" s="157"/>
      <c r="G736" s="157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57"/>
      <c r="Y736" s="147"/>
      <c r="Z736" s="147"/>
      <c r="AA736" s="147"/>
      <c r="AB736" s="147"/>
      <c r="AC736" s="147"/>
      <c r="AD736" s="147"/>
      <c r="AE736" s="147"/>
      <c r="AF736" s="147"/>
      <c r="AG736" s="147" t="s">
        <v>218</v>
      </c>
      <c r="AH736" s="147">
        <v>0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1" x14ac:dyDescent="0.2">
      <c r="A737" s="154"/>
      <c r="B737" s="155"/>
      <c r="C737" s="186" t="s">
        <v>2046</v>
      </c>
      <c r="D737" s="159"/>
      <c r="E737" s="160">
        <v>11.8</v>
      </c>
      <c r="F737" s="157"/>
      <c r="G737" s="157"/>
      <c r="H737" s="157"/>
      <c r="I737" s="157"/>
      <c r="J737" s="157"/>
      <c r="K737" s="157"/>
      <c r="L737" s="157"/>
      <c r="M737" s="157"/>
      <c r="N737" s="157"/>
      <c r="O737" s="157"/>
      <c r="P737" s="157"/>
      <c r="Q737" s="157"/>
      <c r="R737" s="157"/>
      <c r="S737" s="157"/>
      <c r="T737" s="157"/>
      <c r="U737" s="157"/>
      <c r="V737" s="157"/>
      <c r="W737" s="157"/>
      <c r="X737" s="157"/>
      <c r="Y737" s="147"/>
      <c r="Z737" s="147"/>
      <c r="AA737" s="147"/>
      <c r="AB737" s="147"/>
      <c r="AC737" s="147"/>
      <c r="AD737" s="147"/>
      <c r="AE737" s="147"/>
      <c r="AF737" s="147"/>
      <c r="AG737" s="147" t="s">
        <v>218</v>
      </c>
      <c r="AH737" s="147">
        <v>0</v>
      </c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outlineLevel="1" x14ac:dyDescent="0.2">
      <c r="A738" s="154"/>
      <c r="B738" s="155"/>
      <c r="C738" s="186" t="s">
        <v>1893</v>
      </c>
      <c r="D738" s="159"/>
      <c r="E738" s="160">
        <v>1.9</v>
      </c>
      <c r="F738" s="157"/>
      <c r="G738" s="157"/>
      <c r="H738" s="157"/>
      <c r="I738" s="157"/>
      <c r="J738" s="157"/>
      <c r="K738" s="157"/>
      <c r="L738" s="157"/>
      <c r="M738" s="157"/>
      <c r="N738" s="157"/>
      <c r="O738" s="157"/>
      <c r="P738" s="157"/>
      <c r="Q738" s="157"/>
      <c r="R738" s="157"/>
      <c r="S738" s="157"/>
      <c r="T738" s="157"/>
      <c r="U738" s="157"/>
      <c r="V738" s="157"/>
      <c r="W738" s="157"/>
      <c r="X738" s="157"/>
      <c r="Y738" s="147"/>
      <c r="Z738" s="147"/>
      <c r="AA738" s="147"/>
      <c r="AB738" s="147"/>
      <c r="AC738" s="147"/>
      <c r="AD738" s="147"/>
      <c r="AE738" s="147"/>
      <c r="AF738" s="147"/>
      <c r="AG738" s="147" t="s">
        <v>218</v>
      </c>
      <c r="AH738" s="147">
        <v>0</v>
      </c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 x14ac:dyDescent="0.2">
      <c r="A739" s="154"/>
      <c r="B739" s="155"/>
      <c r="C739" s="186" t="s">
        <v>2047</v>
      </c>
      <c r="D739" s="159"/>
      <c r="E739" s="160"/>
      <c r="F739" s="157"/>
      <c r="G739" s="157"/>
      <c r="H739" s="157"/>
      <c r="I739" s="157"/>
      <c r="J739" s="157"/>
      <c r="K739" s="157"/>
      <c r="L739" s="157"/>
      <c r="M739" s="157"/>
      <c r="N739" s="157"/>
      <c r="O739" s="157"/>
      <c r="P739" s="157"/>
      <c r="Q739" s="157"/>
      <c r="R739" s="157"/>
      <c r="S739" s="157"/>
      <c r="T739" s="157"/>
      <c r="U739" s="157"/>
      <c r="V739" s="157"/>
      <c r="W739" s="157"/>
      <c r="X739" s="157"/>
      <c r="Y739" s="147"/>
      <c r="Z739" s="147"/>
      <c r="AA739" s="147"/>
      <c r="AB739" s="147"/>
      <c r="AC739" s="147"/>
      <c r="AD739" s="147"/>
      <c r="AE739" s="147"/>
      <c r="AF739" s="147"/>
      <c r="AG739" s="147" t="s">
        <v>218</v>
      </c>
      <c r="AH739" s="147">
        <v>0</v>
      </c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 x14ac:dyDescent="0.2">
      <c r="A740" s="154"/>
      <c r="B740" s="155"/>
      <c r="C740" s="186" t="s">
        <v>2048</v>
      </c>
      <c r="D740" s="159"/>
      <c r="E740" s="160"/>
      <c r="F740" s="157"/>
      <c r="G740" s="157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57"/>
      <c r="Y740" s="147"/>
      <c r="Z740" s="147"/>
      <c r="AA740" s="147"/>
      <c r="AB740" s="147"/>
      <c r="AC740" s="147"/>
      <c r="AD740" s="147"/>
      <c r="AE740" s="147"/>
      <c r="AF740" s="147"/>
      <c r="AG740" s="147" t="s">
        <v>218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 x14ac:dyDescent="0.2">
      <c r="A741" s="154"/>
      <c r="B741" s="155"/>
      <c r="C741" s="186" t="s">
        <v>404</v>
      </c>
      <c r="D741" s="159"/>
      <c r="E741" s="160"/>
      <c r="F741" s="157"/>
      <c r="G741" s="157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57"/>
      <c r="Y741" s="147"/>
      <c r="Z741" s="147"/>
      <c r="AA741" s="147"/>
      <c r="AB741" s="147"/>
      <c r="AC741" s="147"/>
      <c r="AD741" s="147"/>
      <c r="AE741" s="147"/>
      <c r="AF741" s="147"/>
      <c r="AG741" s="147" t="s">
        <v>218</v>
      </c>
      <c r="AH741" s="147">
        <v>0</v>
      </c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 x14ac:dyDescent="0.2">
      <c r="A742" s="154"/>
      <c r="B742" s="155"/>
      <c r="C742" s="186" t="s">
        <v>1882</v>
      </c>
      <c r="D742" s="159"/>
      <c r="E742" s="160"/>
      <c r="F742" s="157"/>
      <c r="G742" s="157"/>
      <c r="H742" s="157"/>
      <c r="I742" s="157"/>
      <c r="J742" s="157"/>
      <c r="K742" s="157"/>
      <c r="L742" s="157"/>
      <c r="M742" s="157"/>
      <c r="N742" s="157"/>
      <c r="O742" s="157"/>
      <c r="P742" s="157"/>
      <c r="Q742" s="157"/>
      <c r="R742" s="157"/>
      <c r="S742" s="157"/>
      <c r="T742" s="157"/>
      <c r="U742" s="157"/>
      <c r="V742" s="157"/>
      <c r="W742" s="157"/>
      <c r="X742" s="157"/>
      <c r="Y742" s="147"/>
      <c r="Z742" s="147"/>
      <c r="AA742" s="147"/>
      <c r="AB742" s="147"/>
      <c r="AC742" s="147"/>
      <c r="AD742" s="147"/>
      <c r="AE742" s="147"/>
      <c r="AF742" s="147"/>
      <c r="AG742" s="147" t="s">
        <v>218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1" x14ac:dyDescent="0.2">
      <c r="A743" s="154"/>
      <c r="B743" s="155"/>
      <c r="C743" s="186" t="s">
        <v>1945</v>
      </c>
      <c r="D743" s="159"/>
      <c r="E743" s="160">
        <v>33.700000000000003</v>
      </c>
      <c r="F743" s="157"/>
      <c r="G743" s="157"/>
      <c r="H743" s="157"/>
      <c r="I743" s="157"/>
      <c r="J743" s="157"/>
      <c r="K743" s="157"/>
      <c r="L743" s="157"/>
      <c r="M743" s="157"/>
      <c r="N743" s="157"/>
      <c r="O743" s="157"/>
      <c r="P743" s="157"/>
      <c r="Q743" s="157"/>
      <c r="R743" s="157"/>
      <c r="S743" s="157"/>
      <c r="T743" s="157"/>
      <c r="U743" s="157"/>
      <c r="V743" s="157"/>
      <c r="W743" s="157"/>
      <c r="X743" s="157"/>
      <c r="Y743" s="147"/>
      <c r="Z743" s="147"/>
      <c r="AA743" s="147"/>
      <c r="AB743" s="147"/>
      <c r="AC743" s="147"/>
      <c r="AD743" s="147"/>
      <c r="AE743" s="147"/>
      <c r="AF743" s="147"/>
      <c r="AG743" s="147" t="s">
        <v>218</v>
      </c>
      <c r="AH743" s="147">
        <v>0</v>
      </c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1" x14ac:dyDescent="0.2">
      <c r="A744" s="154"/>
      <c r="B744" s="155"/>
      <c r="C744" s="186" t="s">
        <v>1946</v>
      </c>
      <c r="D744" s="159"/>
      <c r="E744" s="160">
        <v>15.3</v>
      </c>
      <c r="F744" s="157"/>
      <c r="G744" s="157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57"/>
      <c r="Y744" s="147"/>
      <c r="Z744" s="147"/>
      <c r="AA744" s="147"/>
      <c r="AB744" s="147"/>
      <c r="AC744" s="147"/>
      <c r="AD744" s="147"/>
      <c r="AE744" s="147"/>
      <c r="AF744" s="147"/>
      <c r="AG744" s="147" t="s">
        <v>218</v>
      </c>
      <c r="AH744" s="147">
        <v>0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outlineLevel="1" x14ac:dyDescent="0.2">
      <c r="A745" s="154"/>
      <c r="B745" s="155"/>
      <c r="C745" s="186" t="s">
        <v>1955</v>
      </c>
      <c r="D745" s="159"/>
      <c r="E745" s="160">
        <v>10.5</v>
      </c>
      <c r="F745" s="157"/>
      <c r="G745" s="157"/>
      <c r="H745" s="157"/>
      <c r="I745" s="157"/>
      <c r="J745" s="157"/>
      <c r="K745" s="157"/>
      <c r="L745" s="157"/>
      <c r="M745" s="157"/>
      <c r="N745" s="157"/>
      <c r="O745" s="157"/>
      <c r="P745" s="157"/>
      <c r="Q745" s="157"/>
      <c r="R745" s="157"/>
      <c r="S745" s="157"/>
      <c r="T745" s="157"/>
      <c r="U745" s="157"/>
      <c r="V745" s="157"/>
      <c r="W745" s="157"/>
      <c r="X745" s="157"/>
      <c r="Y745" s="147"/>
      <c r="Z745" s="147"/>
      <c r="AA745" s="147"/>
      <c r="AB745" s="147"/>
      <c r="AC745" s="147"/>
      <c r="AD745" s="147"/>
      <c r="AE745" s="147"/>
      <c r="AF745" s="147"/>
      <c r="AG745" s="147" t="s">
        <v>218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outlineLevel="1" x14ac:dyDescent="0.2">
      <c r="A746" s="154"/>
      <c r="B746" s="155"/>
      <c r="C746" s="186" t="s">
        <v>1956</v>
      </c>
      <c r="D746" s="159"/>
      <c r="E746" s="160">
        <v>4.8</v>
      </c>
      <c r="F746" s="157"/>
      <c r="G746" s="157"/>
      <c r="H746" s="157"/>
      <c r="I746" s="157"/>
      <c r="J746" s="157"/>
      <c r="K746" s="157"/>
      <c r="L746" s="157"/>
      <c r="M746" s="157"/>
      <c r="N746" s="157"/>
      <c r="O746" s="157"/>
      <c r="P746" s="157"/>
      <c r="Q746" s="157"/>
      <c r="R746" s="157"/>
      <c r="S746" s="157"/>
      <c r="T746" s="157"/>
      <c r="U746" s="157"/>
      <c r="V746" s="157"/>
      <c r="W746" s="157"/>
      <c r="X746" s="157"/>
      <c r="Y746" s="147"/>
      <c r="Z746" s="147"/>
      <c r="AA746" s="147"/>
      <c r="AB746" s="147"/>
      <c r="AC746" s="147"/>
      <c r="AD746" s="147"/>
      <c r="AE746" s="147"/>
      <c r="AF746" s="147"/>
      <c r="AG746" s="147" t="s">
        <v>218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1" x14ac:dyDescent="0.2">
      <c r="A747" s="154"/>
      <c r="B747" s="155"/>
      <c r="C747" s="186" t="s">
        <v>1947</v>
      </c>
      <c r="D747" s="159"/>
      <c r="E747" s="160">
        <v>7.1</v>
      </c>
      <c r="F747" s="157"/>
      <c r="G747" s="157"/>
      <c r="H747" s="157"/>
      <c r="I747" s="157"/>
      <c r="J747" s="157"/>
      <c r="K747" s="157"/>
      <c r="L747" s="157"/>
      <c r="M747" s="157"/>
      <c r="N747" s="157"/>
      <c r="O747" s="157"/>
      <c r="P747" s="157"/>
      <c r="Q747" s="157"/>
      <c r="R747" s="157"/>
      <c r="S747" s="157"/>
      <c r="T747" s="157"/>
      <c r="U747" s="157"/>
      <c r="V747" s="157"/>
      <c r="W747" s="157"/>
      <c r="X747" s="157"/>
      <c r="Y747" s="147"/>
      <c r="Z747" s="147"/>
      <c r="AA747" s="147"/>
      <c r="AB747" s="147"/>
      <c r="AC747" s="147"/>
      <c r="AD747" s="147"/>
      <c r="AE747" s="147"/>
      <c r="AF747" s="147"/>
      <c r="AG747" s="147" t="s">
        <v>218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1" x14ac:dyDescent="0.2">
      <c r="A748" s="154"/>
      <c r="B748" s="155"/>
      <c r="C748" s="186" t="s">
        <v>1948</v>
      </c>
      <c r="D748" s="159"/>
      <c r="E748" s="160">
        <v>7.4</v>
      </c>
      <c r="F748" s="157"/>
      <c r="G748" s="157"/>
      <c r="H748" s="157"/>
      <c r="I748" s="157"/>
      <c r="J748" s="157"/>
      <c r="K748" s="157"/>
      <c r="L748" s="157"/>
      <c r="M748" s="157"/>
      <c r="N748" s="157"/>
      <c r="O748" s="157"/>
      <c r="P748" s="157"/>
      <c r="Q748" s="157"/>
      <c r="R748" s="157"/>
      <c r="S748" s="157"/>
      <c r="T748" s="157"/>
      <c r="U748" s="157"/>
      <c r="V748" s="157"/>
      <c r="W748" s="157"/>
      <c r="X748" s="157"/>
      <c r="Y748" s="147"/>
      <c r="Z748" s="147"/>
      <c r="AA748" s="147"/>
      <c r="AB748" s="147"/>
      <c r="AC748" s="147"/>
      <c r="AD748" s="147"/>
      <c r="AE748" s="147"/>
      <c r="AF748" s="147"/>
      <c r="AG748" s="147" t="s">
        <v>218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1" x14ac:dyDescent="0.2">
      <c r="A749" s="154"/>
      <c r="B749" s="155"/>
      <c r="C749" s="186" t="s">
        <v>1949</v>
      </c>
      <c r="D749" s="159"/>
      <c r="E749" s="160">
        <v>21.3</v>
      </c>
      <c r="F749" s="157"/>
      <c r="G749" s="157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57"/>
      <c r="Y749" s="147"/>
      <c r="Z749" s="147"/>
      <c r="AA749" s="147"/>
      <c r="AB749" s="147"/>
      <c r="AC749" s="147"/>
      <c r="AD749" s="147"/>
      <c r="AE749" s="147"/>
      <c r="AF749" s="147"/>
      <c r="AG749" s="147" t="s">
        <v>218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1" x14ac:dyDescent="0.2">
      <c r="A750" s="154"/>
      <c r="B750" s="155"/>
      <c r="C750" s="186" t="s">
        <v>1950</v>
      </c>
      <c r="D750" s="159"/>
      <c r="E750" s="160">
        <v>63.8</v>
      </c>
      <c r="F750" s="157"/>
      <c r="G750" s="157"/>
      <c r="H750" s="157"/>
      <c r="I750" s="157"/>
      <c r="J750" s="157"/>
      <c r="K750" s="157"/>
      <c r="L750" s="157"/>
      <c r="M750" s="157"/>
      <c r="N750" s="157"/>
      <c r="O750" s="157"/>
      <c r="P750" s="157"/>
      <c r="Q750" s="157"/>
      <c r="R750" s="157"/>
      <c r="S750" s="157"/>
      <c r="T750" s="157"/>
      <c r="U750" s="157"/>
      <c r="V750" s="157"/>
      <c r="W750" s="157"/>
      <c r="X750" s="157"/>
      <c r="Y750" s="147"/>
      <c r="Z750" s="147"/>
      <c r="AA750" s="147"/>
      <c r="AB750" s="147"/>
      <c r="AC750" s="147"/>
      <c r="AD750" s="147"/>
      <c r="AE750" s="147"/>
      <c r="AF750" s="147"/>
      <c r="AG750" s="147" t="s">
        <v>218</v>
      </c>
      <c r="AH750" s="147">
        <v>0</v>
      </c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outlineLevel="1" x14ac:dyDescent="0.2">
      <c r="A751" s="154"/>
      <c r="B751" s="155"/>
      <c r="C751" s="186" t="s">
        <v>1951</v>
      </c>
      <c r="D751" s="159"/>
      <c r="E751" s="160">
        <v>64.400000000000006</v>
      </c>
      <c r="F751" s="157"/>
      <c r="G751" s="157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57"/>
      <c r="Y751" s="147"/>
      <c r="Z751" s="147"/>
      <c r="AA751" s="147"/>
      <c r="AB751" s="147"/>
      <c r="AC751" s="147"/>
      <c r="AD751" s="147"/>
      <c r="AE751" s="147"/>
      <c r="AF751" s="147"/>
      <c r="AG751" s="147" t="s">
        <v>218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1" x14ac:dyDescent="0.2">
      <c r="A752" s="154"/>
      <c r="B752" s="155"/>
      <c r="C752" s="186" t="s">
        <v>1957</v>
      </c>
      <c r="D752" s="159"/>
      <c r="E752" s="160">
        <v>39</v>
      </c>
      <c r="F752" s="157"/>
      <c r="G752" s="157"/>
      <c r="H752" s="157"/>
      <c r="I752" s="157"/>
      <c r="J752" s="157"/>
      <c r="K752" s="157"/>
      <c r="L752" s="157"/>
      <c r="M752" s="157"/>
      <c r="N752" s="157"/>
      <c r="O752" s="157"/>
      <c r="P752" s="157"/>
      <c r="Q752" s="157"/>
      <c r="R752" s="157"/>
      <c r="S752" s="157"/>
      <c r="T752" s="157"/>
      <c r="U752" s="157"/>
      <c r="V752" s="157"/>
      <c r="W752" s="157"/>
      <c r="X752" s="157"/>
      <c r="Y752" s="147"/>
      <c r="Z752" s="147"/>
      <c r="AA752" s="147"/>
      <c r="AB752" s="147"/>
      <c r="AC752" s="147"/>
      <c r="AD752" s="147"/>
      <c r="AE752" s="147"/>
      <c r="AF752" s="147"/>
      <c r="AG752" s="147" t="s">
        <v>218</v>
      </c>
      <c r="AH752" s="147">
        <v>0</v>
      </c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1" x14ac:dyDescent="0.2">
      <c r="A753" s="154"/>
      <c r="B753" s="155"/>
      <c r="C753" s="186" t="s">
        <v>1952</v>
      </c>
      <c r="D753" s="159"/>
      <c r="E753" s="160">
        <v>11.8</v>
      </c>
      <c r="F753" s="157"/>
      <c r="G753" s="157"/>
      <c r="H753" s="157"/>
      <c r="I753" s="157"/>
      <c r="J753" s="157"/>
      <c r="K753" s="157"/>
      <c r="L753" s="157"/>
      <c r="M753" s="157"/>
      <c r="N753" s="157"/>
      <c r="O753" s="157"/>
      <c r="P753" s="157"/>
      <c r="Q753" s="157"/>
      <c r="R753" s="157"/>
      <c r="S753" s="157"/>
      <c r="T753" s="157"/>
      <c r="U753" s="157"/>
      <c r="V753" s="157"/>
      <c r="W753" s="157"/>
      <c r="X753" s="157"/>
      <c r="Y753" s="147"/>
      <c r="Z753" s="147"/>
      <c r="AA753" s="147"/>
      <c r="AB753" s="147"/>
      <c r="AC753" s="147"/>
      <c r="AD753" s="147"/>
      <c r="AE753" s="147"/>
      <c r="AF753" s="147"/>
      <c r="AG753" s="147" t="s">
        <v>218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1" x14ac:dyDescent="0.2">
      <c r="A754" s="154"/>
      <c r="B754" s="155"/>
      <c r="C754" s="186" t="s">
        <v>1894</v>
      </c>
      <c r="D754" s="159"/>
      <c r="E754" s="160">
        <v>1.9</v>
      </c>
      <c r="F754" s="157"/>
      <c r="G754" s="157"/>
      <c r="H754" s="157"/>
      <c r="I754" s="157"/>
      <c r="J754" s="157"/>
      <c r="K754" s="157"/>
      <c r="L754" s="157"/>
      <c r="M754" s="157"/>
      <c r="N754" s="157"/>
      <c r="O754" s="157"/>
      <c r="P754" s="157"/>
      <c r="Q754" s="157"/>
      <c r="R754" s="157"/>
      <c r="S754" s="157"/>
      <c r="T754" s="157"/>
      <c r="U754" s="157"/>
      <c r="V754" s="157"/>
      <c r="W754" s="157"/>
      <c r="X754" s="157"/>
      <c r="Y754" s="147"/>
      <c r="Z754" s="147"/>
      <c r="AA754" s="147"/>
      <c r="AB754" s="147"/>
      <c r="AC754" s="147"/>
      <c r="AD754" s="147"/>
      <c r="AE754" s="147"/>
      <c r="AF754" s="147"/>
      <c r="AG754" s="147" t="s">
        <v>218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1" x14ac:dyDescent="0.2">
      <c r="A755" s="154"/>
      <c r="B755" s="155"/>
      <c r="C755" s="186" t="s">
        <v>2227</v>
      </c>
      <c r="D755" s="159"/>
      <c r="E755" s="160"/>
      <c r="F755" s="157"/>
      <c r="G755" s="157"/>
      <c r="H755" s="157"/>
      <c r="I755" s="157"/>
      <c r="J755" s="157"/>
      <c r="K755" s="157"/>
      <c r="L755" s="157"/>
      <c r="M755" s="157"/>
      <c r="N755" s="157"/>
      <c r="O755" s="157"/>
      <c r="P755" s="157"/>
      <c r="Q755" s="157"/>
      <c r="R755" s="157"/>
      <c r="S755" s="157"/>
      <c r="T755" s="157"/>
      <c r="U755" s="157"/>
      <c r="V755" s="157"/>
      <c r="W755" s="157"/>
      <c r="X755" s="157"/>
      <c r="Y755" s="147"/>
      <c r="Z755" s="147"/>
      <c r="AA755" s="147"/>
      <c r="AB755" s="147"/>
      <c r="AC755" s="147"/>
      <c r="AD755" s="147"/>
      <c r="AE755" s="147"/>
      <c r="AF755" s="147"/>
      <c r="AG755" s="147" t="s">
        <v>218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1" x14ac:dyDescent="0.2">
      <c r="A756" s="154"/>
      <c r="B756" s="155"/>
      <c r="C756" s="186" t="s">
        <v>2120</v>
      </c>
      <c r="D756" s="159"/>
      <c r="E756" s="160"/>
      <c r="F756" s="157"/>
      <c r="G756" s="157"/>
      <c r="H756" s="157"/>
      <c r="I756" s="157"/>
      <c r="J756" s="157"/>
      <c r="K756" s="157"/>
      <c r="L756" s="157"/>
      <c r="M756" s="157"/>
      <c r="N756" s="157"/>
      <c r="O756" s="157"/>
      <c r="P756" s="157"/>
      <c r="Q756" s="157"/>
      <c r="R756" s="157"/>
      <c r="S756" s="157"/>
      <c r="T756" s="157"/>
      <c r="U756" s="157"/>
      <c r="V756" s="157"/>
      <c r="W756" s="157"/>
      <c r="X756" s="157"/>
      <c r="Y756" s="147"/>
      <c r="Z756" s="147"/>
      <c r="AA756" s="147"/>
      <c r="AB756" s="147"/>
      <c r="AC756" s="147"/>
      <c r="AD756" s="147"/>
      <c r="AE756" s="147"/>
      <c r="AF756" s="147"/>
      <c r="AG756" s="147" t="s">
        <v>218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ht="22.5" outlineLevel="1" x14ac:dyDescent="0.2">
      <c r="A757" s="170">
        <v>103</v>
      </c>
      <c r="B757" s="171" t="s">
        <v>765</v>
      </c>
      <c r="C757" s="185" t="s">
        <v>766</v>
      </c>
      <c r="D757" s="172" t="s">
        <v>223</v>
      </c>
      <c r="E757" s="173">
        <v>340.40499999999997</v>
      </c>
      <c r="F757" s="174"/>
      <c r="G757" s="175">
        <f>ROUND(E757*F757,2)</f>
        <v>0</v>
      </c>
      <c r="H757" s="158"/>
      <c r="I757" s="157">
        <f>ROUND(E757*H757,2)</f>
        <v>0</v>
      </c>
      <c r="J757" s="158"/>
      <c r="K757" s="157">
        <f>ROUND(E757*J757,2)</f>
        <v>0</v>
      </c>
      <c r="L757" s="157">
        <v>21</v>
      </c>
      <c r="M757" s="157">
        <f>G757*(1+L757/100)</f>
        <v>0</v>
      </c>
      <c r="N757" s="157">
        <v>0</v>
      </c>
      <c r="O757" s="157">
        <f>ROUND(E757*N757,2)</f>
        <v>0</v>
      </c>
      <c r="P757" s="157">
        <v>0</v>
      </c>
      <c r="Q757" s="157">
        <f>ROUND(E757*P757,2)</f>
        <v>0</v>
      </c>
      <c r="R757" s="157"/>
      <c r="S757" s="157" t="s">
        <v>236</v>
      </c>
      <c r="T757" s="157" t="s">
        <v>237</v>
      </c>
      <c r="U757" s="157">
        <v>0</v>
      </c>
      <c r="V757" s="157">
        <f>ROUND(E757*U757,2)</f>
        <v>0</v>
      </c>
      <c r="W757" s="157"/>
      <c r="X757" s="157" t="s">
        <v>215</v>
      </c>
      <c r="Y757" s="147"/>
      <c r="Z757" s="147"/>
      <c r="AA757" s="147"/>
      <c r="AB757" s="147"/>
      <c r="AC757" s="147"/>
      <c r="AD757" s="147"/>
      <c r="AE757" s="147"/>
      <c r="AF757" s="147"/>
      <c r="AG757" s="147" t="s">
        <v>216</v>
      </c>
      <c r="AH757" s="147"/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1" x14ac:dyDescent="0.2">
      <c r="A758" s="154"/>
      <c r="B758" s="155"/>
      <c r="C758" s="186" t="s">
        <v>2221</v>
      </c>
      <c r="D758" s="159"/>
      <c r="E758" s="160">
        <v>321.92500000000001</v>
      </c>
      <c r="F758" s="157"/>
      <c r="G758" s="157"/>
      <c r="H758" s="157"/>
      <c r="I758" s="157"/>
      <c r="J758" s="157"/>
      <c r="K758" s="157"/>
      <c r="L758" s="157"/>
      <c r="M758" s="157"/>
      <c r="N758" s="157"/>
      <c r="O758" s="157"/>
      <c r="P758" s="157"/>
      <c r="Q758" s="157"/>
      <c r="R758" s="157"/>
      <c r="S758" s="157"/>
      <c r="T758" s="157"/>
      <c r="U758" s="157"/>
      <c r="V758" s="157"/>
      <c r="W758" s="157"/>
      <c r="X758" s="157"/>
      <c r="Y758" s="147"/>
      <c r="Z758" s="147"/>
      <c r="AA758" s="147"/>
      <c r="AB758" s="147"/>
      <c r="AC758" s="147"/>
      <c r="AD758" s="147"/>
      <c r="AE758" s="147"/>
      <c r="AF758" s="147"/>
      <c r="AG758" s="147" t="s">
        <v>218</v>
      </c>
      <c r="AH758" s="147">
        <v>0</v>
      </c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1" x14ac:dyDescent="0.2">
      <c r="A759" s="154"/>
      <c r="B759" s="155"/>
      <c r="C759" s="186" t="s">
        <v>2222</v>
      </c>
      <c r="D759" s="159"/>
      <c r="E759" s="160">
        <v>18.48</v>
      </c>
      <c r="F759" s="157"/>
      <c r="G759" s="157"/>
      <c r="H759" s="157"/>
      <c r="I759" s="157"/>
      <c r="J759" s="157"/>
      <c r="K759" s="157"/>
      <c r="L759" s="157"/>
      <c r="M759" s="157"/>
      <c r="N759" s="157"/>
      <c r="O759" s="157"/>
      <c r="P759" s="157"/>
      <c r="Q759" s="157"/>
      <c r="R759" s="157"/>
      <c r="S759" s="157"/>
      <c r="T759" s="157"/>
      <c r="U759" s="157"/>
      <c r="V759" s="157"/>
      <c r="W759" s="157"/>
      <c r="X759" s="157"/>
      <c r="Y759" s="147"/>
      <c r="Z759" s="147"/>
      <c r="AA759" s="147"/>
      <c r="AB759" s="147"/>
      <c r="AC759" s="147"/>
      <c r="AD759" s="147"/>
      <c r="AE759" s="147"/>
      <c r="AF759" s="147"/>
      <c r="AG759" s="147" t="s">
        <v>218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1" x14ac:dyDescent="0.2">
      <c r="A760" s="170">
        <v>104</v>
      </c>
      <c r="B760" s="171" t="s">
        <v>767</v>
      </c>
      <c r="C760" s="185" t="s">
        <v>768</v>
      </c>
      <c r="D760" s="172" t="s">
        <v>223</v>
      </c>
      <c r="E760" s="173">
        <v>1014.425</v>
      </c>
      <c r="F760" s="174"/>
      <c r="G760" s="175">
        <f>ROUND(E760*F760,2)</f>
        <v>0</v>
      </c>
      <c r="H760" s="158"/>
      <c r="I760" s="157">
        <f>ROUND(E760*H760,2)</f>
        <v>0</v>
      </c>
      <c r="J760" s="158"/>
      <c r="K760" s="157">
        <f>ROUND(E760*J760,2)</f>
        <v>0</v>
      </c>
      <c r="L760" s="157">
        <v>21</v>
      </c>
      <c r="M760" s="157">
        <f>G760*(1+L760/100)</f>
        <v>0</v>
      </c>
      <c r="N760" s="157">
        <v>0</v>
      </c>
      <c r="O760" s="157">
        <f>ROUND(E760*N760,2)</f>
        <v>0</v>
      </c>
      <c r="P760" s="157">
        <v>0</v>
      </c>
      <c r="Q760" s="157">
        <f>ROUND(E760*P760,2)</f>
        <v>0</v>
      </c>
      <c r="R760" s="157"/>
      <c r="S760" s="157" t="s">
        <v>213</v>
      </c>
      <c r="T760" s="157" t="s">
        <v>214</v>
      </c>
      <c r="U760" s="157">
        <v>0.04</v>
      </c>
      <c r="V760" s="157">
        <f>ROUND(E760*U760,2)</f>
        <v>40.58</v>
      </c>
      <c r="W760" s="157"/>
      <c r="X760" s="157" t="s">
        <v>215</v>
      </c>
      <c r="Y760" s="147"/>
      <c r="Z760" s="147"/>
      <c r="AA760" s="147"/>
      <c r="AB760" s="147"/>
      <c r="AC760" s="147"/>
      <c r="AD760" s="147"/>
      <c r="AE760" s="147"/>
      <c r="AF760" s="147"/>
      <c r="AG760" s="147" t="s">
        <v>240</v>
      </c>
      <c r="AH760" s="147"/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1" x14ac:dyDescent="0.2">
      <c r="A761" s="154"/>
      <c r="B761" s="155"/>
      <c r="C761" s="186" t="s">
        <v>2220</v>
      </c>
      <c r="D761" s="159"/>
      <c r="E761" s="160">
        <v>674.02</v>
      </c>
      <c r="F761" s="157"/>
      <c r="G761" s="157"/>
      <c r="H761" s="157"/>
      <c r="I761" s="157"/>
      <c r="J761" s="157"/>
      <c r="K761" s="157"/>
      <c r="L761" s="157"/>
      <c r="M761" s="157"/>
      <c r="N761" s="157"/>
      <c r="O761" s="157"/>
      <c r="P761" s="157"/>
      <c r="Q761" s="157"/>
      <c r="R761" s="157"/>
      <c r="S761" s="157"/>
      <c r="T761" s="157"/>
      <c r="U761" s="157"/>
      <c r="V761" s="157"/>
      <c r="W761" s="157"/>
      <c r="X761" s="157"/>
      <c r="Y761" s="147"/>
      <c r="Z761" s="147"/>
      <c r="AA761" s="147"/>
      <c r="AB761" s="147"/>
      <c r="AC761" s="147"/>
      <c r="AD761" s="147"/>
      <c r="AE761" s="147"/>
      <c r="AF761" s="147"/>
      <c r="AG761" s="147" t="s">
        <v>218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1" x14ac:dyDescent="0.2">
      <c r="A762" s="154"/>
      <c r="B762" s="155"/>
      <c r="C762" s="186" t="s">
        <v>2221</v>
      </c>
      <c r="D762" s="159"/>
      <c r="E762" s="160">
        <v>321.92500000000001</v>
      </c>
      <c r="F762" s="157"/>
      <c r="G762" s="157"/>
      <c r="H762" s="157"/>
      <c r="I762" s="157"/>
      <c r="J762" s="157"/>
      <c r="K762" s="157"/>
      <c r="L762" s="157"/>
      <c r="M762" s="157"/>
      <c r="N762" s="157"/>
      <c r="O762" s="157"/>
      <c r="P762" s="157"/>
      <c r="Q762" s="157"/>
      <c r="R762" s="157"/>
      <c r="S762" s="157"/>
      <c r="T762" s="157"/>
      <c r="U762" s="157"/>
      <c r="V762" s="157"/>
      <c r="W762" s="157"/>
      <c r="X762" s="157"/>
      <c r="Y762" s="147"/>
      <c r="Z762" s="147"/>
      <c r="AA762" s="147"/>
      <c r="AB762" s="147"/>
      <c r="AC762" s="147"/>
      <c r="AD762" s="147"/>
      <c r="AE762" s="147"/>
      <c r="AF762" s="147"/>
      <c r="AG762" s="147" t="s">
        <v>218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1" x14ac:dyDescent="0.2">
      <c r="A763" s="154"/>
      <c r="B763" s="155"/>
      <c r="C763" s="186" t="s">
        <v>2222</v>
      </c>
      <c r="D763" s="159"/>
      <c r="E763" s="160">
        <v>18.48</v>
      </c>
      <c r="F763" s="157"/>
      <c r="G763" s="157"/>
      <c r="H763" s="157"/>
      <c r="I763" s="157"/>
      <c r="J763" s="157"/>
      <c r="K763" s="157"/>
      <c r="L763" s="157"/>
      <c r="M763" s="157"/>
      <c r="N763" s="157"/>
      <c r="O763" s="157"/>
      <c r="P763" s="157"/>
      <c r="Q763" s="157"/>
      <c r="R763" s="157"/>
      <c r="S763" s="157"/>
      <c r="T763" s="157"/>
      <c r="U763" s="157"/>
      <c r="V763" s="157"/>
      <c r="W763" s="157"/>
      <c r="X763" s="157"/>
      <c r="Y763" s="147"/>
      <c r="Z763" s="147"/>
      <c r="AA763" s="147"/>
      <c r="AB763" s="147"/>
      <c r="AC763" s="147"/>
      <c r="AD763" s="147"/>
      <c r="AE763" s="147"/>
      <c r="AF763" s="147"/>
      <c r="AG763" s="147" t="s">
        <v>218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1" x14ac:dyDescent="0.2">
      <c r="A764" s="170">
        <v>105</v>
      </c>
      <c r="B764" s="171" t="s">
        <v>769</v>
      </c>
      <c r="C764" s="185" t="s">
        <v>770</v>
      </c>
      <c r="D764" s="172" t="s">
        <v>223</v>
      </c>
      <c r="E764" s="173">
        <v>2028.85</v>
      </c>
      <c r="F764" s="174"/>
      <c r="G764" s="175">
        <f>ROUND(E764*F764,2)</f>
        <v>0</v>
      </c>
      <c r="H764" s="158"/>
      <c r="I764" s="157">
        <f>ROUND(E764*H764,2)</f>
        <v>0</v>
      </c>
      <c r="J764" s="158"/>
      <c r="K764" s="157">
        <f>ROUND(E764*J764,2)</f>
        <v>0</v>
      </c>
      <c r="L764" s="157">
        <v>21</v>
      </c>
      <c r="M764" s="157">
        <f>G764*(1+L764/100)</f>
        <v>0</v>
      </c>
      <c r="N764" s="157">
        <v>0</v>
      </c>
      <c r="O764" s="157">
        <f>ROUND(E764*N764,2)</f>
        <v>0</v>
      </c>
      <c r="P764" s="157">
        <v>0</v>
      </c>
      <c r="Q764" s="157">
        <f>ROUND(E764*P764,2)</f>
        <v>0</v>
      </c>
      <c r="R764" s="157"/>
      <c r="S764" s="157" t="s">
        <v>213</v>
      </c>
      <c r="T764" s="157" t="s">
        <v>214</v>
      </c>
      <c r="U764" s="157">
        <v>0</v>
      </c>
      <c r="V764" s="157">
        <f>ROUND(E764*U764,2)</f>
        <v>0</v>
      </c>
      <c r="W764" s="157"/>
      <c r="X764" s="157" t="s">
        <v>215</v>
      </c>
      <c r="Y764" s="147"/>
      <c r="Z764" s="147"/>
      <c r="AA764" s="147"/>
      <c r="AB764" s="147"/>
      <c r="AC764" s="147"/>
      <c r="AD764" s="147"/>
      <c r="AE764" s="147"/>
      <c r="AF764" s="147"/>
      <c r="AG764" s="147" t="s">
        <v>230</v>
      </c>
      <c r="AH764" s="147"/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1" x14ac:dyDescent="0.2">
      <c r="A765" s="154"/>
      <c r="B765" s="155"/>
      <c r="C765" s="188" t="s">
        <v>251</v>
      </c>
      <c r="D765" s="161"/>
      <c r="E765" s="162"/>
      <c r="F765" s="157"/>
      <c r="G765" s="157"/>
      <c r="H765" s="157"/>
      <c r="I765" s="157"/>
      <c r="J765" s="157"/>
      <c r="K765" s="157"/>
      <c r="L765" s="157"/>
      <c r="M765" s="157"/>
      <c r="N765" s="157"/>
      <c r="O765" s="157"/>
      <c r="P765" s="157"/>
      <c r="Q765" s="157"/>
      <c r="R765" s="157"/>
      <c r="S765" s="157"/>
      <c r="T765" s="157"/>
      <c r="U765" s="157"/>
      <c r="V765" s="157"/>
      <c r="W765" s="157"/>
      <c r="X765" s="157"/>
      <c r="Y765" s="147"/>
      <c r="Z765" s="147"/>
      <c r="AA765" s="147"/>
      <c r="AB765" s="147"/>
      <c r="AC765" s="147"/>
      <c r="AD765" s="147"/>
      <c r="AE765" s="147"/>
      <c r="AF765" s="147"/>
      <c r="AG765" s="147" t="s">
        <v>218</v>
      </c>
      <c r="AH765" s="147"/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 x14ac:dyDescent="0.2">
      <c r="A766" s="154"/>
      <c r="B766" s="155"/>
      <c r="C766" s="189" t="s">
        <v>2223</v>
      </c>
      <c r="D766" s="161"/>
      <c r="E766" s="162">
        <v>674.02</v>
      </c>
      <c r="F766" s="157"/>
      <c r="G766" s="157"/>
      <c r="H766" s="157"/>
      <c r="I766" s="157"/>
      <c r="J766" s="157"/>
      <c r="K766" s="157"/>
      <c r="L766" s="157"/>
      <c r="M766" s="157"/>
      <c r="N766" s="157"/>
      <c r="O766" s="157"/>
      <c r="P766" s="157"/>
      <c r="Q766" s="157"/>
      <c r="R766" s="157"/>
      <c r="S766" s="157"/>
      <c r="T766" s="157"/>
      <c r="U766" s="157"/>
      <c r="V766" s="157"/>
      <c r="W766" s="157"/>
      <c r="X766" s="157"/>
      <c r="Y766" s="147"/>
      <c r="Z766" s="147"/>
      <c r="AA766" s="147"/>
      <c r="AB766" s="147"/>
      <c r="AC766" s="147"/>
      <c r="AD766" s="147"/>
      <c r="AE766" s="147"/>
      <c r="AF766" s="147"/>
      <c r="AG766" s="147" t="s">
        <v>218</v>
      </c>
      <c r="AH766" s="147">
        <v>2</v>
      </c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 x14ac:dyDescent="0.2">
      <c r="A767" s="154"/>
      <c r="B767" s="155"/>
      <c r="C767" s="189" t="s">
        <v>2224</v>
      </c>
      <c r="D767" s="161"/>
      <c r="E767" s="162">
        <v>321.92500000000001</v>
      </c>
      <c r="F767" s="157"/>
      <c r="G767" s="157"/>
      <c r="H767" s="157"/>
      <c r="I767" s="157"/>
      <c r="J767" s="157"/>
      <c r="K767" s="157"/>
      <c r="L767" s="157"/>
      <c r="M767" s="157"/>
      <c r="N767" s="157"/>
      <c r="O767" s="157"/>
      <c r="P767" s="157"/>
      <c r="Q767" s="157"/>
      <c r="R767" s="157"/>
      <c r="S767" s="157"/>
      <c r="T767" s="157"/>
      <c r="U767" s="157"/>
      <c r="V767" s="157"/>
      <c r="W767" s="157"/>
      <c r="X767" s="157"/>
      <c r="Y767" s="147"/>
      <c r="Z767" s="147"/>
      <c r="AA767" s="147"/>
      <c r="AB767" s="147"/>
      <c r="AC767" s="147"/>
      <c r="AD767" s="147"/>
      <c r="AE767" s="147"/>
      <c r="AF767" s="147"/>
      <c r="AG767" s="147" t="s">
        <v>218</v>
      </c>
      <c r="AH767" s="147">
        <v>2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 x14ac:dyDescent="0.2">
      <c r="A768" s="154"/>
      <c r="B768" s="155"/>
      <c r="C768" s="189" t="s">
        <v>2225</v>
      </c>
      <c r="D768" s="161"/>
      <c r="E768" s="162">
        <v>18.48</v>
      </c>
      <c r="F768" s="157"/>
      <c r="G768" s="157"/>
      <c r="H768" s="157"/>
      <c r="I768" s="157"/>
      <c r="J768" s="157"/>
      <c r="K768" s="157"/>
      <c r="L768" s="157"/>
      <c r="M768" s="157"/>
      <c r="N768" s="157"/>
      <c r="O768" s="157"/>
      <c r="P768" s="157"/>
      <c r="Q768" s="157"/>
      <c r="R768" s="157"/>
      <c r="S768" s="157"/>
      <c r="T768" s="157"/>
      <c r="U768" s="157"/>
      <c r="V768" s="157"/>
      <c r="W768" s="157"/>
      <c r="X768" s="157"/>
      <c r="Y768" s="147"/>
      <c r="Z768" s="147"/>
      <c r="AA768" s="147"/>
      <c r="AB768" s="147"/>
      <c r="AC768" s="147"/>
      <c r="AD768" s="147"/>
      <c r="AE768" s="147"/>
      <c r="AF768" s="147"/>
      <c r="AG768" s="147" t="s">
        <v>218</v>
      </c>
      <c r="AH768" s="147">
        <v>2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1" x14ac:dyDescent="0.2">
      <c r="A769" s="154"/>
      <c r="B769" s="155"/>
      <c r="C769" s="188" t="s">
        <v>253</v>
      </c>
      <c r="D769" s="161"/>
      <c r="E769" s="162"/>
      <c r="F769" s="157"/>
      <c r="G769" s="157"/>
      <c r="H769" s="157"/>
      <c r="I769" s="157"/>
      <c r="J769" s="157"/>
      <c r="K769" s="157"/>
      <c r="L769" s="157"/>
      <c r="M769" s="157"/>
      <c r="N769" s="157"/>
      <c r="O769" s="157"/>
      <c r="P769" s="157"/>
      <c r="Q769" s="157"/>
      <c r="R769" s="157"/>
      <c r="S769" s="157"/>
      <c r="T769" s="157"/>
      <c r="U769" s="157"/>
      <c r="V769" s="157"/>
      <c r="W769" s="157"/>
      <c r="X769" s="157"/>
      <c r="Y769" s="147"/>
      <c r="Z769" s="147"/>
      <c r="AA769" s="147"/>
      <c r="AB769" s="147"/>
      <c r="AC769" s="147"/>
      <c r="AD769" s="147"/>
      <c r="AE769" s="147"/>
      <c r="AF769" s="147"/>
      <c r="AG769" s="147" t="s">
        <v>218</v>
      </c>
      <c r="AH769" s="147"/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 x14ac:dyDescent="0.2">
      <c r="A770" s="154"/>
      <c r="B770" s="155"/>
      <c r="C770" s="186" t="s">
        <v>2226</v>
      </c>
      <c r="D770" s="159"/>
      <c r="E770" s="160">
        <v>2028.85</v>
      </c>
      <c r="F770" s="157"/>
      <c r="G770" s="157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57"/>
      <c r="Y770" s="147"/>
      <c r="Z770" s="147"/>
      <c r="AA770" s="147"/>
      <c r="AB770" s="147"/>
      <c r="AC770" s="147"/>
      <c r="AD770" s="147"/>
      <c r="AE770" s="147"/>
      <c r="AF770" s="147"/>
      <c r="AG770" s="147" t="s">
        <v>218</v>
      </c>
      <c r="AH770" s="147">
        <v>0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1" x14ac:dyDescent="0.2">
      <c r="A771" s="176">
        <v>106</v>
      </c>
      <c r="B771" s="177" t="s">
        <v>771</v>
      </c>
      <c r="C771" s="187" t="s">
        <v>772</v>
      </c>
      <c r="D771" s="178" t="s">
        <v>223</v>
      </c>
      <c r="E771" s="179">
        <v>1014.425</v>
      </c>
      <c r="F771" s="180"/>
      <c r="G771" s="181">
        <f>ROUND(E771*F771,2)</f>
        <v>0</v>
      </c>
      <c r="H771" s="158"/>
      <c r="I771" s="157">
        <f>ROUND(E771*H771,2)</f>
        <v>0</v>
      </c>
      <c r="J771" s="158"/>
      <c r="K771" s="157">
        <f>ROUND(E771*J771,2)</f>
        <v>0</v>
      </c>
      <c r="L771" s="157">
        <v>21</v>
      </c>
      <c r="M771" s="157">
        <f>G771*(1+L771/100)</f>
        <v>0</v>
      </c>
      <c r="N771" s="157">
        <v>0</v>
      </c>
      <c r="O771" s="157">
        <f>ROUND(E771*N771,2)</f>
        <v>0</v>
      </c>
      <c r="P771" s="157">
        <v>0</v>
      </c>
      <c r="Q771" s="157">
        <f>ROUND(E771*P771,2)</f>
        <v>0</v>
      </c>
      <c r="R771" s="157"/>
      <c r="S771" s="157" t="s">
        <v>213</v>
      </c>
      <c r="T771" s="157" t="s">
        <v>214</v>
      </c>
      <c r="U771" s="157">
        <v>2.4E-2</v>
      </c>
      <c r="V771" s="157">
        <f>ROUND(E771*U771,2)</f>
        <v>24.35</v>
      </c>
      <c r="W771" s="157"/>
      <c r="X771" s="157" t="s">
        <v>215</v>
      </c>
      <c r="Y771" s="147"/>
      <c r="Z771" s="147"/>
      <c r="AA771" s="147"/>
      <c r="AB771" s="147"/>
      <c r="AC771" s="147"/>
      <c r="AD771" s="147"/>
      <c r="AE771" s="147"/>
      <c r="AF771" s="147"/>
      <c r="AG771" s="147" t="s">
        <v>230</v>
      </c>
      <c r="AH771" s="147"/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ht="25.5" x14ac:dyDescent="0.2">
      <c r="A772" s="164" t="s">
        <v>208</v>
      </c>
      <c r="B772" s="165" t="s">
        <v>122</v>
      </c>
      <c r="C772" s="184" t="s">
        <v>123</v>
      </c>
      <c r="D772" s="166"/>
      <c r="E772" s="167"/>
      <c r="F772" s="168"/>
      <c r="G772" s="169">
        <f>SUMIF(AG773:AG838,"&lt;&gt;NOR",G773:G838)</f>
        <v>0</v>
      </c>
      <c r="H772" s="163"/>
      <c r="I772" s="163">
        <f>SUM(I773:I838)</f>
        <v>0</v>
      </c>
      <c r="J772" s="163"/>
      <c r="K772" s="163">
        <f>SUM(K773:K838)</f>
        <v>0</v>
      </c>
      <c r="L772" s="163"/>
      <c r="M772" s="163">
        <f>SUM(M773:M838)</f>
        <v>0</v>
      </c>
      <c r="N772" s="163"/>
      <c r="O772" s="163">
        <f>SUM(O773:O838)</f>
        <v>0.03</v>
      </c>
      <c r="P772" s="163"/>
      <c r="Q772" s="163">
        <f>SUM(Q773:Q838)</f>
        <v>0</v>
      </c>
      <c r="R772" s="163"/>
      <c r="S772" s="163"/>
      <c r="T772" s="163"/>
      <c r="U772" s="163"/>
      <c r="V772" s="163">
        <f>SUM(V773:V838)</f>
        <v>263.24</v>
      </c>
      <c r="W772" s="163"/>
      <c r="X772" s="163"/>
      <c r="AG772" t="s">
        <v>209</v>
      </c>
    </row>
    <row r="773" spans="1:60" outlineLevel="1" x14ac:dyDescent="0.2">
      <c r="A773" s="170">
        <v>107</v>
      </c>
      <c r="B773" s="171" t="s">
        <v>773</v>
      </c>
      <c r="C773" s="185" t="s">
        <v>774</v>
      </c>
      <c r="D773" s="172" t="s">
        <v>223</v>
      </c>
      <c r="E773" s="173">
        <v>76.97</v>
      </c>
      <c r="F773" s="174"/>
      <c r="G773" s="175">
        <f>ROUND(E773*F773,2)</f>
        <v>0</v>
      </c>
      <c r="H773" s="158"/>
      <c r="I773" s="157">
        <f>ROUND(E773*H773,2)</f>
        <v>0</v>
      </c>
      <c r="J773" s="158"/>
      <c r="K773" s="157">
        <f>ROUND(E773*J773,2)</f>
        <v>0</v>
      </c>
      <c r="L773" s="157">
        <v>21</v>
      </c>
      <c r="M773" s="157">
        <f>G773*(1+L773/100)</f>
        <v>0</v>
      </c>
      <c r="N773" s="157">
        <v>1.0000000000000001E-5</v>
      </c>
      <c r="O773" s="157">
        <f>ROUND(E773*N773,2)</f>
        <v>0</v>
      </c>
      <c r="P773" s="157">
        <v>0</v>
      </c>
      <c r="Q773" s="157">
        <f>ROUND(E773*P773,2)</f>
        <v>0</v>
      </c>
      <c r="R773" s="157"/>
      <c r="S773" s="157" t="s">
        <v>213</v>
      </c>
      <c r="T773" s="157" t="s">
        <v>214</v>
      </c>
      <c r="U773" s="157">
        <v>0.13</v>
      </c>
      <c r="V773" s="157">
        <f>ROUND(E773*U773,2)</f>
        <v>10.01</v>
      </c>
      <c r="W773" s="157"/>
      <c r="X773" s="157" t="s">
        <v>215</v>
      </c>
      <c r="Y773" s="147"/>
      <c r="Z773" s="147"/>
      <c r="AA773" s="147"/>
      <c r="AB773" s="147"/>
      <c r="AC773" s="147"/>
      <c r="AD773" s="147"/>
      <c r="AE773" s="147"/>
      <c r="AF773" s="147"/>
      <c r="AG773" s="147" t="s">
        <v>216</v>
      </c>
      <c r="AH773" s="147"/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1" x14ac:dyDescent="0.2">
      <c r="A774" s="154"/>
      <c r="B774" s="155"/>
      <c r="C774" s="186" t="s">
        <v>2128</v>
      </c>
      <c r="D774" s="159"/>
      <c r="E774" s="160"/>
      <c r="F774" s="157"/>
      <c r="G774" s="157"/>
      <c r="H774" s="157"/>
      <c r="I774" s="157"/>
      <c r="J774" s="157"/>
      <c r="K774" s="157"/>
      <c r="L774" s="157"/>
      <c r="M774" s="157"/>
      <c r="N774" s="157"/>
      <c r="O774" s="157"/>
      <c r="P774" s="157"/>
      <c r="Q774" s="157"/>
      <c r="R774" s="157"/>
      <c r="S774" s="157"/>
      <c r="T774" s="157"/>
      <c r="U774" s="157"/>
      <c r="V774" s="157"/>
      <c r="W774" s="157"/>
      <c r="X774" s="157"/>
      <c r="Y774" s="147"/>
      <c r="Z774" s="147"/>
      <c r="AA774" s="147"/>
      <c r="AB774" s="147"/>
      <c r="AC774" s="147"/>
      <c r="AD774" s="147"/>
      <c r="AE774" s="147"/>
      <c r="AF774" s="147"/>
      <c r="AG774" s="147" t="s">
        <v>218</v>
      </c>
      <c r="AH774" s="147">
        <v>0</v>
      </c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1" x14ac:dyDescent="0.2">
      <c r="A775" s="154"/>
      <c r="B775" s="155"/>
      <c r="C775" s="186" t="s">
        <v>2129</v>
      </c>
      <c r="D775" s="159"/>
      <c r="E775" s="160">
        <v>26.4</v>
      </c>
      <c r="F775" s="157"/>
      <c r="G775" s="157"/>
      <c r="H775" s="157"/>
      <c r="I775" s="157"/>
      <c r="J775" s="157"/>
      <c r="K775" s="157"/>
      <c r="L775" s="157"/>
      <c r="M775" s="157"/>
      <c r="N775" s="157"/>
      <c r="O775" s="157"/>
      <c r="P775" s="157"/>
      <c r="Q775" s="157"/>
      <c r="R775" s="157"/>
      <c r="S775" s="157"/>
      <c r="T775" s="157"/>
      <c r="U775" s="157"/>
      <c r="V775" s="157"/>
      <c r="W775" s="157"/>
      <c r="X775" s="157"/>
      <c r="Y775" s="147"/>
      <c r="Z775" s="147"/>
      <c r="AA775" s="147"/>
      <c r="AB775" s="147"/>
      <c r="AC775" s="147"/>
      <c r="AD775" s="147"/>
      <c r="AE775" s="147"/>
      <c r="AF775" s="147"/>
      <c r="AG775" s="147" t="s">
        <v>218</v>
      </c>
      <c r="AH775" s="147">
        <v>0</v>
      </c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ht="22.5" outlineLevel="1" x14ac:dyDescent="0.2">
      <c r="A776" s="154"/>
      <c r="B776" s="155"/>
      <c r="C776" s="186" t="s">
        <v>2130</v>
      </c>
      <c r="D776" s="159"/>
      <c r="E776" s="160">
        <v>50.57</v>
      </c>
      <c r="F776" s="157"/>
      <c r="G776" s="157"/>
      <c r="H776" s="157"/>
      <c r="I776" s="157"/>
      <c r="J776" s="157"/>
      <c r="K776" s="157"/>
      <c r="L776" s="157"/>
      <c r="M776" s="157"/>
      <c r="N776" s="157"/>
      <c r="O776" s="157"/>
      <c r="P776" s="157"/>
      <c r="Q776" s="157"/>
      <c r="R776" s="157"/>
      <c r="S776" s="157"/>
      <c r="T776" s="157"/>
      <c r="U776" s="157"/>
      <c r="V776" s="157"/>
      <c r="W776" s="157"/>
      <c r="X776" s="157"/>
      <c r="Y776" s="147"/>
      <c r="Z776" s="147"/>
      <c r="AA776" s="147"/>
      <c r="AB776" s="147"/>
      <c r="AC776" s="147"/>
      <c r="AD776" s="147"/>
      <c r="AE776" s="147"/>
      <c r="AF776" s="147"/>
      <c r="AG776" s="147" t="s">
        <v>218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ht="22.5" outlineLevel="1" x14ac:dyDescent="0.2">
      <c r="A777" s="176">
        <v>108</v>
      </c>
      <c r="B777" s="177" t="s">
        <v>775</v>
      </c>
      <c r="C777" s="187" t="s">
        <v>2228</v>
      </c>
      <c r="D777" s="178" t="s">
        <v>777</v>
      </c>
      <c r="E777" s="179">
        <v>1</v>
      </c>
      <c r="F777" s="180"/>
      <c r="G777" s="181">
        <f t="shared" ref="G777:G786" si="7">ROUND(E777*F777,2)</f>
        <v>0</v>
      </c>
      <c r="H777" s="158"/>
      <c r="I777" s="157">
        <f t="shared" ref="I777:I786" si="8">ROUND(E777*H777,2)</f>
        <v>0</v>
      </c>
      <c r="J777" s="158"/>
      <c r="K777" s="157">
        <f t="shared" ref="K777:K786" si="9">ROUND(E777*J777,2)</f>
        <v>0</v>
      </c>
      <c r="L777" s="157">
        <v>21</v>
      </c>
      <c r="M777" s="157">
        <f t="shared" ref="M777:M786" si="10">G777*(1+L777/100)</f>
        <v>0</v>
      </c>
      <c r="N777" s="157">
        <v>0</v>
      </c>
      <c r="O777" s="157">
        <f t="shared" ref="O777:O786" si="11">ROUND(E777*N777,2)</f>
        <v>0</v>
      </c>
      <c r="P777" s="157">
        <v>0</v>
      </c>
      <c r="Q777" s="157">
        <f t="shared" ref="Q777:Q786" si="12">ROUND(E777*P777,2)</f>
        <v>0</v>
      </c>
      <c r="R777" s="157"/>
      <c r="S777" s="157" t="s">
        <v>236</v>
      </c>
      <c r="T777" s="157" t="s">
        <v>237</v>
      </c>
      <c r="U777" s="157">
        <v>0</v>
      </c>
      <c r="V777" s="157">
        <f t="shared" ref="V777:V786" si="13">ROUND(E777*U777,2)</f>
        <v>0</v>
      </c>
      <c r="W777" s="157"/>
      <c r="X777" s="157" t="s">
        <v>215</v>
      </c>
      <c r="Y777" s="147"/>
      <c r="Z777" s="147"/>
      <c r="AA777" s="147"/>
      <c r="AB777" s="147"/>
      <c r="AC777" s="147"/>
      <c r="AD777" s="147"/>
      <c r="AE777" s="147"/>
      <c r="AF777" s="147"/>
      <c r="AG777" s="147" t="s">
        <v>230</v>
      </c>
      <c r="AH777" s="147"/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ht="22.5" outlineLevel="1" x14ac:dyDescent="0.2">
      <c r="A778" s="176">
        <v>109</v>
      </c>
      <c r="B778" s="177" t="s">
        <v>778</v>
      </c>
      <c r="C778" s="187" t="s">
        <v>779</v>
      </c>
      <c r="D778" s="178" t="s">
        <v>777</v>
      </c>
      <c r="E778" s="179">
        <v>12</v>
      </c>
      <c r="F778" s="180"/>
      <c r="G778" s="181">
        <f t="shared" si="7"/>
        <v>0</v>
      </c>
      <c r="H778" s="158"/>
      <c r="I778" s="157">
        <f t="shared" si="8"/>
        <v>0</v>
      </c>
      <c r="J778" s="158"/>
      <c r="K778" s="157">
        <f t="shared" si="9"/>
        <v>0</v>
      </c>
      <c r="L778" s="157">
        <v>21</v>
      </c>
      <c r="M778" s="157">
        <f t="shared" si="10"/>
        <v>0</v>
      </c>
      <c r="N778" s="157">
        <v>0</v>
      </c>
      <c r="O778" s="157">
        <f t="shared" si="11"/>
        <v>0</v>
      </c>
      <c r="P778" s="157">
        <v>0</v>
      </c>
      <c r="Q778" s="157">
        <f t="shared" si="12"/>
        <v>0</v>
      </c>
      <c r="R778" s="157"/>
      <c r="S778" s="157" t="s">
        <v>236</v>
      </c>
      <c r="T778" s="157" t="s">
        <v>237</v>
      </c>
      <c r="U778" s="157">
        <v>0</v>
      </c>
      <c r="V778" s="157">
        <f t="shared" si="13"/>
        <v>0</v>
      </c>
      <c r="W778" s="157"/>
      <c r="X778" s="157" t="s">
        <v>215</v>
      </c>
      <c r="Y778" s="147"/>
      <c r="Z778" s="147"/>
      <c r="AA778" s="147"/>
      <c r="AB778" s="147"/>
      <c r="AC778" s="147"/>
      <c r="AD778" s="147"/>
      <c r="AE778" s="147"/>
      <c r="AF778" s="147"/>
      <c r="AG778" s="147" t="s">
        <v>230</v>
      </c>
      <c r="AH778" s="147"/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ht="22.5" outlineLevel="1" x14ac:dyDescent="0.2">
      <c r="A779" s="176">
        <v>110</v>
      </c>
      <c r="B779" s="177" t="s">
        <v>780</v>
      </c>
      <c r="C779" s="187" t="s">
        <v>781</v>
      </c>
      <c r="D779" s="178" t="s">
        <v>777</v>
      </c>
      <c r="E779" s="179">
        <v>1</v>
      </c>
      <c r="F779" s="180"/>
      <c r="G779" s="181">
        <f t="shared" si="7"/>
        <v>0</v>
      </c>
      <c r="H779" s="158"/>
      <c r="I779" s="157">
        <f t="shared" si="8"/>
        <v>0</v>
      </c>
      <c r="J779" s="158"/>
      <c r="K779" s="157">
        <f t="shared" si="9"/>
        <v>0</v>
      </c>
      <c r="L779" s="157">
        <v>21</v>
      </c>
      <c r="M779" s="157">
        <f t="shared" si="10"/>
        <v>0</v>
      </c>
      <c r="N779" s="157">
        <v>0</v>
      </c>
      <c r="O779" s="157">
        <f t="shared" si="11"/>
        <v>0</v>
      </c>
      <c r="P779" s="157">
        <v>0</v>
      </c>
      <c r="Q779" s="157">
        <f t="shared" si="12"/>
        <v>0</v>
      </c>
      <c r="R779" s="157"/>
      <c r="S779" s="157" t="s">
        <v>236</v>
      </c>
      <c r="T779" s="157" t="s">
        <v>237</v>
      </c>
      <c r="U779" s="157">
        <v>0</v>
      </c>
      <c r="V779" s="157">
        <f t="shared" si="13"/>
        <v>0</v>
      </c>
      <c r="W779" s="157"/>
      <c r="X779" s="157" t="s">
        <v>215</v>
      </c>
      <c r="Y779" s="147"/>
      <c r="Z779" s="147"/>
      <c r="AA779" s="147"/>
      <c r="AB779" s="147"/>
      <c r="AC779" s="147"/>
      <c r="AD779" s="147"/>
      <c r="AE779" s="147"/>
      <c r="AF779" s="147"/>
      <c r="AG779" s="147" t="s">
        <v>230</v>
      </c>
      <c r="AH779" s="147"/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ht="22.5" outlineLevel="1" x14ac:dyDescent="0.2">
      <c r="A780" s="176">
        <v>111</v>
      </c>
      <c r="B780" s="177" t="s">
        <v>782</v>
      </c>
      <c r="C780" s="187" t="s">
        <v>783</v>
      </c>
      <c r="D780" s="178" t="s">
        <v>777</v>
      </c>
      <c r="E780" s="179">
        <v>0</v>
      </c>
      <c r="F780" s="180"/>
      <c r="G780" s="181">
        <f t="shared" si="7"/>
        <v>0</v>
      </c>
      <c r="H780" s="158"/>
      <c r="I780" s="157">
        <f t="shared" si="8"/>
        <v>0</v>
      </c>
      <c r="J780" s="158"/>
      <c r="K780" s="157">
        <f t="shared" si="9"/>
        <v>0</v>
      </c>
      <c r="L780" s="157">
        <v>21</v>
      </c>
      <c r="M780" s="157">
        <f t="shared" si="10"/>
        <v>0</v>
      </c>
      <c r="N780" s="157">
        <v>0</v>
      </c>
      <c r="O780" s="157">
        <f t="shared" si="11"/>
        <v>0</v>
      </c>
      <c r="P780" s="157">
        <v>0</v>
      </c>
      <c r="Q780" s="157">
        <f t="shared" si="12"/>
        <v>0</v>
      </c>
      <c r="R780" s="157"/>
      <c r="S780" s="157" t="s">
        <v>236</v>
      </c>
      <c r="T780" s="157" t="s">
        <v>237</v>
      </c>
      <c r="U780" s="157">
        <v>0</v>
      </c>
      <c r="V780" s="157">
        <f t="shared" si="13"/>
        <v>0</v>
      </c>
      <c r="W780" s="157"/>
      <c r="X780" s="157" t="s">
        <v>215</v>
      </c>
      <c r="Y780" s="147"/>
      <c r="Z780" s="147"/>
      <c r="AA780" s="147"/>
      <c r="AB780" s="147"/>
      <c r="AC780" s="147"/>
      <c r="AD780" s="147"/>
      <c r="AE780" s="147"/>
      <c r="AF780" s="147"/>
      <c r="AG780" s="147" t="s">
        <v>230</v>
      </c>
      <c r="AH780" s="147"/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 x14ac:dyDescent="0.2">
      <c r="A781" s="176">
        <v>112</v>
      </c>
      <c r="B781" s="177" t="s">
        <v>784</v>
      </c>
      <c r="C781" s="187" t="s">
        <v>785</v>
      </c>
      <c r="D781" s="178" t="s">
        <v>777</v>
      </c>
      <c r="E781" s="179">
        <v>1</v>
      </c>
      <c r="F781" s="180"/>
      <c r="G781" s="181">
        <f t="shared" si="7"/>
        <v>0</v>
      </c>
      <c r="H781" s="158"/>
      <c r="I781" s="157">
        <f t="shared" si="8"/>
        <v>0</v>
      </c>
      <c r="J781" s="158"/>
      <c r="K781" s="157">
        <f t="shared" si="9"/>
        <v>0</v>
      </c>
      <c r="L781" s="157">
        <v>21</v>
      </c>
      <c r="M781" s="157">
        <f t="shared" si="10"/>
        <v>0</v>
      </c>
      <c r="N781" s="157">
        <v>0</v>
      </c>
      <c r="O781" s="157">
        <f t="shared" si="11"/>
        <v>0</v>
      </c>
      <c r="P781" s="157">
        <v>0</v>
      </c>
      <c r="Q781" s="157">
        <f t="shared" si="12"/>
        <v>0</v>
      </c>
      <c r="R781" s="157"/>
      <c r="S781" s="157" t="s">
        <v>236</v>
      </c>
      <c r="T781" s="157" t="s">
        <v>237</v>
      </c>
      <c r="U781" s="157">
        <v>0</v>
      </c>
      <c r="V781" s="157">
        <f t="shared" si="13"/>
        <v>0</v>
      </c>
      <c r="W781" s="157"/>
      <c r="X781" s="157" t="s">
        <v>215</v>
      </c>
      <c r="Y781" s="147"/>
      <c r="Z781" s="147"/>
      <c r="AA781" s="147"/>
      <c r="AB781" s="147"/>
      <c r="AC781" s="147"/>
      <c r="AD781" s="147"/>
      <c r="AE781" s="147"/>
      <c r="AF781" s="147"/>
      <c r="AG781" s="147" t="s">
        <v>230</v>
      </c>
      <c r="AH781" s="147"/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 x14ac:dyDescent="0.2">
      <c r="A782" s="176">
        <v>113</v>
      </c>
      <c r="B782" s="177" t="s">
        <v>786</v>
      </c>
      <c r="C782" s="187" t="s">
        <v>787</v>
      </c>
      <c r="D782" s="178" t="s">
        <v>777</v>
      </c>
      <c r="E782" s="179">
        <v>2</v>
      </c>
      <c r="F782" s="180"/>
      <c r="G782" s="181">
        <f t="shared" si="7"/>
        <v>0</v>
      </c>
      <c r="H782" s="158"/>
      <c r="I782" s="157">
        <f t="shared" si="8"/>
        <v>0</v>
      </c>
      <c r="J782" s="158"/>
      <c r="K782" s="157">
        <f t="shared" si="9"/>
        <v>0</v>
      </c>
      <c r="L782" s="157">
        <v>21</v>
      </c>
      <c r="M782" s="157">
        <f t="shared" si="10"/>
        <v>0</v>
      </c>
      <c r="N782" s="157">
        <v>0</v>
      </c>
      <c r="O782" s="157">
        <f t="shared" si="11"/>
        <v>0</v>
      </c>
      <c r="P782" s="157">
        <v>0</v>
      </c>
      <c r="Q782" s="157">
        <f t="shared" si="12"/>
        <v>0</v>
      </c>
      <c r="R782" s="157"/>
      <c r="S782" s="157" t="s">
        <v>236</v>
      </c>
      <c r="T782" s="157" t="s">
        <v>237</v>
      </c>
      <c r="U782" s="157">
        <v>0</v>
      </c>
      <c r="V782" s="157">
        <f t="shared" si="13"/>
        <v>0</v>
      </c>
      <c r="W782" s="157"/>
      <c r="X782" s="157" t="s">
        <v>215</v>
      </c>
      <c r="Y782" s="147"/>
      <c r="Z782" s="147"/>
      <c r="AA782" s="147"/>
      <c r="AB782" s="147"/>
      <c r="AC782" s="147"/>
      <c r="AD782" s="147"/>
      <c r="AE782" s="147"/>
      <c r="AF782" s="147"/>
      <c r="AG782" s="147" t="s">
        <v>230</v>
      </c>
      <c r="AH782" s="147"/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ht="22.5" outlineLevel="1" x14ac:dyDescent="0.2">
      <c r="A783" s="176">
        <v>114</v>
      </c>
      <c r="B783" s="177" t="s">
        <v>788</v>
      </c>
      <c r="C783" s="187" t="s">
        <v>789</v>
      </c>
      <c r="D783" s="178" t="s">
        <v>777</v>
      </c>
      <c r="E783" s="179">
        <v>0</v>
      </c>
      <c r="F783" s="180"/>
      <c r="G783" s="181">
        <f t="shared" si="7"/>
        <v>0</v>
      </c>
      <c r="H783" s="158"/>
      <c r="I783" s="157">
        <f t="shared" si="8"/>
        <v>0</v>
      </c>
      <c r="J783" s="158"/>
      <c r="K783" s="157">
        <f t="shared" si="9"/>
        <v>0</v>
      </c>
      <c r="L783" s="157">
        <v>21</v>
      </c>
      <c r="M783" s="157">
        <f t="shared" si="10"/>
        <v>0</v>
      </c>
      <c r="N783" s="157">
        <v>0</v>
      </c>
      <c r="O783" s="157">
        <f t="shared" si="11"/>
        <v>0</v>
      </c>
      <c r="P783" s="157">
        <v>0</v>
      </c>
      <c r="Q783" s="157">
        <f t="shared" si="12"/>
        <v>0</v>
      </c>
      <c r="R783" s="157"/>
      <c r="S783" s="157" t="s">
        <v>236</v>
      </c>
      <c r="T783" s="157" t="s">
        <v>237</v>
      </c>
      <c r="U783" s="157">
        <v>0</v>
      </c>
      <c r="V783" s="157">
        <f t="shared" si="13"/>
        <v>0</v>
      </c>
      <c r="W783" s="157"/>
      <c r="X783" s="157" t="s">
        <v>215</v>
      </c>
      <c r="Y783" s="147"/>
      <c r="Z783" s="147"/>
      <c r="AA783" s="147"/>
      <c r="AB783" s="147"/>
      <c r="AC783" s="147"/>
      <c r="AD783" s="147"/>
      <c r="AE783" s="147"/>
      <c r="AF783" s="147"/>
      <c r="AG783" s="147" t="s">
        <v>230</v>
      </c>
      <c r="AH783" s="147"/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ht="22.5" outlineLevel="1" x14ac:dyDescent="0.2">
      <c r="A784" s="176">
        <v>115</v>
      </c>
      <c r="B784" s="177" t="s">
        <v>790</v>
      </c>
      <c r="C784" s="187" t="s">
        <v>791</v>
      </c>
      <c r="D784" s="178" t="s">
        <v>777</v>
      </c>
      <c r="E784" s="179">
        <v>1</v>
      </c>
      <c r="F784" s="180"/>
      <c r="G784" s="181">
        <f t="shared" si="7"/>
        <v>0</v>
      </c>
      <c r="H784" s="158"/>
      <c r="I784" s="157">
        <f t="shared" si="8"/>
        <v>0</v>
      </c>
      <c r="J784" s="158"/>
      <c r="K784" s="157">
        <f t="shared" si="9"/>
        <v>0</v>
      </c>
      <c r="L784" s="157">
        <v>21</v>
      </c>
      <c r="M784" s="157">
        <f t="shared" si="10"/>
        <v>0</v>
      </c>
      <c r="N784" s="157">
        <v>0</v>
      </c>
      <c r="O784" s="157">
        <f t="shared" si="11"/>
        <v>0</v>
      </c>
      <c r="P784" s="157">
        <v>0</v>
      </c>
      <c r="Q784" s="157">
        <f t="shared" si="12"/>
        <v>0</v>
      </c>
      <c r="R784" s="157"/>
      <c r="S784" s="157" t="s">
        <v>236</v>
      </c>
      <c r="T784" s="157" t="s">
        <v>237</v>
      </c>
      <c r="U784" s="157">
        <v>0</v>
      </c>
      <c r="V784" s="157">
        <f t="shared" si="13"/>
        <v>0</v>
      </c>
      <c r="W784" s="157"/>
      <c r="X784" s="157" t="s">
        <v>215</v>
      </c>
      <c r="Y784" s="147"/>
      <c r="Z784" s="147"/>
      <c r="AA784" s="147"/>
      <c r="AB784" s="147"/>
      <c r="AC784" s="147"/>
      <c r="AD784" s="147"/>
      <c r="AE784" s="147"/>
      <c r="AF784" s="147"/>
      <c r="AG784" s="147" t="s">
        <v>230</v>
      </c>
      <c r="AH784" s="147"/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ht="33.75" outlineLevel="1" x14ac:dyDescent="0.2">
      <c r="A785" s="176">
        <v>116</v>
      </c>
      <c r="B785" s="177" t="s">
        <v>792</v>
      </c>
      <c r="C785" s="187" t="s">
        <v>793</v>
      </c>
      <c r="D785" s="178" t="s">
        <v>777</v>
      </c>
      <c r="E785" s="179">
        <v>1</v>
      </c>
      <c r="F785" s="180"/>
      <c r="G785" s="181">
        <f t="shared" si="7"/>
        <v>0</v>
      </c>
      <c r="H785" s="158"/>
      <c r="I785" s="157">
        <f t="shared" si="8"/>
        <v>0</v>
      </c>
      <c r="J785" s="158"/>
      <c r="K785" s="157">
        <f t="shared" si="9"/>
        <v>0</v>
      </c>
      <c r="L785" s="157">
        <v>21</v>
      </c>
      <c r="M785" s="157">
        <f t="shared" si="10"/>
        <v>0</v>
      </c>
      <c r="N785" s="157">
        <v>0</v>
      </c>
      <c r="O785" s="157">
        <f t="shared" si="11"/>
        <v>0</v>
      </c>
      <c r="P785" s="157">
        <v>0</v>
      </c>
      <c r="Q785" s="157">
        <f t="shared" si="12"/>
        <v>0</v>
      </c>
      <c r="R785" s="157"/>
      <c r="S785" s="157" t="s">
        <v>236</v>
      </c>
      <c r="T785" s="157" t="s">
        <v>237</v>
      </c>
      <c r="U785" s="157">
        <v>0</v>
      </c>
      <c r="V785" s="157">
        <f t="shared" si="13"/>
        <v>0</v>
      </c>
      <c r="W785" s="157"/>
      <c r="X785" s="157" t="s">
        <v>215</v>
      </c>
      <c r="Y785" s="147"/>
      <c r="Z785" s="147"/>
      <c r="AA785" s="147"/>
      <c r="AB785" s="147"/>
      <c r="AC785" s="147"/>
      <c r="AD785" s="147"/>
      <c r="AE785" s="147"/>
      <c r="AF785" s="147"/>
      <c r="AG785" s="147" t="s">
        <v>230</v>
      </c>
      <c r="AH785" s="147"/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ht="22.5" outlineLevel="1" x14ac:dyDescent="0.2">
      <c r="A786" s="170">
        <v>117</v>
      </c>
      <c r="B786" s="171" t="s">
        <v>794</v>
      </c>
      <c r="C786" s="185" t="s">
        <v>795</v>
      </c>
      <c r="D786" s="172" t="s">
        <v>223</v>
      </c>
      <c r="E786" s="173">
        <v>280.57499999999999</v>
      </c>
      <c r="F786" s="174"/>
      <c r="G786" s="175">
        <f t="shared" si="7"/>
        <v>0</v>
      </c>
      <c r="H786" s="158"/>
      <c r="I786" s="157">
        <f t="shared" si="8"/>
        <v>0</v>
      </c>
      <c r="J786" s="158"/>
      <c r="K786" s="157">
        <f t="shared" si="9"/>
        <v>0</v>
      </c>
      <c r="L786" s="157">
        <v>21</v>
      </c>
      <c r="M786" s="157">
        <f t="shared" si="10"/>
        <v>0</v>
      </c>
      <c r="N786" s="157">
        <v>0</v>
      </c>
      <c r="O786" s="157">
        <f t="shared" si="11"/>
        <v>0</v>
      </c>
      <c r="P786" s="157">
        <v>0</v>
      </c>
      <c r="Q786" s="157">
        <f t="shared" si="12"/>
        <v>0</v>
      </c>
      <c r="R786" s="157"/>
      <c r="S786" s="157" t="s">
        <v>236</v>
      </c>
      <c r="T786" s="157" t="s">
        <v>237</v>
      </c>
      <c r="U786" s="157">
        <v>0</v>
      </c>
      <c r="V786" s="157">
        <f t="shared" si="13"/>
        <v>0</v>
      </c>
      <c r="W786" s="157"/>
      <c r="X786" s="157" t="s">
        <v>215</v>
      </c>
      <c r="Y786" s="147"/>
      <c r="Z786" s="147"/>
      <c r="AA786" s="147"/>
      <c r="AB786" s="147"/>
      <c r="AC786" s="147"/>
      <c r="AD786" s="147"/>
      <c r="AE786" s="147"/>
      <c r="AF786" s="147"/>
      <c r="AG786" s="147" t="s">
        <v>230</v>
      </c>
      <c r="AH786" s="147"/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ht="33.75" outlineLevel="1" x14ac:dyDescent="0.2">
      <c r="A787" s="154"/>
      <c r="B787" s="155"/>
      <c r="C787" s="186" t="s">
        <v>2229</v>
      </c>
      <c r="D787" s="159"/>
      <c r="E787" s="160">
        <v>280.57499999999999</v>
      </c>
      <c r="F787" s="157"/>
      <c r="G787" s="157"/>
      <c r="H787" s="157"/>
      <c r="I787" s="157"/>
      <c r="J787" s="157"/>
      <c r="K787" s="157"/>
      <c r="L787" s="157"/>
      <c r="M787" s="157"/>
      <c r="N787" s="157"/>
      <c r="O787" s="157"/>
      <c r="P787" s="157"/>
      <c r="Q787" s="157"/>
      <c r="R787" s="157"/>
      <c r="S787" s="157"/>
      <c r="T787" s="157"/>
      <c r="U787" s="157"/>
      <c r="V787" s="157"/>
      <c r="W787" s="157"/>
      <c r="X787" s="157"/>
      <c r="Y787" s="147"/>
      <c r="Z787" s="147"/>
      <c r="AA787" s="147"/>
      <c r="AB787" s="147"/>
      <c r="AC787" s="147"/>
      <c r="AD787" s="147"/>
      <c r="AE787" s="147"/>
      <c r="AF787" s="147"/>
      <c r="AG787" s="147" t="s">
        <v>218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 x14ac:dyDescent="0.2">
      <c r="A788" s="170">
        <v>118</v>
      </c>
      <c r="B788" s="171" t="s">
        <v>797</v>
      </c>
      <c r="C788" s="185" t="s">
        <v>798</v>
      </c>
      <c r="D788" s="172" t="s">
        <v>223</v>
      </c>
      <c r="E788" s="173">
        <v>717.36</v>
      </c>
      <c r="F788" s="174"/>
      <c r="G788" s="175">
        <f>ROUND(E788*F788,2)</f>
        <v>0</v>
      </c>
      <c r="H788" s="158"/>
      <c r="I788" s="157">
        <f>ROUND(E788*H788,2)</f>
        <v>0</v>
      </c>
      <c r="J788" s="158"/>
      <c r="K788" s="157">
        <f>ROUND(E788*J788,2)</f>
        <v>0</v>
      </c>
      <c r="L788" s="157">
        <v>21</v>
      </c>
      <c r="M788" s="157">
        <f>G788*(1+L788/100)</f>
        <v>0</v>
      </c>
      <c r="N788" s="157">
        <v>4.0000000000000003E-5</v>
      </c>
      <c r="O788" s="157">
        <f>ROUND(E788*N788,2)</f>
        <v>0.03</v>
      </c>
      <c r="P788" s="157">
        <v>0</v>
      </c>
      <c r="Q788" s="157">
        <f>ROUND(E788*P788,2)</f>
        <v>0</v>
      </c>
      <c r="R788" s="157"/>
      <c r="S788" s="157" t="s">
        <v>213</v>
      </c>
      <c r="T788" s="157" t="s">
        <v>214</v>
      </c>
      <c r="U788" s="157">
        <v>0.308</v>
      </c>
      <c r="V788" s="157">
        <f>ROUND(E788*U788,2)</f>
        <v>220.95</v>
      </c>
      <c r="W788" s="157"/>
      <c r="X788" s="157" t="s">
        <v>215</v>
      </c>
      <c r="Y788" s="147"/>
      <c r="Z788" s="147"/>
      <c r="AA788" s="147"/>
      <c r="AB788" s="147"/>
      <c r="AC788" s="147"/>
      <c r="AD788" s="147"/>
      <c r="AE788" s="147"/>
      <c r="AF788" s="147"/>
      <c r="AG788" s="147" t="s">
        <v>230</v>
      </c>
      <c r="AH788" s="147"/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 x14ac:dyDescent="0.2">
      <c r="A789" s="154"/>
      <c r="B789" s="155"/>
      <c r="C789" s="186" t="s">
        <v>2230</v>
      </c>
      <c r="D789" s="159"/>
      <c r="E789" s="160"/>
      <c r="F789" s="157"/>
      <c r="G789" s="157"/>
      <c r="H789" s="157"/>
      <c r="I789" s="157"/>
      <c r="J789" s="157"/>
      <c r="K789" s="157"/>
      <c r="L789" s="157"/>
      <c r="M789" s="157"/>
      <c r="N789" s="157"/>
      <c r="O789" s="157"/>
      <c r="P789" s="157"/>
      <c r="Q789" s="157"/>
      <c r="R789" s="157"/>
      <c r="S789" s="157"/>
      <c r="T789" s="157"/>
      <c r="U789" s="157"/>
      <c r="V789" s="157"/>
      <c r="W789" s="157"/>
      <c r="X789" s="157"/>
      <c r="Y789" s="147"/>
      <c r="Z789" s="147"/>
      <c r="AA789" s="147"/>
      <c r="AB789" s="147"/>
      <c r="AC789" s="147"/>
      <c r="AD789" s="147"/>
      <c r="AE789" s="147"/>
      <c r="AF789" s="147"/>
      <c r="AG789" s="147" t="s">
        <v>218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 x14ac:dyDescent="0.2">
      <c r="A790" s="154"/>
      <c r="B790" s="155"/>
      <c r="C790" s="186" t="s">
        <v>2181</v>
      </c>
      <c r="D790" s="159"/>
      <c r="E790" s="160">
        <v>9.14</v>
      </c>
      <c r="F790" s="157"/>
      <c r="G790" s="157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57"/>
      <c r="Y790" s="147"/>
      <c r="Z790" s="147"/>
      <c r="AA790" s="147"/>
      <c r="AB790" s="147"/>
      <c r="AC790" s="147"/>
      <c r="AD790" s="147"/>
      <c r="AE790" s="147"/>
      <c r="AF790" s="147"/>
      <c r="AG790" s="147" t="s">
        <v>218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 x14ac:dyDescent="0.2">
      <c r="A791" s="154"/>
      <c r="B791" s="155"/>
      <c r="C791" s="186" t="s">
        <v>2182</v>
      </c>
      <c r="D791" s="159"/>
      <c r="E791" s="160">
        <v>20.7</v>
      </c>
      <c r="F791" s="157"/>
      <c r="G791" s="157"/>
      <c r="H791" s="157"/>
      <c r="I791" s="157"/>
      <c r="J791" s="157"/>
      <c r="K791" s="157"/>
      <c r="L791" s="157"/>
      <c r="M791" s="157"/>
      <c r="N791" s="157"/>
      <c r="O791" s="157"/>
      <c r="P791" s="157"/>
      <c r="Q791" s="157"/>
      <c r="R791" s="157"/>
      <c r="S791" s="157"/>
      <c r="T791" s="157"/>
      <c r="U791" s="157"/>
      <c r="V791" s="157"/>
      <c r="W791" s="157"/>
      <c r="X791" s="157"/>
      <c r="Y791" s="147"/>
      <c r="Z791" s="147"/>
      <c r="AA791" s="147"/>
      <c r="AB791" s="147"/>
      <c r="AC791" s="147"/>
      <c r="AD791" s="147"/>
      <c r="AE791" s="147"/>
      <c r="AF791" s="147"/>
      <c r="AG791" s="147" t="s">
        <v>218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1" x14ac:dyDescent="0.2">
      <c r="A792" s="154"/>
      <c r="B792" s="155"/>
      <c r="C792" s="186" t="s">
        <v>2197</v>
      </c>
      <c r="D792" s="159"/>
      <c r="E792" s="160">
        <v>2</v>
      </c>
      <c r="F792" s="157"/>
      <c r="G792" s="157"/>
      <c r="H792" s="157"/>
      <c r="I792" s="157"/>
      <c r="J792" s="157"/>
      <c r="K792" s="157"/>
      <c r="L792" s="157"/>
      <c r="M792" s="157"/>
      <c r="N792" s="157"/>
      <c r="O792" s="157"/>
      <c r="P792" s="157"/>
      <c r="Q792" s="157"/>
      <c r="R792" s="157"/>
      <c r="S792" s="157"/>
      <c r="T792" s="157"/>
      <c r="U792" s="157"/>
      <c r="V792" s="157"/>
      <c r="W792" s="157"/>
      <c r="X792" s="157"/>
      <c r="Y792" s="147"/>
      <c r="Z792" s="147"/>
      <c r="AA792" s="147"/>
      <c r="AB792" s="147"/>
      <c r="AC792" s="147"/>
      <c r="AD792" s="147"/>
      <c r="AE792" s="147"/>
      <c r="AF792" s="147"/>
      <c r="AG792" s="147" t="s">
        <v>218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 x14ac:dyDescent="0.2">
      <c r="A793" s="154"/>
      <c r="B793" s="155"/>
      <c r="C793" s="186" t="s">
        <v>2231</v>
      </c>
      <c r="D793" s="159"/>
      <c r="E793" s="160">
        <v>4</v>
      </c>
      <c r="F793" s="157"/>
      <c r="G793" s="157"/>
      <c r="H793" s="157"/>
      <c r="I793" s="157"/>
      <c r="J793" s="157"/>
      <c r="K793" s="157"/>
      <c r="L793" s="157"/>
      <c r="M793" s="157"/>
      <c r="N793" s="157"/>
      <c r="O793" s="157"/>
      <c r="P793" s="157"/>
      <c r="Q793" s="157"/>
      <c r="R793" s="157"/>
      <c r="S793" s="157"/>
      <c r="T793" s="157"/>
      <c r="U793" s="157"/>
      <c r="V793" s="157"/>
      <c r="W793" s="157"/>
      <c r="X793" s="157"/>
      <c r="Y793" s="147"/>
      <c r="Z793" s="147"/>
      <c r="AA793" s="147"/>
      <c r="AB793" s="147"/>
      <c r="AC793" s="147"/>
      <c r="AD793" s="147"/>
      <c r="AE793" s="147"/>
      <c r="AF793" s="147"/>
      <c r="AG793" s="147" t="s">
        <v>218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outlineLevel="1" x14ac:dyDescent="0.2">
      <c r="A794" s="154"/>
      <c r="B794" s="155"/>
      <c r="C794" s="186" t="s">
        <v>2192</v>
      </c>
      <c r="D794" s="159"/>
      <c r="E794" s="160">
        <v>25.2</v>
      </c>
      <c r="F794" s="157"/>
      <c r="G794" s="157"/>
      <c r="H794" s="157"/>
      <c r="I794" s="157"/>
      <c r="J794" s="157"/>
      <c r="K794" s="157"/>
      <c r="L794" s="157"/>
      <c r="M794" s="157"/>
      <c r="N794" s="157"/>
      <c r="O794" s="157"/>
      <c r="P794" s="157"/>
      <c r="Q794" s="157"/>
      <c r="R794" s="157"/>
      <c r="S794" s="157"/>
      <c r="T794" s="157"/>
      <c r="U794" s="157"/>
      <c r="V794" s="157"/>
      <c r="W794" s="157"/>
      <c r="X794" s="157"/>
      <c r="Y794" s="147"/>
      <c r="Z794" s="147"/>
      <c r="AA794" s="147"/>
      <c r="AB794" s="147"/>
      <c r="AC794" s="147"/>
      <c r="AD794" s="147"/>
      <c r="AE794" s="147"/>
      <c r="AF794" s="147"/>
      <c r="AG794" s="147" t="s">
        <v>218</v>
      </c>
      <c r="AH794" s="147">
        <v>0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ht="22.5" outlineLevel="1" x14ac:dyDescent="0.2">
      <c r="A795" s="154"/>
      <c r="B795" s="155"/>
      <c r="C795" s="186" t="s">
        <v>2232</v>
      </c>
      <c r="D795" s="159"/>
      <c r="E795" s="160"/>
      <c r="F795" s="157"/>
      <c r="G795" s="157"/>
      <c r="H795" s="157"/>
      <c r="I795" s="157"/>
      <c r="J795" s="157"/>
      <c r="K795" s="157"/>
      <c r="L795" s="157"/>
      <c r="M795" s="157"/>
      <c r="N795" s="157"/>
      <c r="O795" s="157"/>
      <c r="P795" s="157"/>
      <c r="Q795" s="157"/>
      <c r="R795" s="157"/>
      <c r="S795" s="157"/>
      <c r="T795" s="157"/>
      <c r="U795" s="157"/>
      <c r="V795" s="157"/>
      <c r="W795" s="157"/>
      <c r="X795" s="157"/>
      <c r="Y795" s="147"/>
      <c r="Z795" s="147"/>
      <c r="AA795" s="147"/>
      <c r="AB795" s="147"/>
      <c r="AC795" s="147"/>
      <c r="AD795" s="147"/>
      <c r="AE795" s="147"/>
      <c r="AF795" s="147"/>
      <c r="AG795" s="147" t="s">
        <v>218</v>
      </c>
      <c r="AH795" s="147">
        <v>0</v>
      </c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 x14ac:dyDescent="0.2">
      <c r="A796" s="154"/>
      <c r="B796" s="155"/>
      <c r="C796" s="186" t="s">
        <v>404</v>
      </c>
      <c r="D796" s="159"/>
      <c r="E796" s="160"/>
      <c r="F796" s="157"/>
      <c r="G796" s="157"/>
      <c r="H796" s="157"/>
      <c r="I796" s="157"/>
      <c r="J796" s="157"/>
      <c r="K796" s="157"/>
      <c r="L796" s="157"/>
      <c r="M796" s="157"/>
      <c r="N796" s="157"/>
      <c r="O796" s="157"/>
      <c r="P796" s="157"/>
      <c r="Q796" s="157"/>
      <c r="R796" s="157"/>
      <c r="S796" s="157"/>
      <c r="T796" s="157"/>
      <c r="U796" s="157"/>
      <c r="V796" s="157"/>
      <c r="W796" s="157"/>
      <c r="X796" s="157"/>
      <c r="Y796" s="147"/>
      <c r="Z796" s="147"/>
      <c r="AA796" s="147"/>
      <c r="AB796" s="147"/>
      <c r="AC796" s="147"/>
      <c r="AD796" s="147"/>
      <c r="AE796" s="147"/>
      <c r="AF796" s="147"/>
      <c r="AG796" s="147" t="s">
        <v>218</v>
      </c>
      <c r="AH796" s="147">
        <v>0</v>
      </c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 x14ac:dyDescent="0.2">
      <c r="A797" s="154"/>
      <c r="B797" s="155"/>
      <c r="C797" s="186" t="s">
        <v>289</v>
      </c>
      <c r="D797" s="159"/>
      <c r="E797" s="160"/>
      <c r="F797" s="157"/>
      <c r="G797" s="157"/>
      <c r="H797" s="157"/>
      <c r="I797" s="157"/>
      <c r="J797" s="157"/>
      <c r="K797" s="157"/>
      <c r="L797" s="157"/>
      <c r="M797" s="157"/>
      <c r="N797" s="157"/>
      <c r="O797" s="157"/>
      <c r="P797" s="157"/>
      <c r="Q797" s="157"/>
      <c r="R797" s="157"/>
      <c r="S797" s="157"/>
      <c r="T797" s="157"/>
      <c r="U797" s="157"/>
      <c r="V797" s="157"/>
      <c r="W797" s="157"/>
      <c r="X797" s="157"/>
      <c r="Y797" s="147"/>
      <c r="Z797" s="147"/>
      <c r="AA797" s="147"/>
      <c r="AB797" s="147"/>
      <c r="AC797" s="147"/>
      <c r="AD797" s="147"/>
      <c r="AE797" s="147"/>
      <c r="AF797" s="147"/>
      <c r="AG797" s="147" t="s">
        <v>218</v>
      </c>
      <c r="AH797" s="147">
        <v>0</v>
      </c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 x14ac:dyDescent="0.2">
      <c r="A798" s="154"/>
      <c r="B798" s="155"/>
      <c r="C798" s="186" t="s">
        <v>2184</v>
      </c>
      <c r="D798" s="159"/>
      <c r="E798" s="160">
        <v>13.4</v>
      </c>
      <c r="F798" s="157"/>
      <c r="G798" s="157"/>
      <c r="H798" s="157"/>
      <c r="I798" s="157"/>
      <c r="J798" s="157"/>
      <c r="K798" s="157"/>
      <c r="L798" s="157"/>
      <c r="M798" s="157"/>
      <c r="N798" s="157"/>
      <c r="O798" s="157"/>
      <c r="P798" s="157"/>
      <c r="Q798" s="157"/>
      <c r="R798" s="157"/>
      <c r="S798" s="157"/>
      <c r="T798" s="157"/>
      <c r="U798" s="157"/>
      <c r="V798" s="157"/>
      <c r="W798" s="157"/>
      <c r="X798" s="157"/>
      <c r="Y798" s="147"/>
      <c r="Z798" s="147"/>
      <c r="AA798" s="147"/>
      <c r="AB798" s="147"/>
      <c r="AC798" s="147"/>
      <c r="AD798" s="147"/>
      <c r="AE798" s="147"/>
      <c r="AF798" s="147"/>
      <c r="AG798" s="147" t="s">
        <v>218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 x14ac:dyDescent="0.2">
      <c r="A799" s="154"/>
      <c r="B799" s="155"/>
      <c r="C799" s="186" t="s">
        <v>2233</v>
      </c>
      <c r="D799" s="159"/>
      <c r="E799" s="160">
        <v>6.24</v>
      </c>
      <c r="F799" s="157"/>
      <c r="G799" s="157"/>
      <c r="H799" s="157"/>
      <c r="I799" s="157"/>
      <c r="J799" s="157"/>
      <c r="K799" s="157"/>
      <c r="L799" s="157"/>
      <c r="M799" s="157"/>
      <c r="N799" s="157"/>
      <c r="O799" s="157"/>
      <c r="P799" s="157"/>
      <c r="Q799" s="157"/>
      <c r="R799" s="157"/>
      <c r="S799" s="157"/>
      <c r="T799" s="157"/>
      <c r="U799" s="157"/>
      <c r="V799" s="157"/>
      <c r="W799" s="157"/>
      <c r="X799" s="157"/>
      <c r="Y799" s="147"/>
      <c r="Z799" s="147"/>
      <c r="AA799" s="147"/>
      <c r="AB799" s="147"/>
      <c r="AC799" s="147"/>
      <c r="AD799" s="147"/>
      <c r="AE799" s="147"/>
      <c r="AF799" s="147"/>
      <c r="AG799" s="147" t="s">
        <v>218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1" x14ac:dyDescent="0.2">
      <c r="A800" s="154"/>
      <c r="B800" s="155"/>
      <c r="C800" s="186" t="s">
        <v>2234</v>
      </c>
      <c r="D800" s="159"/>
      <c r="E800" s="160">
        <v>5.85</v>
      </c>
      <c r="F800" s="157"/>
      <c r="G800" s="157"/>
      <c r="H800" s="157"/>
      <c r="I800" s="157"/>
      <c r="J800" s="157"/>
      <c r="K800" s="157"/>
      <c r="L800" s="157"/>
      <c r="M800" s="157"/>
      <c r="N800" s="157"/>
      <c r="O800" s="157"/>
      <c r="P800" s="157"/>
      <c r="Q800" s="157"/>
      <c r="R800" s="157"/>
      <c r="S800" s="157"/>
      <c r="T800" s="157"/>
      <c r="U800" s="157"/>
      <c r="V800" s="157"/>
      <c r="W800" s="157"/>
      <c r="X800" s="157"/>
      <c r="Y800" s="147"/>
      <c r="Z800" s="147"/>
      <c r="AA800" s="147"/>
      <c r="AB800" s="147"/>
      <c r="AC800" s="147"/>
      <c r="AD800" s="147"/>
      <c r="AE800" s="147"/>
      <c r="AF800" s="147"/>
      <c r="AG800" s="147" t="s">
        <v>218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 x14ac:dyDescent="0.2">
      <c r="A801" s="154"/>
      <c r="B801" s="155"/>
      <c r="C801" s="186" t="s">
        <v>2185</v>
      </c>
      <c r="D801" s="159"/>
      <c r="E801" s="160">
        <v>31.5</v>
      </c>
      <c r="F801" s="157"/>
      <c r="G801" s="157"/>
      <c r="H801" s="157"/>
      <c r="I801" s="157"/>
      <c r="J801" s="157"/>
      <c r="K801" s="157"/>
      <c r="L801" s="157"/>
      <c r="M801" s="157"/>
      <c r="N801" s="157"/>
      <c r="O801" s="157"/>
      <c r="P801" s="157"/>
      <c r="Q801" s="157"/>
      <c r="R801" s="157"/>
      <c r="S801" s="157"/>
      <c r="T801" s="157"/>
      <c r="U801" s="157"/>
      <c r="V801" s="157"/>
      <c r="W801" s="157"/>
      <c r="X801" s="157"/>
      <c r="Y801" s="147"/>
      <c r="Z801" s="147"/>
      <c r="AA801" s="147"/>
      <c r="AB801" s="147"/>
      <c r="AC801" s="147"/>
      <c r="AD801" s="147"/>
      <c r="AE801" s="147"/>
      <c r="AF801" s="147"/>
      <c r="AG801" s="147" t="s">
        <v>218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 x14ac:dyDescent="0.2">
      <c r="A802" s="154"/>
      <c r="B802" s="155"/>
      <c r="C802" s="186" t="s">
        <v>2235</v>
      </c>
      <c r="D802" s="159"/>
      <c r="E802" s="160">
        <v>35.33</v>
      </c>
      <c r="F802" s="157"/>
      <c r="G802" s="157"/>
      <c r="H802" s="157"/>
      <c r="I802" s="157"/>
      <c r="J802" s="157"/>
      <c r="K802" s="157"/>
      <c r="L802" s="157"/>
      <c r="M802" s="157"/>
      <c r="N802" s="157"/>
      <c r="O802" s="157"/>
      <c r="P802" s="157"/>
      <c r="Q802" s="157"/>
      <c r="R802" s="157"/>
      <c r="S802" s="157"/>
      <c r="T802" s="157"/>
      <c r="U802" s="157"/>
      <c r="V802" s="157"/>
      <c r="W802" s="157"/>
      <c r="X802" s="157"/>
      <c r="Y802" s="147"/>
      <c r="Z802" s="147"/>
      <c r="AA802" s="147"/>
      <c r="AB802" s="147"/>
      <c r="AC802" s="147"/>
      <c r="AD802" s="147"/>
      <c r="AE802" s="147"/>
      <c r="AF802" s="147"/>
      <c r="AG802" s="147" t="s">
        <v>218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 x14ac:dyDescent="0.2">
      <c r="A803" s="154"/>
      <c r="B803" s="155"/>
      <c r="C803" s="186" t="s">
        <v>1891</v>
      </c>
      <c r="D803" s="159"/>
      <c r="E803" s="160">
        <v>2</v>
      </c>
      <c r="F803" s="157"/>
      <c r="G803" s="157"/>
      <c r="H803" s="157"/>
      <c r="I803" s="157"/>
      <c r="J803" s="157"/>
      <c r="K803" s="157"/>
      <c r="L803" s="157"/>
      <c r="M803" s="157"/>
      <c r="N803" s="157"/>
      <c r="O803" s="157"/>
      <c r="P803" s="157"/>
      <c r="Q803" s="157"/>
      <c r="R803" s="157"/>
      <c r="S803" s="157"/>
      <c r="T803" s="157"/>
      <c r="U803" s="157"/>
      <c r="V803" s="157"/>
      <c r="W803" s="157"/>
      <c r="X803" s="157"/>
      <c r="Y803" s="147"/>
      <c r="Z803" s="147"/>
      <c r="AA803" s="147"/>
      <c r="AB803" s="147"/>
      <c r="AC803" s="147"/>
      <c r="AD803" s="147"/>
      <c r="AE803" s="147"/>
      <c r="AF803" s="147"/>
      <c r="AG803" s="147" t="s">
        <v>218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 x14ac:dyDescent="0.2">
      <c r="A804" s="154"/>
      <c r="B804" s="155"/>
      <c r="C804" s="186" t="s">
        <v>2236</v>
      </c>
      <c r="D804" s="159"/>
      <c r="E804" s="160"/>
      <c r="F804" s="157"/>
      <c r="G804" s="157"/>
      <c r="H804" s="157"/>
      <c r="I804" s="157"/>
      <c r="J804" s="157"/>
      <c r="K804" s="157"/>
      <c r="L804" s="157"/>
      <c r="M804" s="157"/>
      <c r="N804" s="157"/>
      <c r="O804" s="157"/>
      <c r="P804" s="157"/>
      <c r="Q804" s="157"/>
      <c r="R804" s="157"/>
      <c r="S804" s="157"/>
      <c r="T804" s="157"/>
      <c r="U804" s="157"/>
      <c r="V804" s="157"/>
      <c r="W804" s="157"/>
      <c r="X804" s="157"/>
      <c r="Y804" s="147"/>
      <c r="Z804" s="147"/>
      <c r="AA804" s="147"/>
      <c r="AB804" s="147"/>
      <c r="AC804" s="147"/>
      <c r="AD804" s="147"/>
      <c r="AE804" s="147"/>
      <c r="AF804" s="147"/>
      <c r="AG804" s="147" t="s">
        <v>218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 x14ac:dyDescent="0.2">
      <c r="A805" s="154"/>
      <c r="B805" s="155"/>
      <c r="C805" s="186" t="s">
        <v>404</v>
      </c>
      <c r="D805" s="159"/>
      <c r="E805" s="160"/>
      <c r="F805" s="157"/>
      <c r="G805" s="157"/>
      <c r="H805" s="157"/>
      <c r="I805" s="157"/>
      <c r="J805" s="157"/>
      <c r="K805" s="157"/>
      <c r="L805" s="157"/>
      <c r="M805" s="157"/>
      <c r="N805" s="157"/>
      <c r="O805" s="157"/>
      <c r="P805" s="157"/>
      <c r="Q805" s="157"/>
      <c r="R805" s="157"/>
      <c r="S805" s="157"/>
      <c r="T805" s="157"/>
      <c r="U805" s="157"/>
      <c r="V805" s="157"/>
      <c r="W805" s="157"/>
      <c r="X805" s="157"/>
      <c r="Y805" s="147"/>
      <c r="Z805" s="147"/>
      <c r="AA805" s="147"/>
      <c r="AB805" s="147"/>
      <c r="AC805" s="147"/>
      <c r="AD805" s="147"/>
      <c r="AE805" s="147"/>
      <c r="AF805" s="147"/>
      <c r="AG805" s="147" t="s">
        <v>218</v>
      </c>
      <c r="AH805" s="147">
        <v>0</v>
      </c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1" x14ac:dyDescent="0.2">
      <c r="A806" s="154"/>
      <c r="B806" s="155"/>
      <c r="C806" s="186" t="s">
        <v>292</v>
      </c>
      <c r="D806" s="159"/>
      <c r="E806" s="160"/>
      <c r="F806" s="157"/>
      <c r="G806" s="157"/>
      <c r="H806" s="157"/>
      <c r="I806" s="157"/>
      <c r="J806" s="157"/>
      <c r="K806" s="157"/>
      <c r="L806" s="157"/>
      <c r="M806" s="157"/>
      <c r="N806" s="157"/>
      <c r="O806" s="157"/>
      <c r="P806" s="157"/>
      <c r="Q806" s="157"/>
      <c r="R806" s="157"/>
      <c r="S806" s="157"/>
      <c r="T806" s="157"/>
      <c r="U806" s="157"/>
      <c r="V806" s="157"/>
      <c r="W806" s="157"/>
      <c r="X806" s="157"/>
      <c r="Y806" s="147"/>
      <c r="Z806" s="147"/>
      <c r="AA806" s="147"/>
      <c r="AB806" s="147"/>
      <c r="AC806" s="147"/>
      <c r="AD806" s="147"/>
      <c r="AE806" s="147"/>
      <c r="AF806" s="147"/>
      <c r="AG806" s="147" t="s">
        <v>218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 x14ac:dyDescent="0.2">
      <c r="A807" s="154"/>
      <c r="B807" s="155"/>
      <c r="C807" s="186" t="s">
        <v>2033</v>
      </c>
      <c r="D807" s="159"/>
      <c r="E807" s="160">
        <v>33.700000000000003</v>
      </c>
      <c r="F807" s="157"/>
      <c r="G807" s="157"/>
      <c r="H807" s="157"/>
      <c r="I807" s="157"/>
      <c r="J807" s="157"/>
      <c r="K807" s="157"/>
      <c r="L807" s="157"/>
      <c r="M807" s="157"/>
      <c r="N807" s="157"/>
      <c r="O807" s="157"/>
      <c r="P807" s="157"/>
      <c r="Q807" s="157"/>
      <c r="R807" s="157"/>
      <c r="S807" s="157"/>
      <c r="T807" s="157"/>
      <c r="U807" s="157"/>
      <c r="V807" s="157"/>
      <c r="W807" s="157"/>
      <c r="X807" s="157"/>
      <c r="Y807" s="147"/>
      <c r="Z807" s="147"/>
      <c r="AA807" s="147"/>
      <c r="AB807" s="147"/>
      <c r="AC807" s="147"/>
      <c r="AD807" s="147"/>
      <c r="AE807" s="147"/>
      <c r="AF807" s="147"/>
      <c r="AG807" s="147" t="s">
        <v>218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 x14ac:dyDescent="0.2">
      <c r="A808" s="154"/>
      <c r="B808" s="155"/>
      <c r="C808" s="186" t="s">
        <v>2034</v>
      </c>
      <c r="D808" s="159"/>
      <c r="E808" s="160">
        <v>15.3</v>
      </c>
      <c r="F808" s="157"/>
      <c r="G808" s="157"/>
      <c r="H808" s="157"/>
      <c r="I808" s="157"/>
      <c r="J808" s="157"/>
      <c r="K808" s="157"/>
      <c r="L808" s="157"/>
      <c r="M808" s="157"/>
      <c r="N808" s="157"/>
      <c r="O808" s="157"/>
      <c r="P808" s="157"/>
      <c r="Q808" s="157"/>
      <c r="R808" s="157"/>
      <c r="S808" s="157"/>
      <c r="T808" s="157"/>
      <c r="U808" s="157"/>
      <c r="V808" s="157"/>
      <c r="W808" s="157"/>
      <c r="X808" s="157"/>
      <c r="Y808" s="147"/>
      <c r="Z808" s="147"/>
      <c r="AA808" s="147"/>
      <c r="AB808" s="147"/>
      <c r="AC808" s="147"/>
      <c r="AD808" s="147"/>
      <c r="AE808" s="147"/>
      <c r="AF808" s="147"/>
      <c r="AG808" s="147" t="s">
        <v>218</v>
      </c>
      <c r="AH808" s="147">
        <v>0</v>
      </c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 x14ac:dyDescent="0.2">
      <c r="A809" s="154"/>
      <c r="B809" s="155"/>
      <c r="C809" s="186" t="s">
        <v>2035</v>
      </c>
      <c r="D809" s="159"/>
      <c r="E809" s="160">
        <v>10.5</v>
      </c>
      <c r="F809" s="157"/>
      <c r="G809" s="157"/>
      <c r="H809" s="157"/>
      <c r="I809" s="157"/>
      <c r="J809" s="157"/>
      <c r="K809" s="157"/>
      <c r="L809" s="157"/>
      <c r="M809" s="157"/>
      <c r="N809" s="157"/>
      <c r="O809" s="157"/>
      <c r="P809" s="157"/>
      <c r="Q809" s="157"/>
      <c r="R809" s="157"/>
      <c r="S809" s="157"/>
      <c r="T809" s="157"/>
      <c r="U809" s="157"/>
      <c r="V809" s="157"/>
      <c r="W809" s="157"/>
      <c r="X809" s="157"/>
      <c r="Y809" s="147"/>
      <c r="Z809" s="147"/>
      <c r="AA809" s="147"/>
      <c r="AB809" s="147"/>
      <c r="AC809" s="147"/>
      <c r="AD809" s="147"/>
      <c r="AE809" s="147"/>
      <c r="AF809" s="147"/>
      <c r="AG809" s="147" t="s">
        <v>218</v>
      </c>
      <c r="AH809" s="147">
        <v>0</v>
      </c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 x14ac:dyDescent="0.2">
      <c r="A810" s="154"/>
      <c r="B810" s="155"/>
      <c r="C810" s="186" t="s">
        <v>2036</v>
      </c>
      <c r="D810" s="159"/>
      <c r="E810" s="160">
        <v>4.8</v>
      </c>
      <c r="F810" s="157"/>
      <c r="G810" s="157"/>
      <c r="H810" s="157"/>
      <c r="I810" s="157"/>
      <c r="J810" s="157"/>
      <c r="K810" s="157"/>
      <c r="L810" s="157"/>
      <c r="M810" s="157"/>
      <c r="N810" s="157"/>
      <c r="O810" s="157"/>
      <c r="P810" s="157"/>
      <c r="Q810" s="157"/>
      <c r="R810" s="157"/>
      <c r="S810" s="157"/>
      <c r="T810" s="157"/>
      <c r="U810" s="157"/>
      <c r="V810" s="157"/>
      <c r="W810" s="157"/>
      <c r="X810" s="157"/>
      <c r="Y810" s="147"/>
      <c r="Z810" s="147"/>
      <c r="AA810" s="147"/>
      <c r="AB810" s="147"/>
      <c r="AC810" s="147"/>
      <c r="AD810" s="147"/>
      <c r="AE810" s="147"/>
      <c r="AF810" s="147"/>
      <c r="AG810" s="147" t="s">
        <v>218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1" x14ac:dyDescent="0.2">
      <c r="A811" s="154"/>
      <c r="B811" s="155"/>
      <c r="C811" s="186" t="s">
        <v>2037</v>
      </c>
      <c r="D811" s="159"/>
      <c r="E811" s="160">
        <v>7.1</v>
      </c>
      <c r="F811" s="157"/>
      <c r="G811" s="157"/>
      <c r="H811" s="157"/>
      <c r="I811" s="157"/>
      <c r="J811" s="157"/>
      <c r="K811" s="157"/>
      <c r="L811" s="157"/>
      <c r="M811" s="157"/>
      <c r="N811" s="157"/>
      <c r="O811" s="157"/>
      <c r="P811" s="157"/>
      <c r="Q811" s="157"/>
      <c r="R811" s="157"/>
      <c r="S811" s="157"/>
      <c r="T811" s="157"/>
      <c r="U811" s="157"/>
      <c r="V811" s="157"/>
      <c r="W811" s="157"/>
      <c r="X811" s="157"/>
      <c r="Y811" s="147"/>
      <c r="Z811" s="147"/>
      <c r="AA811" s="147"/>
      <c r="AB811" s="147"/>
      <c r="AC811" s="147"/>
      <c r="AD811" s="147"/>
      <c r="AE811" s="147"/>
      <c r="AF811" s="147"/>
      <c r="AG811" s="147" t="s">
        <v>218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 x14ac:dyDescent="0.2">
      <c r="A812" s="154"/>
      <c r="B812" s="155"/>
      <c r="C812" s="186" t="s">
        <v>2038</v>
      </c>
      <c r="D812" s="159"/>
      <c r="E812" s="160">
        <v>7.4</v>
      </c>
      <c r="F812" s="157"/>
      <c r="G812" s="157"/>
      <c r="H812" s="157"/>
      <c r="I812" s="157"/>
      <c r="J812" s="157"/>
      <c r="K812" s="157"/>
      <c r="L812" s="157"/>
      <c r="M812" s="157"/>
      <c r="N812" s="157"/>
      <c r="O812" s="157"/>
      <c r="P812" s="157"/>
      <c r="Q812" s="157"/>
      <c r="R812" s="157"/>
      <c r="S812" s="157"/>
      <c r="T812" s="157"/>
      <c r="U812" s="157"/>
      <c r="V812" s="157"/>
      <c r="W812" s="157"/>
      <c r="X812" s="157"/>
      <c r="Y812" s="147"/>
      <c r="Z812" s="147"/>
      <c r="AA812" s="147"/>
      <c r="AB812" s="147"/>
      <c r="AC812" s="147"/>
      <c r="AD812" s="147"/>
      <c r="AE812" s="147"/>
      <c r="AF812" s="147"/>
      <c r="AG812" s="147" t="s">
        <v>218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 x14ac:dyDescent="0.2">
      <c r="A813" s="154"/>
      <c r="B813" s="155"/>
      <c r="C813" s="186" t="s">
        <v>2039</v>
      </c>
      <c r="D813" s="159"/>
      <c r="E813" s="160">
        <v>21.3</v>
      </c>
      <c r="F813" s="157"/>
      <c r="G813" s="157"/>
      <c r="H813" s="157"/>
      <c r="I813" s="157"/>
      <c r="J813" s="157"/>
      <c r="K813" s="157"/>
      <c r="L813" s="157"/>
      <c r="M813" s="157"/>
      <c r="N813" s="157"/>
      <c r="O813" s="157"/>
      <c r="P813" s="157"/>
      <c r="Q813" s="157"/>
      <c r="R813" s="157"/>
      <c r="S813" s="157"/>
      <c r="T813" s="157"/>
      <c r="U813" s="157"/>
      <c r="V813" s="157"/>
      <c r="W813" s="157"/>
      <c r="X813" s="157"/>
      <c r="Y813" s="147"/>
      <c r="Z813" s="147"/>
      <c r="AA813" s="147"/>
      <c r="AB813" s="147"/>
      <c r="AC813" s="147"/>
      <c r="AD813" s="147"/>
      <c r="AE813" s="147"/>
      <c r="AF813" s="147"/>
      <c r="AG813" s="147" t="s">
        <v>218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 x14ac:dyDescent="0.2">
      <c r="A814" s="154"/>
      <c r="B814" s="155"/>
      <c r="C814" s="186" t="s">
        <v>2040</v>
      </c>
      <c r="D814" s="159"/>
      <c r="E814" s="160">
        <v>63.8</v>
      </c>
      <c r="F814" s="157"/>
      <c r="G814" s="157"/>
      <c r="H814" s="157"/>
      <c r="I814" s="157"/>
      <c r="J814" s="157"/>
      <c r="K814" s="157"/>
      <c r="L814" s="157"/>
      <c r="M814" s="157"/>
      <c r="N814" s="157"/>
      <c r="O814" s="157"/>
      <c r="P814" s="157"/>
      <c r="Q814" s="157"/>
      <c r="R814" s="157"/>
      <c r="S814" s="157"/>
      <c r="T814" s="157"/>
      <c r="U814" s="157"/>
      <c r="V814" s="157"/>
      <c r="W814" s="157"/>
      <c r="X814" s="157"/>
      <c r="Y814" s="147"/>
      <c r="Z814" s="147"/>
      <c r="AA814" s="147"/>
      <c r="AB814" s="147"/>
      <c r="AC814" s="147"/>
      <c r="AD814" s="147"/>
      <c r="AE814" s="147"/>
      <c r="AF814" s="147"/>
      <c r="AG814" s="147" t="s">
        <v>218</v>
      </c>
      <c r="AH814" s="147">
        <v>0</v>
      </c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1" x14ac:dyDescent="0.2">
      <c r="A815" s="154"/>
      <c r="B815" s="155"/>
      <c r="C815" s="186" t="s">
        <v>2041</v>
      </c>
      <c r="D815" s="159"/>
      <c r="E815" s="160">
        <v>64.400000000000006</v>
      </c>
      <c r="F815" s="157"/>
      <c r="G815" s="157"/>
      <c r="H815" s="157"/>
      <c r="I815" s="157"/>
      <c r="J815" s="157"/>
      <c r="K815" s="157"/>
      <c r="L815" s="157"/>
      <c r="M815" s="157"/>
      <c r="N815" s="157"/>
      <c r="O815" s="157"/>
      <c r="P815" s="157"/>
      <c r="Q815" s="157"/>
      <c r="R815" s="157"/>
      <c r="S815" s="157"/>
      <c r="T815" s="157"/>
      <c r="U815" s="157"/>
      <c r="V815" s="157"/>
      <c r="W815" s="157"/>
      <c r="X815" s="157"/>
      <c r="Y815" s="147"/>
      <c r="Z815" s="147"/>
      <c r="AA815" s="147"/>
      <c r="AB815" s="147"/>
      <c r="AC815" s="147"/>
      <c r="AD815" s="147"/>
      <c r="AE815" s="147"/>
      <c r="AF815" s="147"/>
      <c r="AG815" s="147" t="s">
        <v>218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1" x14ac:dyDescent="0.2">
      <c r="A816" s="154"/>
      <c r="B816" s="155"/>
      <c r="C816" s="186" t="s">
        <v>2042</v>
      </c>
      <c r="D816" s="159"/>
      <c r="E816" s="160">
        <v>39</v>
      </c>
      <c r="F816" s="157"/>
      <c r="G816" s="157"/>
      <c r="H816" s="157"/>
      <c r="I816" s="157"/>
      <c r="J816" s="157"/>
      <c r="K816" s="157"/>
      <c r="L816" s="157"/>
      <c r="M816" s="157"/>
      <c r="N816" s="157"/>
      <c r="O816" s="157"/>
      <c r="P816" s="157"/>
      <c r="Q816" s="157"/>
      <c r="R816" s="157"/>
      <c r="S816" s="157"/>
      <c r="T816" s="157"/>
      <c r="U816" s="157"/>
      <c r="V816" s="157"/>
      <c r="W816" s="157"/>
      <c r="X816" s="157"/>
      <c r="Y816" s="147"/>
      <c r="Z816" s="147"/>
      <c r="AA816" s="147"/>
      <c r="AB816" s="147"/>
      <c r="AC816" s="147"/>
      <c r="AD816" s="147"/>
      <c r="AE816" s="147"/>
      <c r="AF816" s="147"/>
      <c r="AG816" s="147" t="s">
        <v>218</v>
      </c>
      <c r="AH816" s="147">
        <v>0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1" x14ac:dyDescent="0.2">
      <c r="A817" s="154"/>
      <c r="B817" s="155"/>
      <c r="C817" s="186" t="s">
        <v>2046</v>
      </c>
      <c r="D817" s="159"/>
      <c r="E817" s="160">
        <v>11.8</v>
      </c>
      <c r="F817" s="157"/>
      <c r="G817" s="157"/>
      <c r="H817" s="157"/>
      <c r="I817" s="157"/>
      <c r="J817" s="157"/>
      <c r="K817" s="157"/>
      <c r="L817" s="157"/>
      <c r="M817" s="157"/>
      <c r="N817" s="157"/>
      <c r="O817" s="157"/>
      <c r="P817" s="157"/>
      <c r="Q817" s="157"/>
      <c r="R817" s="157"/>
      <c r="S817" s="157"/>
      <c r="T817" s="157"/>
      <c r="U817" s="157"/>
      <c r="V817" s="157"/>
      <c r="W817" s="157"/>
      <c r="X817" s="157"/>
      <c r="Y817" s="147"/>
      <c r="Z817" s="147"/>
      <c r="AA817" s="147"/>
      <c r="AB817" s="147"/>
      <c r="AC817" s="147"/>
      <c r="AD817" s="147"/>
      <c r="AE817" s="147"/>
      <c r="AF817" s="147"/>
      <c r="AG817" s="147" t="s">
        <v>218</v>
      </c>
      <c r="AH817" s="147">
        <v>0</v>
      </c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1" x14ac:dyDescent="0.2">
      <c r="A818" s="154"/>
      <c r="B818" s="155"/>
      <c r="C818" s="186" t="s">
        <v>1893</v>
      </c>
      <c r="D818" s="159"/>
      <c r="E818" s="160">
        <v>1.9</v>
      </c>
      <c r="F818" s="157"/>
      <c r="G818" s="157"/>
      <c r="H818" s="157"/>
      <c r="I818" s="157"/>
      <c r="J818" s="157"/>
      <c r="K818" s="157"/>
      <c r="L818" s="157"/>
      <c r="M818" s="157"/>
      <c r="N818" s="157"/>
      <c r="O818" s="157"/>
      <c r="P818" s="157"/>
      <c r="Q818" s="157"/>
      <c r="R818" s="157"/>
      <c r="S818" s="157"/>
      <c r="T818" s="157"/>
      <c r="U818" s="157"/>
      <c r="V818" s="157"/>
      <c r="W818" s="157"/>
      <c r="X818" s="157"/>
      <c r="Y818" s="147"/>
      <c r="Z818" s="147"/>
      <c r="AA818" s="147"/>
      <c r="AB818" s="147"/>
      <c r="AC818" s="147"/>
      <c r="AD818" s="147"/>
      <c r="AE818" s="147"/>
      <c r="AF818" s="147"/>
      <c r="AG818" s="147" t="s">
        <v>218</v>
      </c>
      <c r="AH818" s="147">
        <v>0</v>
      </c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outlineLevel="1" x14ac:dyDescent="0.2">
      <c r="A819" s="154"/>
      <c r="B819" s="155"/>
      <c r="C819" s="186" t="s">
        <v>2047</v>
      </c>
      <c r="D819" s="159"/>
      <c r="E819" s="160"/>
      <c r="F819" s="157"/>
      <c r="G819" s="157"/>
      <c r="H819" s="157"/>
      <c r="I819" s="157"/>
      <c r="J819" s="157"/>
      <c r="K819" s="157"/>
      <c r="L819" s="157"/>
      <c r="M819" s="157"/>
      <c r="N819" s="157"/>
      <c r="O819" s="157"/>
      <c r="P819" s="157"/>
      <c r="Q819" s="157"/>
      <c r="R819" s="157"/>
      <c r="S819" s="157"/>
      <c r="T819" s="157"/>
      <c r="U819" s="157"/>
      <c r="V819" s="157"/>
      <c r="W819" s="157"/>
      <c r="X819" s="157"/>
      <c r="Y819" s="147"/>
      <c r="Z819" s="147"/>
      <c r="AA819" s="147"/>
      <c r="AB819" s="147"/>
      <c r="AC819" s="147"/>
      <c r="AD819" s="147"/>
      <c r="AE819" s="147"/>
      <c r="AF819" s="147"/>
      <c r="AG819" s="147" t="s">
        <v>218</v>
      </c>
      <c r="AH819" s="147">
        <v>0</v>
      </c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1" x14ac:dyDescent="0.2">
      <c r="A820" s="154"/>
      <c r="B820" s="155"/>
      <c r="C820" s="186" t="s">
        <v>2048</v>
      </c>
      <c r="D820" s="159"/>
      <c r="E820" s="160"/>
      <c r="F820" s="157"/>
      <c r="G820" s="157"/>
      <c r="H820" s="157"/>
      <c r="I820" s="157"/>
      <c r="J820" s="157"/>
      <c r="K820" s="157"/>
      <c r="L820" s="157"/>
      <c r="M820" s="157"/>
      <c r="N820" s="157"/>
      <c r="O820" s="157"/>
      <c r="P820" s="157"/>
      <c r="Q820" s="157"/>
      <c r="R820" s="157"/>
      <c r="S820" s="157"/>
      <c r="T820" s="157"/>
      <c r="U820" s="157"/>
      <c r="V820" s="157"/>
      <c r="W820" s="157"/>
      <c r="X820" s="157"/>
      <c r="Y820" s="147"/>
      <c r="Z820" s="147"/>
      <c r="AA820" s="147"/>
      <c r="AB820" s="147"/>
      <c r="AC820" s="147"/>
      <c r="AD820" s="147"/>
      <c r="AE820" s="147"/>
      <c r="AF820" s="147"/>
      <c r="AG820" s="147" t="s">
        <v>218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1" x14ac:dyDescent="0.2">
      <c r="A821" s="154"/>
      <c r="B821" s="155"/>
      <c r="C821" s="186" t="s">
        <v>404</v>
      </c>
      <c r="D821" s="159"/>
      <c r="E821" s="160"/>
      <c r="F821" s="157"/>
      <c r="G821" s="157"/>
      <c r="H821" s="157"/>
      <c r="I821" s="157"/>
      <c r="J821" s="157"/>
      <c r="K821" s="157"/>
      <c r="L821" s="157"/>
      <c r="M821" s="157"/>
      <c r="N821" s="157"/>
      <c r="O821" s="157"/>
      <c r="P821" s="157"/>
      <c r="Q821" s="157"/>
      <c r="R821" s="157"/>
      <c r="S821" s="157"/>
      <c r="T821" s="157"/>
      <c r="U821" s="157"/>
      <c r="V821" s="157"/>
      <c r="W821" s="157"/>
      <c r="X821" s="157"/>
      <c r="Y821" s="147"/>
      <c r="Z821" s="147"/>
      <c r="AA821" s="147"/>
      <c r="AB821" s="147"/>
      <c r="AC821" s="147"/>
      <c r="AD821" s="147"/>
      <c r="AE821" s="147"/>
      <c r="AF821" s="147"/>
      <c r="AG821" s="147" t="s">
        <v>218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1" x14ac:dyDescent="0.2">
      <c r="A822" s="154"/>
      <c r="B822" s="155"/>
      <c r="C822" s="186" t="s">
        <v>1882</v>
      </c>
      <c r="D822" s="159"/>
      <c r="E822" s="160"/>
      <c r="F822" s="157"/>
      <c r="G822" s="157"/>
      <c r="H822" s="157"/>
      <c r="I822" s="157"/>
      <c r="J822" s="157"/>
      <c r="K822" s="157"/>
      <c r="L822" s="157"/>
      <c r="M822" s="157"/>
      <c r="N822" s="157"/>
      <c r="O822" s="157"/>
      <c r="P822" s="157"/>
      <c r="Q822" s="157"/>
      <c r="R822" s="157"/>
      <c r="S822" s="157"/>
      <c r="T822" s="157"/>
      <c r="U822" s="157"/>
      <c r="V822" s="157"/>
      <c r="W822" s="157"/>
      <c r="X822" s="157"/>
      <c r="Y822" s="147"/>
      <c r="Z822" s="147"/>
      <c r="AA822" s="147"/>
      <c r="AB822" s="147"/>
      <c r="AC822" s="147"/>
      <c r="AD822" s="147"/>
      <c r="AE822" s="147"/>
      <c r="AF822" s="147"/>
      <c r="AG822" s="147" t="s">
        <v>218</v>
      </c>
      <c r="AH822" s="147">
        <v>0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1" x14ac:dyDescent="0.2">
      <c r="A823" s="154"/>
      <c r="B823" s="155"/>
      <c r="C823" s="186" t="s">
        <v>1945</v>
      </c>
      <c r="D823" s="159"/>
      <c r="E823" s="160">
        <v>33.700000000000003</v>
      </c>
      <c r="F823" s="157"/>
      <c r="G823" s="157"/>
      <c r="H823" s="157"/>
      <c r="I823" s="157"/>
      <c r="J823" s="157"/>
      <c r="K823" s="157"/>
      <c r="L823" s="157"/>
      <c r="M823" s="157"/>
      <c r="N823" s="157"/>
      <c r="O823" s="157"/>
      <c r="P823" s="157"/>
      <c r="Q823" s="157"/>
      <c r="R823" s="157"/>
      <c r="S823" s="157"/>
      <c r="T823" s="157"/>
      <c r="U823" s="157"/>
      <c r="V823" s="157"/>
      <c r="W823" s="157"/>
      <c r="X823" s="157"/>
      <c r="Y823" s="147"/>
      <c r="Z823" s="147"/>
      <c r="AA823" s="147"/>
      <c r="AB823" s="147"/>
      <c r="AC823" s="147"/>
      <c r="AD823" s="147"/>
      <c r="AE823" s="147"/>
      <c r="AF823" s="147"/>
      <c r="AG823" s="147" t="s">
        <v>218</v>
      </c>
      <c r="AH823" s="147">
        <v>0</v>
      </c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1" x14ac:dyDescent="0.2">
      <c r="A824" s="154"/>
      <c r="B824" s="155"/>
      <c r="C824" s="186" t="s">
        <v>1946</v>
      </c>
      <c r="D824" s="159"/>
      <c r="E824" s="160">
        <v>15.3</v>
      </c>
      <c r="F824" s="157"/>
      <c r="G824" s="157"/>
      <c r="H824" s="157"/>
      <c r="I824" s="157"/>
      <c r="J824" s="157"/>
      <c r="K824" s="157"/>
      <c r="L824" s="157"/>
      <c r="M824" s="157"/>
      <c r="N824" s="157"/>
      <c r="O824" s="157"/>
      <c r="P824" s="157"/>
      <c r="Q824" s="157"/>
      <c r="R824" s="157"/>
      <c r="S824" s="157"/>
      <c r="T824" s="157"/>
      <c r="U824" s="157"/>
      <c r="V824" s="157"/>
      <c r="W824" s="157"/>
      <c r="X824" s="157"/>
      <c r="Y824" s="147"/>
      <c r="Z824" s="147"/>
      <c r="AA824" s="147"/>
      <c r="AB824" s="147"/>
      <c r="AC824" s="147"/>
      <c r="AD824" s="147"/>
      <c r="AE824" s="147"/>
      <c r="AF824" s="147"/>
      <c r="AG824" s="147" t="s">
        <v>218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1" x14ac:dyDescent="0.2">
      <c r="A825" s="154"/>
      <c r="B825" s="155"/>
      <c r="C825" s="186" t="s">
        <v>1955</v>
      </c>
      <c r="D825" s="159"/>
      <c r="E825" s="160">
        <v>10.5</v>
      </c>
      <c r="F825" s="157"/>
      <c r="G825" s="157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57"/>
      <c r="Y825" s="147"/>
      <c r="Z825" s="147"/>
      <c r="AA825" s="147"/>
      <c r="AB825" s="147"/>
      <c r="AC825" s="147"/>
      <c r="AD825" s="147"/>
      <c r="AE825" s="147"/>
      <c r="AF825" s="147"/>
      <c r="AG825" s="147" t="s">
        <v>218</v>
      </c>
      <c r="AH825" s="147">
        <v>0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1" x14ac:dyDescent="0.2">
      <c r="A826" s="154"/>
      <c r="B826" s="155"/>
      <c r="C826" s="186" t="s">
        <v>1956</v>
      </c>
      <c r="D826" s="159"/>
      <c r="E826" s="160">
        <v>4.8</v>
      </c>
      <c r="F826" s="157"/>
      <c r="G826" s="157"/>
      <c r="H826" s="157"/>
      <c r="I826" s="157"/>
      <c r="J826" s="157"/>
      <c r="K826" s="157"/>
      <c r="L826" s="157"/>
      <c r="M826" s="157"/>
      <c r="N826" s="157"/>
      <c r="O826" s="157"/>
      <c r="P826" s="157"/>
      <c r="Q826" s="157"/>
      <c r="R826" s="157"/>
      <c r="S826" s="157"/>
      <c r="T826" s="157"/>
      <c r="U826" s="157"/>
      <c r="V826" s="157"/>
      <c r="W826" s="157"/>
      <c r="X826" s="157"/>
      <c r="Y826" s="147"/>
      <c r="Z826" s="147"/>
      <c r="AA826" s="147"/>
      <c r="AB826" s="147"/>
      <c r="AC826" s="147"/>
      <c r="AD826" s="147"/>
      <c r="AE826" s="147"/>
      <c r="AF826" s="147"/>
      <c r="AG826" s="147" t="s">
        <v>218</v>
      </c>
      <c r="AH826" s="147">
        <v>0</v>
      </c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1" x14ac:dyDescent="0.2">
      <c r="A827" s="154"/>
      <c r="B827" s="155"/>
      <c r="C827" s="186" t="s">
        <v>1947</v>
      </c>
      <c r="D827" s="159"/>
      <c r="E827" s="160">
        <v>7.1</v>
      </c>
      <c r="F827" s="157"/>
      <c r="G827" s="157"/>
      <c r="H827" s="157"/>
      <c r="I827" s="157"/>
      <c r="J827" s="157"/>
      <c r="K827" s="157"/>
      <c r="L827" s="157"/>
      <c r="M827" s="157"/>
      <c r="N827" s="157"/>
      <c r="O827" s="157"/>
      <c r="P827" s="157"/>
      <c r="Q827" s="157"/>
      <c r="R827" s="157"/>
      <c r="S827" s="157"/>
      <c r="T827" s="157"/>
      <c r="U827" s="157"/>
      <c r="V827" s="157"/>
      <c r="W827" s="157"/>
      <c r="X827" s="157"/>
      <c r="Y827" s="147"/>
      <c r="Z827" s="147"/>
      <c r="AA827" s="147"/>
      <c r="AB827" s="147"/>
      <c r="AC827" s="147"/>
      <c r="AD827" s="147"/>
      <c r="AE827" s="147"/>
      <c r="AF827" s="147"/>
      <c r="AG827" s="147" t="s">
        <v>218</v>
      </c>
      <c r="AH827" s="147">
        <v>0</v>
      </c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 x14ac:dyDescent="0.2">
      <c r="A828" s="154"/>
      <c r="B828" s="155"/>
      <c r="C828" s="186" t="s">
        <v>1948</v>
      </c>
      <c r="D828" s="159"/>
      <c r="E828" s="160">
        <v>7.4</v>
      </c>
      <c r="F828" s="157"/>
      <c r="G828" s="157"/>
      <c r="H828" s="157"/>
      <c r="I828" s="157"/>
      <c r="J828" s="157"/>
      <c r="K828" s="157"/>
      <c r="L828" s="157"/>
      <c r="M828" s="157"/>
      <c r="N828" s="157"/>
      <c r="O828" s="157"/>
      <c r="P828" s="157"/>
      <c r="Q828" s="157"/>
      <c r="R828" s="157"/>
      <c r="S828" s="157"/>
      <c r="T828" s="157"/>
      <c r="U828" s="157"/>
      <c r="V828" s="157"/>
      <c r="W828" s="157"/>
      <c r="X828" s="157"/>
      <c r="Y828" s="147"/>
      <c r="Z828" s="147"/>
      <c r="AA828" s="147"/>
      <c r="AB828" s="147"/>
      <c r="AC828" s="147"/>
      <c r="AD828" s="147"/>
      <c r="AE828" s="147"/>
      <c r="AF828" s="147"/>
      <c r="AG828" s="147" t="s">
        <v>218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 x14ac:dyDescent="0.2">
      <c r="A829" s="154"/>
      <c r="B829" s="155"/>
      <c r="C829" s="186" t="s">
        <v>1949</v>
      </c>
      <c r="D829" s="159"/>
      <c r="E829" s="160">
        <v>21.3</v>
      </c>
      <c r="F829" s="157"/>
      <c r="G829" s="157"/>
      <c r="H829" s="157"/>
      <c r="I829" s="157"/>
      <c r="J829" s="157"/>
      <c r="K829" s="157"/>
      <c r="L829" s="157"/>
      <c r="M829" s="157"/>
      <c r="N829" s="157"/>
      <c r="O829" s="157"/>
      <c r="P829" s="157"/>
      <c r="Q829" s="157"/>
      <c r="R829" s="157"/>
      <c r="S829" s="157"/>
      <c r="T829" s="157"/>
      <c r="U829" s="157"/>
      <c r="V829" s="157"/>
      <c r="W829" s="157"/>
      <c r="X829" s="157"/>
      <c r="Y829" s="147"/>
      <c r="Z829" s="147"/>
      <c r="AA829" s="147"/>
      <c r="AB829" s="147"/>
      <c r="AC829" s="147"/>
      <c r="AD829" s="147"/>
      <c r="AE829" s="147"/>
      <c r="AF829" s="147"/>
      <c r="AG829" s="147" t="s">
        <v>218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 x14ac:dyDescent="0.2">
      <c r="A830" s="154"/>
      <c r="B830" s="155"/>
      <c r="C830" s="186" t="s">
        <v>1950</v>
      </c>
      <c r="D830" s="159"/>
      <c r="E830" s="160">
        <v>63.8</v>
      </c>
      <c r="F830" s="157"/>
      <c r="G830" s="157"/>
      <c r="H830" s="157"/>
      <c r="I830" s="157"/>
      <c r="J830" s="157"/>
      <c r="K830" s="157"/>
      <c r="L830" s="157"/>
      <c r="M830" s="157"/>
      <c r="N830" s="157"/>
      <c r="O830" s="157"/>
      <c r="P830" s="157"/>
      <c r="Q830" s="157"/>
      <c r="R830" s="157"/>
      <c r="S830" s="157"/>
      <c r="T830" s="157"/>
      <c r="U830" s="157"/>
      <c r="V830" s="157"/>
      <c r="W830" s="157"/>
      <c r="X830" s="157"/>
      <c r="Y830" s="147"/>
      <c r="Z830" s="147"/>
      <c r="AA830" s="147"/>
      <c r="AB830" s="147"/>
      <c r="AC830" s="147"/>
      <c r="AD830" s="147"/>
      <c r="AE830" s="147"/>
      <c r="AF830" s="147"/>
      <c r="AG830" s="147" t="s">
        <v>218</v>
      </c>
      <c r="AH830" s="147">
        <v>0</v>
      </c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 x14ac:dyDescent="0.2">
      <c r="A831" s="154"/>
      <c r="B831" s="155"/>
      <c r="C831" s="186" t="s">
        <v>1951</v>
      </c>
      <c r="D831" s="159"/>
      <c r="E831" s="160">
        <v>64.400000000000006</v>
      </c>
      <c r="F831" s="157"/>
      <c r="G831" s="157"/>
      <c r="H831" s="157"/>
      <c r="I831" s="157"/>
      <c r="J831" s="157"/>
      <c r="K831" s="157"/>
      <c r="L831" s="157"/>
      <c r="M831" s="157"/>
      <c r="N831" s="157"/>
      <c r="O831" s="157"/>
      <c r="P831" s="157"/>
      <c r="Q831" s="157"/>
      <c r="R831" s="157"/>
      <c r="S831" s="157"/>
      <c r="T831" s="157"/>
      <c r="U831" s="157"/>
      <c r="V831" s="157"/>
      <c r="W831" s="157"/>
      <c r="X831" s="157"/>
      <c r="Y831" s="147"/>
      <c r="Z831" s="147"/>
      <c r="AA831" s="147"/>
      <c r="AB831" s="147"/>
      <c r="AC831" s="147"/>
      <c r="AD831" s="147"/>
      <c r="AE831" s="147"/>
      <c r="AF831" s="147"/>
      <c r="AG831" s="147" t="s">
        <v>218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 x14ac:dyDescent="0.2">
      <c r="A832" s="154"/>
      <c r="B832" s="155"/>
      <c r="C832" s="186" t="s">
        <v>1957</v>
      </c>
      <c r="D832" s="159"/>
      <c r="E832" s="160">
        <v>39</v>
      </c>
      <c r="F832" s="157"/>
      <c r="G832" s="157"/>
      <c r="H832" s="157"/>
      <c r="I832" s="157"/>
      <c r="J832" s="157"/>
      <c r="K832" s="157"/>
      <c r="L832" s="157"/>
      <c r="M832" s="157"/>
      <c r="N832" s="157"/>
      <c r="O832" s="157"/>
      <c r="P832" s="157"/>
      <c r="Q832" s="157"/>
      <c r="R832" s="157"/>
      <c r="S832" s="157"/>
      <c r="T832" s="157"/>
      <c r="U832" s="157"/>
      <c r="V832" s="157"/>
      <c r="W832" s="157"/>
      <c r="X832" s="157"/>
      <c r="Y832" s="147"/>
      <c r="Z832" s="147"/>
      <c r="AA832" s="147"/>
      <c r="AB832" s="147"/>
      <c r="AC832" s="147"/>
      <c r="AD832" s="147"/>
      <c r="AE832" s="147"/>
      <c r="AF832" s="147"/>
      <c r="AG832" s="147" t="s">
        <v>218</v>
      </c>
      <c r="AH832" s="147">
        <v>0</v>
      </c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 x14ac:dyDescent="0.2">
      <c r="A833" s="154"/>
      <c r="B833" s="155"/>
      <c r="C833" s="186" t="s">
        <v>1952</v>
      </c>
      <c r="D833" s="159"/>
      <c r="E833" s="160">
        <v>11.8</v>
      </c>
      <c r="F833" s="157"/>
      <c r="G833" s="157"/>
      <c r="H833" s="157"/>
      <c r="I833" s="157"/>
      <c r="J833" s="157"/>
      <c r="K833" s="157"/>
      <c r="L833" s="157"/>
      <c r="M833" s="157"/>
      <c r="N833" s="157"/>
      <c r="O833" s="157"/>
      <c r="P833" s="157"/>
      <c r="Q833" s="157"/>
      <c r="R833" s="157"/>
      <c r="S833" s="157"/>
      <c r="T833" s="157"/>
      <c r="U833" s="157"/>
      <c r="V833" s="157"/>
      <c r="W833" s="157"/>
      <c r="X833" s="157"/>
      <c r="Y833" s="147"/>
      <c r="Z833" s="147"/>
      <c r="AA833" s="147"/>
      <c r="AB833" s="147"/>
      <c r="AC833" s="147"/>
      <c r="AD833" s="147"/>
      <c r="AE833" s="147"/>
      <c r="AF833" s="147"/>
      <c r="AG833" s="147" t="s">
        <v>218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1" x14ac:dyDescent="0.2">
      <c r="A834" s="154"/>
      <c r="B834" s="155"/>
      <c r="C834" s="186" t="s">
        <v>1894</v>
      </c>
      <c r="D834" s="159"/>
      <c r="E834" s="160">
        <v>1.9</v>
      </c>
      <c r="F834" s="157"/>
      <c r="G834" s="157"/>
      <c r="H834" s="157"/>
      <c r="I834" s="157"/>
      <c r="J834" s="157"/>
      <c r="K834" s="157"/>
      <c r="L834" s="157"/>
      <c r="M834" s="157"/>
      <c r="N834" s="157"/>
      <c r="O834" s="157"/>
      <c r="P834" s="157"/>
      <c r="Q834" s="157"/>
      <c r="R834" s="157"/>
      <c r="S834" s="157"/>
      <c r="T834" s="157"/>
      <c r="U834" s="157"/>
      <c r="V834" s="157"/>
      <c r="W834" s="157"/>
      <c r="X834" s="157"/>
      <c r="Y834" s="147"/>
      <c r="Z834" s="147"/>
      <c r="AA834" s="147"/>
      <c r="AB834" s="147"/>
      <c r="AC834" s="147"/>
      <c r="AD834" s="147"/>
      <c r="AE834" s="147"/>
      <c r="AF834" s="147"/>
      <c r="AG834" s="147" t="s">
        <v>218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 x14ac:dyDescent="0.2">
      <c r="A835" s="154"/>
      <c r="B835" s="155"/>
      <c r="C835" s="186" t="s">
        <v>2227</v>
      </c>
      <c r="D835" s="159"/>
      <c r="E835" s="160"/>
      <c r="F835" s="157"/>
      <c r="G835" s="157"/>
      <c r="H835" s="157"/>
      <c r="I835" s="157"/>
      <c r="J835" s="157"/>
      <c r="K835" s="157"/>
      <c r="L835" s="157"/>
      <c r="M835" s="157"/>
      <c r="N835" s="157"/>
      <c r="O835" s="157"/>
      <c r="P835" s="157"/>
      <c r="Q835" s="157"/>
      <c r="R835" s="157"/>
      <c r="S835" s="157"/>
      <c r="T835" s="157"/>
      <c r="U835" s="157"/>
      <c r="V835" s="157"/>
      <c r="W835" s="157"/>
      <c r="X835" s="157"/>
      <c r="Y835" s="147"/>
      <c r="Z835" s="147"/>
      <c r="AA835" s="147"/>
      <c r="AB835" s="147"/>
      <c r="AC835" s="147"/>
      <c r="AD835" s="147"/>
      <c r="AE835" s="147"/>
      <c r="AF835" s="147"/>
      <c r="AG835" s="147" t="s">
        <v>218</v>
      </c>
      <c r="AH835" s="147">
        <v>0</v>
      </c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1" x14ac:dyDescent="0.2">
      <c r="A836" s="154"/>
      <c r="B836" s="155"/>
      <c r="C836" s="186" t="s">
        <v>2120</v>
      </c>
      <c r="D836" s="159"/>
      <c r="E836" s="160"/>
      <c r="F836" s="157"/>
      <c r="G836" s="157"/>
      <c r="H836" s="157"/>
      <c r="I836" s="157"/>
      <c r="J836" s="157"/>
      <c r="K836" s="157"/>
      <c r="L836" s="157"/>
      <c r="M836" s="157"/>
      <c r="N836" s="157"/>
      <c r="O836" s="157"/>
      <c r="P836" s="157"/>
      <c r="Q836" s="157"/>
      <c r="R836" s="157"/>
      <c r="S836" s="157"/>
      <c r="T836" s="157"/>
      <c r="U836" s="157"/>
      <c r="V836" s="157"/>
      <c r="W836" s="157"/>
      <c r="X836" s="157"/>
      <c r="Y836" s="147"/>
      <c r="Z836" s="147"/>
      <c r="AA836" s="147"/>
      <c r="AB836" s="147"/>
      <c r="AC836" s="147"/>
      <c r="AD836" s="147"/>
      <c r="AE836" s="147"/>
      <c r="AF836" s="147"/>
      <c r="AG836" s="147" t="s">
        <v>218</v>
      </c>
      <c r="AH836" s="147">
        <v>0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1" x14ac:dyDescent="0.2">
      <c r="A837" s="170">
        <v>119</v>
      </c>
      <c r="B837" s="171" t="s">
        <v>802</v>
      </c>
      <c r="C837" s="185" t="s">
        <v>803</v>
      </c>
      <c r="D837" s="172" t="s">
        <v>223</v>
      </c>
      <c r="E837" s="173">
        <v>2152.08</v>
      </c>
      <c r="F837" s="174"/>
      <c r="G837" s="175">
        <f>ROUND(E837*F837,2)</f>
        <v>0</v>
      </c>
      <c r="H837" s="158"/>
      <c r="I837" s="157">
        <f>ROUND(E837*H837,2)</f>
        <v>0</v>
      </c>
      <c r="J837" s="158"/>
      <c r="K837" s="157">
        <f>ROUND(E837*J837,2)</f>
        <v>0</v>
      </c>
      <c r="L837" s="157">
        <v>21</v>
      </c>
      <c r="M837" s="157">
        <f>G837*(1+L837/100)</f>
        <v>0</v>
      </c>
      <c r="N837" s="157">
        <v>0</v>
      </c>
      <c r="O837" s="157">
        <f>ROUND(E837*N837,2)</f>
        <v>0</v>
      </c>
      <c r="P837" s="157">
        <v>0</v>
      </c>
      <c r="Q837" s="157">
        <f>ROUND(E837*P837,2)</f>
        <v>0</v>
      </c>
      <c r="R837" s="157"/>
      <c r="S837" s="157" t="s">
        <v>213</v>
      </c>
      <c r="T837" s="157" t="s">
        <v>214</v>
      </c>
      <c r="U837" s="157">
        <v>1.4999999999999999E-2</v>
      </c>
      <c r="V837" s="157">
        <f>ROUND(E837*U837,2)</f>
        <v>32.28</v>
      </c>
      <c r="W837" s="157"/>
      <c r="X837" s="157" t="s">
        <v>215</v>
      </c>
      <c r="Y837" s="147"/>
      <c r="Z837" s="147"/>
      <c r="AA837" s="147"/>
      <c r="AB837" s="147"/>
      <c r="AC837" s="147"/>
      <c r="AD837" s="147"/>
      <c r="AE837" s="147"/>
      <c r="AF837" s="147"/>
      <c r="AG837" s="147" t="s">
        <v>230</v>
      </c>
      <c r="AH837" s="147"/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1" x14ac:dyDescent="0.2">
      <c r="A838" s="154"/>
      <c r="B838" s="155"/>
      <c r="C838" s="186" t="s">
        <v>2237</v>
      </c>
      <c r="D838" s="159"/>
      <c r="E838" s="160">
        <v>2152.08</v>
      </c>
      <c r="F838" s="157"/>
      <c r="G838" s="157"/>
      <c r="H838" s="157"/>
      <c r="I838" s="157"/>
      <c r="J838" s="157"/>
      <c r="K838" s="157"/>
      <c r="L838" s="157"/>
      <c r="M838" s="157"/>
      <c r="N838" s="157"/>
      <c r="O838" s="157"/>
      <c r="P838" s="157"/>
      <c r="Q838" s="157"/>
      <c r="R838" s="157"/>
      <c r="S838" s="157"/>
      <c r="T838" s="157"/>
      <c r="U838" s="157"/>
      <c r="V838" s="157"/>
      <c r="W838" s="157"/>
      <c r="X838" s="157"/>
      <c r="Y838" s="147"/>
      <c r="Z838" s="147"/>
      <c r="AA838" s="147"/>
      <c r="AB838" s="147"/>
      <c r="AC838" s="147"/>
      <c r="AD838" s="147"/>
      <c r="AE838" s="147"/>
      <c r="AF838" s="147"/>
      <c r="AG838" s="147" t="s">
        <v>218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x14ac:dyDescent="0.2">
      <c r="A839" s="164" t="s">
        <v>208</v>
      </c>
      <c r="B839" s="165" t="s">
        <v>124</v>
      </c>
      <c r="C839" s="184" t="s">
        <v>125</v>
      </c>
      <c r="D839" s="166"/>
      <c r="E839" s="167"/>
      <c r="F839" s="168"/>
      <c r="G839" s="169">
        <f>SUMIF(AG840:AG994,"&lt;&gt;NOR",G840:G994)</f>
        <v>0</v>
      </c>
      <c r="H839" s="163"/>
      <c r="I839" s="163">
        <f>SUM(I840:I994)</f>
        <v>0</v>
      </c>
      <c r="J839" s="163"/>
      <c r="K839" s="163">
        <f>SUM(K840:K994)</f>
        <v>0</v>
      </c>
      <c r="L839" s="163"/>
      <c r="M839" s="163">
        <f>SUM(M840:M994)</f>
        <v>0</v>
      </c>
      <c r="N839" s="163"/>
      <c r="O839" s="163">
        <f>SUM(O840:O994)</f>
        <v>0.15000000000000002</v>
      </c>
      <c r="P839" s="163"/>
      <c r="Q839" s="163">
        <f>SUM(Q840:Q994)</f>
        <v>301.13000000000005</v>
      </c>
      <c r="R839" s="163"/>
      <c r="S839" s="163"/>
      <c r="T839" s="163"/>
      <c r="U839" s="163"/>
      <c r="V839" s="163">
        <f>SUM(V840:V994)</f>
        <v>825.82</v>
      </c>
      <c r="W839" s="163"/>
      <c r="X839" s="163"/>
      <c r="AG839" t="s">
        <v>209</v>
      </c>
    </row>
    <row r="840" spans="1:60" outlineLevel="1" x14ac:dyDescent="0.2">
      <c r="A840" s="170">
        <v>120</v>
      </c>
      <c r="B840" s="171" t="s">
        <v>805</v>
      </c>
      <c r="C840" s="185" t="s">
        <v>806</v>
      </c>
      <c r="D840" s="172" t="s">
        <v>223</v>
      </c>
      <c r="E840" s="173">
        <v>122.005</v>
      </c>
      <c r="F840" s="174"/>
      <c r="G840" s="175">
        <f>ROUND(E840*F840,2)</f>
        <v>0</v>
      </c>
      <c r="H840" s="158"/>
      <c r="I840" s="157">
        <f>ROUND(E840*H840,2)</f>
        <v>0</v>
      </c>
      <c r="J840" s="158"/>
      <c r="K840" s="157">
        <f>ROUND(E840*J840,2)</f>
        <v>0</v>
      </c>
      <c r="L840" s="157">
        <v>21</v>
      </c>
      <c r="M840" s="157">
        <f>G840*(1+L840/100)</f>
        <v>0</v>
      </c>
      <c r="N840" s="157">
        <v>6.7000000000000002E-4</v>
      </c>
      <c r="O840" s="157">
        <f>ROUND(E840*N840,2)</f>
        <v>0.08</v>
      </c>
      <c r="P840" s="157">
        <v>0.184</v>
      </c>
      <c r="Q840" s="157">
        <f>ROUND(E840*P840,2)</f>
        <v>22.45</v>
      </c>
      <c r="R840" s="157"/>
      <c r="S840" s="157" t="s">
        <v>213</v>
      </c>
      <c r="T840" s="157" t="s">
        <v>214</v>
      </c>
      <c r="U840" s="157">
        <v>0.22700000000000001</v>
      </c>
      <c r="V840" s="157">
        <f>ROUND(E840*U840,2)</f>
        <v>27.7</v>
      </c>
      <c r="W840" s="157"/>
      <c r="X840" s="157" t="s">
        <v>215</v>
      </c>
      <c r="Y840" s="147"/>
      <c r="Z840" s="147"/>
      <c r="AA840" s="147"/>
      <c r="AB840" s="147"/>
      <c r="AC840" s="147"/>
      <c r="AD840" s="147"/>
      <c r="AE840" s="147"/>
      <c r="AF840" s="147"/>
      <c r="AG840" s="147" t="s">
        <v>216</v>
      </c>
      <c r="AH840" s="147"/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 x14ac:dyDescent="0.2">
      <c r="A841" s="154"/>
      <c r="B841" s="155"/>
      <c r="C841" s="186" t="s">
        <v>2238</v>
      </c>
      <c r="D841" s="159"/>
      <c r="E841" s="160">
        <v>64.004999999999995</v>
      </c>
      <c r="F841" s="157"/>
      <c r="G841" s="157"/>
      <c r="H841" s="157"/>
      <c r="I841" s="157"/>
      <c r="J841" s="157"/>
      <c r="K841" s="157"/>
      <c r="L841" s="157"/>
      <c r="M841" s="157"/>
      <c r="N841" s="157"/>
      <c r="O841" s="157"/>
      <c r="P841" s="157"/>
      <c r="Q841" s="157"/>
      <c r="R841" s="157"/>
      <c r="S841" s="157"/>
      <c r="T841" s="157"/>
      <c r="U841" s="157"/>
      <c r="V841" s="157"/>
      <c r="W841" s="157"/>
      <c r="X841" s="157"/>
      <c r="Y841" s="147"/>
      <c r="Z841" s="147"/>
      <c r="AA841" s="147"/>
      <c r="AB841" s="147"/>
      <c r="AC841" s="147"/>
      <c r="AD841" s="147"/>
      <c r="AE841" s="147"/>
      <c r="AF841" s="147"/>
      <c r="AG841" s="147" t="s">
        <v>218</v>
      </c>
      <c r="AH841" s="147">
        <v>0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1" x14ac:dyDescent="0.2">
      <c r="A842" s="154"/>
      <c r="B842" s="155"/>
      <c r="C842" s="186" t="s">
        <v>2239</v>
      </c>
      <c r="D842" s="159"/>
      <c r="E842" s="160">
        <v>2.7</v>
      </c>
      <c r="F842" s="157"/>
      <c r="G842" s="157"/>
      <c r="H842" s="157"/>
      <c r="I842" s="157"/>
      <c r="J842" s="157"/>
      <c r="K842" s="157"/>
      <c r="L842" s="157"/>
      <c r="M842" s="157"/>
      <c r="N842" s="157"/>
      <c r="O842" s="157"/>
      <c r="P842" s="157"/>
      <c r="Q842" s="157"/>
      <c r="R842" s="157"/>
      <c r="S842" s="157"/>
      <c r="T842" s="157"/>
      <c r="U842" s="157"/>
      <c r="V842" s="157"/>
      <c r="W842" s="157"/>
      <c r="X842" s="157"/>
      <c r="Y842" s="147"/>
      <c r="Z842" s="147"/>
      <c r="AA842" s="147"/>
      <c r="AB842" s="147"/>
      <c r="AC842" s="147"/>
      <c r="AD842" s="147"/>
      <c r="AE842" s="147"/>
      <c r="AF842" s="147"/>
      <c r="AG842" s="147" t="s">
        <v>218</v>
      </c>
      <c r="AH842" s="147">
        <v>0</v>
      </c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1" x14ac:dyDescent="0.2">
      <c r="A843" s="154"/>
      <c r="B843" s="155"/>
      <c r="C843" s="186" t="s">
        <v>2240</v>
      </c>
      <c r="D843" s="159"/>
      <c r="E843" s="160">
        <v>65.7</v>
      </c>
      <c r="F843" s="157"/>
      <c r="G843" s="157"/>
      <c r="H843" s="157"/>
      <c r="I843" s="157"/>
      <c r="J843" s="157"/>
      <c r="K843" s="157"/>
      <c r="L843" s="157"/>
      <c r="M843" s="157"/>
      <c r="N843" s="157"/>
      <c r="O843" s="157"/>
      <c r="P843" s="157"/>
      <c r="Q843" s="157"/>
      <c r="R843" s="157"/>
      <c r="S843" s="157"/>
      <c r="T843" s="157"/>
      <c r="U843" s="157"/>
      <c r="V843" s="157"/>
      <c r="W843" s="157"/>
      <c r="X843" s="157"/>
      <c r="Y843" s="147"/>
      <c r="Z843" s="147"/>
      <c r="AA843" s="147"/>
      <c r="AB843" s="147"/>
      <c r="AC843" s="147"/>
      <c r="AD843" s="147"/>
      <c r="AE843" s="147"/>
      <c r="AF843" s="147"/>
      <c r="AG843" s="147" t="s">
        <v>218</v>
      </c>
      <c r="AH843" s="147">
        <v>0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1" x14ac:dyDescent="0.2">
      <c r="A844" s="154"/>
      <c r="B844" s="155"/>
      <c r="C844" s="186" t="s">
        <v>2241</v>
      </c>
      <c r="D844" s="159"/>
      <c r="E844" s="160">
        <v>-10.4</v>
      </c>
      <c r="F844" s="157"/>
      <c r="G844" s="157"/>
      <c r="H844" s="157"/>
      <c r="I844" s="157"/>
      <c r="J844" s="157"/>
      <c r="K844" s="157"/>
      <c r="L844" s="157"/>
      <c r="M844" s="157"/>
      <c r="N844" s="157"/>
      <c r="O844" s="157"/>
      <c r="P844" s="157"/>
      <c r="Q844" s="157"/>
      <c r="R844" s="157"/>
      <c r="S844" s="157"/>
      <c r="T844" s="157"/>
      <c r="U844" s="157"/>
      <c r="V844" s="157"/>
      <c r="W844" s="157"/>
      <c r="X844" s="157"/>
      <c r="Y844" s="147"/>
      <c r="Z844" s="147"/>
      <c r="AA844" s="147"/>
      <c r="AB844" s="147"/>
      <c r="AC844" s="147"/>
      <c r="AD844" s="147"/>
      <c r="AE844" s="147"/>
      <c r="AF844" s="147"/>
      <c r="AG844" s="147" t="s">
        <v>218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 x14ac:dyDescent="0.2">
      <c r="A845" s="170">
        <v>121</v>
      </c>
      <c r="B845" s="171" t="s">
        <v>814</v>
      </c>
      <c r="C845" s="185" t="s">
        <v>815</v>
      </c>
      <c r="D845" s="172" t="s">
        <v>223</v>
      </c>
      <c r="E845" s="173">
        <v>8.1999999999999993</v>
      </c>
      <c r="F845" s="174"/>
      <c r="G845" s="175">
        <f>ROUND(E845*F845,2)</f>
        <v>0</v>
      </c>
      <c r="H845" s="158"/>
      <c r="I845" s="157">
        <f>ROUND(E845*H845,2)</f>
        <v>0</v>
      </c>
      <c r="J845" s="158"/>
      <c r="K845" s="157">
        <f>ROUND(E845*J845,2)</f>
        <v>0</v>
      </c>
      <c r="L845" s="157">
        <v>21</v>
      </c>
      <c r="M845" s="157">
        <f>G845*(1+L845/100)</f>
        <v>0</v>
      </c>
      <c r="N845" s="157">
        <v>6.7000000000000002E-4</v>
      </c>
      <c r="O845" s="157">
        <f>ROUND(E845*N845,2)</f>
        <v>0.01</v>
      </c>
      <c r="P845" s="157">
        <v>0.31900000000000001</v>
      </c>
      <c r="Q845" s="157">
        <f>ROUND(E845*P845,2)</f>
        <v>2.62</v>
      </c>
      <c r="R845" s="157"/>
      <c r="S845" s="157" t="s">
        <v>213</v>
      </c>
      <c r="T845" s="157" t="s">
        <v>214</v>
      </c>
      <c r="U845" s="157">
        <v>0.317</v>
      </c>
      <c r="V845" s="157">
        <f>ROUND(E845*U845,2)</f>
        <v>2.6</v>
      </c>
      <c r="W845" s="157"/>
      <c r="X845" s="157" t="s">
        <v>215</v>
      </c>
      <c r="Y845" s="147"/>
      <c r="Z845" s="147"/>
      <c r="AA845" s="147"/>
      <c r="AB845" s="147"/>
      <c r="AC845" s="147"/>
      <c r="AD845" s="147"/>
      <c r="AE845" s="147"/>
      <c r="AF845" s="147"/>
      <c r="AG845" s="147" t="s">
        <v>216</v>
      </c>
      <c r="AH845" s="147"/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1" x14ac:dyDescent="0.2">
      <c r="A846" s="154"/>
      <c r="B846" s="155"/>
      <c r="C846" s="186" t="s">
        <v>2242</v>
      </c>
      <c r="D846" s="159"/>
      <c r="E846" s="160">
        <v>8.1999999999999993</v>
      </c>
      <c r="F846" s="157"/>
      <c r="G846" s="157"/>
      <c r="H846" s="157"/>
      <c r="I846" s="157"/>
      <c r="J846" s="157"/>
      <c r="K846" s="157"/>
      <c r="L846" s="157"/>
      <c r="M846" s="157"/>
      <c r="N846" s="157"/>
      <c r="O846" s="157"/>
      <c r="P846" s="157"/>
      <c r="Q846" s="157"/>
      <c r="R846" s="157"/>
      <c r="S846" s="157"/>
      <c r="T846" s="157"/>
      <c r="U846" s="157"/>
      <c r="V846" s="157"/>
      <c r="W846" s="157"/>
      <c r="X846" s="157"/>
      <c r="Y846" s="147"/>
      <c r="Z846" s="147"/>
      <c r="AA846" s="147"/>
      <c r="AB846" s="147"/>
      <c r="AC846" s="147"/>
      <c r="AD846" s="147"/>
      <c r="AE846" s="147"/>
      <c r="AF846" s="147"/>
      <c r="AG846" s="147" t="s">
        <v>218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 x14ac:dyDescent="0.2">
      <c r="A847" s="170">
        <v>122</v>
      </c>
      <c r="B847" s="171" t="s">
        <v>830</v>
      </c>
      <c r="C847" s="185" t="s">
        <v>831</v>
      </c>
      <c r="D847" s="172" t="s">
        <v>212</v>
      </c>
      <c r="E847" s="173">
        <v>40.960799999999999</v>
      </c>
      <c r="F847" s="174"/>
      <c r="G847" s="175">
        <f>ROUND(E847*F847,2)</f>
        <v>0</v>
      </c>
      <c r="H847" s="158"/>
      <c r="I847" s="157">
        <f>ROUND(E847*H847,2)</f>
        <v>0</v>
      </c>
      <c r="J847" s="158"/>
      <c r="K847" s="157">
        <f>ROUND(E847*J847,2)</f>
        <v>0</v>
      </c>
      <c r="L847" s="157">
        <v>21</v>
      </c>
      <c r="M847" s="157">
        <f>G847*(1+L847/100)</f>
        <v>0</v>
      </c>
      <c r="N847" s="157">
        <v>1.2800000000000001E-3</v>
      </c>
      <c r="O847" s="157">
        <f>ROUND(E847*N847,2)</f>
        <v>0.05</v>
      </c>
      <c r="P847" s="157">
        <v>1.8</v>
      </c>
      <c r="Q847" s="157">
        <f>ROUND(E847*P847,2)</f>
        <v>73.73</v>
      </c>
      <c r="R847" s="157"/>
      <c r="S847" s="157" t="s">
        <v>213</v>
      </c>
      <c r="T847" s="157" t="s">
        <v>214</v>
      </c>
      <c r="U847" s="157">
        <v>1.52</v>
      </c>
      <c r="V847" s="157">
        <f>ROUND(E847*U847,2)</f>
        <v>62.26</v>
      </c>
      <c r="W847" s="157"/>
      <c r="X847" s="157" t="s">
        <v>215</v>
      </c>
      <c r="Y847" s="147"/>
      <c r="Z847" s="147"/>
      <c r="AA847" s="147"/>
      <c r="AB847" s="147"/>
      <c r="AC847" s="147"/>
      <c r="AD847" s="147"/>
      <c r="AE847" s="147"/>
      <c r="AF847" s="147"/>
      <c r="AG847" s="147" t="s">
        <v>230</v>
      </c>
      <c r="AH847" s="147"/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1" x14ac:dyDescent="0.2">
      <c r="A848" s="154"/>
      <c r="B848" s="155"/>
      <c r="C848" s="186" t="s">
        <v>2243</v>
      </c>
      <c r="D848" s="159"/>
      <c r="E848" s="160"/>
      <c r="F848" s="157"/>
      <c r="G848" s="157"/>
      <c r="H848" s="157"/>
      <c r="I848" s="157"/>
      <c r="J848" s="157"/>
      <c r="K848" s="157"/>
      <c r="L848" s="157"/>
      <c r="M848" s="157"/>
      <c r="N848" s="157"/>
      <c r="O848" s="157"/>
      <c r="P848" s="157"/>
      <c r="Q848" s="157"/>
      <c r="R848" s="157"/>
      <c r="S848" s="157"/>
      <c r="T848" s="157"/>
      <c r="U848" s="157"/>
      <c r="V848" s="157"/>
      <c r="W848" s="157"/>
      <c r="X848" s="157"/>
      <c r="Y848" s="147"/>
      <c r="Z848" s="147"/>
      <c r="AA848" s="147"/>
      <c r="AB848" s="147"/>
      <c r="AC848" s="147"/>
      <c r="AD848" s="147"/>
      <c r="AE848" s="147"/>
      <c r="AF848" s="147"/>
      <c r="AG848" s="147" t="s">
        <v>218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1" x14ac:dyDescent="0.2">
      <c r="A849" s="154"/>
      <c r="B849" s="155"/>
      <c r="C849" s="186" t="s">
        <v>2244</v>
      </c>
      <c r="D849" s="159"/>
      <c r="E849" s="160">
        <v>0.75600000000000001</v>
      </c>
      <c r="F849" s="157"/>
      <c r="G849" s="157"/>
      <c r="H849" s="157"/>
      <c r="I849" s="157"/>
      <c r="J849" s="157"/>
      <c r="K849" s="157"/>
      <c r="L849" s="157"/>
      <c r="M849" s="157"/>
      <c r="N849" s="157"/>
      <c r="O849" s="157"/>
      <c r="P849" s="157"/>
      <c r="Q849" s="157"/>
      <c r="R849" s="157"/>
      <c r="S849" s="157"/>
      <c r="T849" s="157"/>
      <c r="U849" s="157"/>
      <c r="V849" s="157"/>
      <c r="W849" s="157"/>
      <c r="X849" s="157"/>
      <c r="Y849" s="147"/>
      <c r="Z849" s="147"/>
      <c r="AA849" s="147"/>
      <c r="AB849" s="147"/>
      <c r="AC849" s="147"/>
      <c r="AD849" s="147"/>
      <c r="AE849" s="147"/>
      <c r="AF849" s="147"/>
      <c r="AG849" s="147" t="s">
        <v>218</v>
      </c>
      <c r="AH849" s="147">
        <v>0</v>
      </c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 x14ac:dyDescent="0.2">
      <c r="A850" s="154"/>
      <c r="B850" s="155"/>
      <c r="C850" s="186" t="s">
        <v>292</v>
      </c>
      <c r="D850" s="159"/>
      <c r="E850" s="160"/>
      <c r="F850" s="157"/>
      <c r="G850" s="157"/>
      <c r="H850" s="157"/>
      <c r="I850" s="157"/>
      <c r="J850" s="157"/>
      <c r="K850" s="157"/>
      <c r="L850" s="157"/>
      <c r="M850" s="157"/>
      <c r="N850" s="157"/>
      <c r="O850" s="157"/>
      <c r="P850" s="157"/>
      <c r="Q850" s="157"/>
      <c r="R850" s="157"/>
      <c r="S850" s="157"/>
      <c r="T850" s="157"/>
      <c r="U850" s="157"/>
      <c r="V850" s="157"/>
      <c r="W850" s="157"/>
      <c r="X850" s="157"/>
      <c r="Y850" s="147"/>
      <c r="Z850" s="147"/>
      <c r="AA850" s="147"/>
      <c r="AB850" s="147"/>
      <c r="AC850" s="147"/>
      <c r="AD850" s="147"/>
      <c r="AE850" s="147"/>
      <c r="AF850" s="147"/>
      <c r="AG850" s="147" t="s">
        <v>218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 x14ac:dyDescent="0.2">
      <c r="A851" s="154"/>
      <c r="B851" s="155"/>
      <c r="C851" s="186" t="s">
        <v>2245</v>
      </c>
      <c r="D851" s="159"/>
      <c r="E851" s="160">
        <v>13.103999999999999</v>
      </c>
      <c r="F851" s="157"/>
      <c r="G851" s="157"/>
      <c r="H851" s="157"/>
      <c r="I851" s="157"/>
      <c r="J851" s="157"/>
      <c r="K851" s="157"/>
      <c r="L851" s="157"/>
      <c r="M851" s="157"/>
      <c r="N851" s="157"/>
      <c r="O851" s="157"/>
      <c r="P851" s="157"/>
      <c r="Q851" s="157"/>
      <c r="R851" s="157"/>
      <c r="S851" s="157"/>
      <c r="T851" s="157"/>
      <c r="U851" s="157"/>
      <c r="V851" s="157"/>
      <c r="W851" s="157"/>
      <c r="X851" s="157"/>
      <c r="Y851" s="147"/>
      <c r="Z851" s="147"/>
      <c r="AA851" s="147"/>
      <c r="AB851" s="147"/>
      <c r="AC851" s="147"/>
      <c r="AD851" s="147"/>
      <c r="AE851" s="147"/>
      <c r="AF851" s="147"/>
      <c r="AG851" s="147" t="s">
        <v>218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 x14ac:dyDescent="0.2">
      <c r="A852" s="154"/>
      <c r="B852" s="155"/>
      <c r="C852" s="186" t="s">
        <v>2246</v>
      </c>
      <c r="D852" s="159"/>
      <c r="E852" s="160">
        <v>15.8</v>
      </c>
      <c r="F852" s="157"/>
      <c r="G852" s="157"/>
      <c r="H852" s="157"/>
      <c r="I852" s="157"/>
      <c r="J852" s="157"/>
      <c r="K852" s="157"/>
      <c r="L852" s="157"/>
      <c r="M852" s="157"/>
      <c r="N852" s="157"/>
      <c r="O852" s="157"/>
      <c r="P852" s="157"/>
      <c r="Q852" s="157"/>
      <c r="R852" s="157"/>
      <c r="S852" s="157"/>
      <c r="T852" s="157"/>
      <c r="U852" s="157"/>
      <c r="V852" s="157"/>
      <c r="W852" s="157"/>
      <c r="X852" s="157"/>
      <c r="Y852" s="147"/>
      <c r="Z852" s="147"/>
      <c r="AA852" s="147"/>
      <c r="AB852" s="147"/>
      <c r="AC852" s="147"/>
      <c r="AD852" s="147"/>
      <c r="AE852" s="147"/>
      <c r="AF852" s="147"/>
      <c r="AG852" s="147" t="s">
        <v>218</v>
      </c>
      <c r="AH852" s="147">
        <v>0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outlineLevel="1" x14ac:dyDescent="0.2">
      <c r="A853" s="154"/>
      <c r="B853" s="155"/>
      <c r="C853" s="186" t="s">
        <v>2247</v>
      </c>
      <c r="D853" s="159"/>
      <c r="E853" s="160">
        <v>6.1757999999999997</v>
      </c>
      <c r="F853" s="157"/>
      <c r="G853" s="157"/>
      <c r="H853" s="157"/>
      <c r="I853" s="157"/>
      <c r="J853" s="157"/>
      <c r="K853" s="157"/>
      <c r="L853" s="157"/>
      <c r="M853" s="157"/>
      <c r="N853" s="157"/>
      <c r="O853" s="157"/>
      <c r="P853" s="157"/>
      <c r="Q853" s="157"/>
      <c r="R853" s="157"/>
      <c r="S853" s="157"/>
      <c r="T853" s="157"/>
      <c r="U853" s="157"/>
      <c r="V853" s="157"/>
      <c r="W853" s="157"/>
      <c r="X853" s="157"/>
      <c r="Y853" s="147"/>
      <c r="Z853" s="147"/>
      <c r="AA853" s="147"/>
      <c r="AB853" s="147"/>
      <c r="AC853" s="147"/>
      <c r="AD853" s="147"/>
      <c r="AE853" s="147"/>
      <c r="AF853" s="147"/>
      <c r="AG853" s="147" t="s">
        <v>218</v>
      </c>
      <c r="AH853" s="147">
        <v>0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ht="22.5" outlineLevel="1" x14ac:dyDescent="0.2">
      <c r="A854" s="154"/>
      <c r="B854" s="155"/>
      <c r="C854" s="186" t="s">
        <v>2248</v>
      </c>
      <c r="D854" s="159"/>
      <c r="E854" s="160">
        <v>5.125</v>
      </c>
      <c r="F854" s="157"/>
      <c r="G854" s="157"/>
      <c r="H854" s="157"/>
      <c r="I854" s="157"/>
      <c r="J854" s="157"/>
      <c r="K854" s="157"/>
      <c r="L854" s="157"/>
      <c r="M854" s="157"/>
      <c r="N854" s="157"/>
      <c r="O854" s="157"/>
      <c r="P854" s="157"/>
      <c r="Q854" s="157"/>
      <c r="R854" s="157"/>
      <c r="S854" s="157"/>
      <c r="T854" s="157"/>
      <c r="U854" s="157"/>
      <c r="V854" s="157"/>
      <c r="W854" s="157"/>
      <c r="X854" s="157"/>
      <c r="Y854" s="147"/>
      <c r="Z854" s="147"/>
      <c r="AA854" s="147"/>
      <c r="AB854" s="147"/>
      <c r="AC854" s="147"/>
      <c r="AD854" s="147"/>
      <c r="AE854" s="147"/>
      <c r="AF854" s="147"/>
      <c r="AG854" s="147" t="s">
        <v>218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ht="22.5" outlineLevel="1" x14ac:dyDescent="0.2">
      <c r="A855" s="170">
        <v>123</v>
      </c>
      <c r="B855" s="171" t="s">
        <v>2249</v>
      </c>
      <c r="C855" s="185" t="s">
        <v>2250</v>
      </c>
      <c r="D855" s="172" t="s">
        <v>223</v>
      </c>
      <c r="E855" s="173">
        <v>62.4</v>
      </c>
      <c r="F855" s="174"/>
      <c r="G855" s="175">
        <f>ROUND(E855*F855,2)</f>
        <v>0</v>
      </c>
      <c r="H855" s="158"/>
      <c r="I855" s="157">
        <f>ROUND(E855*H855,2)</f>
        <v>0</v>
      </c>
      <c r="J855" s="158"/>
      <c r="K855" s="157">
        <f>ROUND(E855*J855,2)</f>
        <v>0</v>
      </c>
      <c r="L855" s="157">
        <v>21</v>
      </c>
      <c r="M855" s="157">
        <f>G855*(1+L855/100)</f>
        <v>0</v>
      </c>
      <c r="N855" s="157">
        <v>0</v>
      </c>
      <c r="O855" s="157">
        <f>ROUND(E855*N855,2)</f>
        <v>0</v>
      </c>
      <c r="P855" s="157">
        <v>1.5</v>
      </c>
      <c r="Q855" s="157">
        <f>ROUND(E855*P855,2)</f>
        <v>93.6</v>
      </c>
      <c r="R855" s="157"/>
      <c r="S855" s="157" t="s">
        <v>213</v>
      </c>
      <c r="T855" s="157" t="s">
        <v>214</v>
      </c>
      <c r="U855" s="157">
        <v>0.66639999999999999</v>
      </c>
      <c r="V855" s="157">
        <f>ROUND(E855*U855,2)</f>
        <v>41.58</v>
      </c>
      <c r="W855" s="157"/>
      <c r="X855" s="157" t="s">
        <v>215</v>
      </c>
      <c r="Y855" s="147"/>
      <c r="Z855" s="147"/>
      <c r="AA855" s="147"/>
      <c r="AB855" s="147"/>
      <c r="AC855" s="147"/>
      <c r="AD855" s="147"/>
      <c r="AE855" s="147"/>
      <c r="AF855" s="147"/>
      <c r="AG855" s="147" t="s">
        <v>216</v>
      </c>
      <c r="AH855" s="147"/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ht="22.5" outlineLevel="1" x14ac:dyDescent="0.2">
      <c r="A856" s="154"/>
      <c r="B856" s="155"/>
      <c r="C856" s="186" t="s">
        <v>2251</v>
      </c>
      <c r="D856" s="159"/>
      <c r="E856" s="160">
        <v>62.4</v>
      </c>
      <c r="F856" s="157"/>
      <c r="G856" s="157"/>
      <c r="H856" s="157"/>
      <c r="I856" s="157"/>
      <c r="J856" s="157"/>
      <c r="K856" s="157"/>
      <c r="L856" s="157"/>
      <c r="M856" s="157"/>
      <c r="N856" s="157"/>
      <c r="O856" s="157"/>
      <c r="P856" s="157"/>
      <c r="Q856" s="157"/>
      <c r="R856" s="157"/>
      <c r="S856" s="157"/>
      <c r="T856" s="157"/>
      <c r="U856" s="157"/>
      <c r="V856" s="157"/>
      <c r="W856" s="157"/>
      <c r="X856" s="157"/>
      <c r="Y856" s="147"/>
      <c r="Z856" s="147"/>
      <c r="AA856" s="147"/>
      <c r="AB856" s="147"/>
      <c r="AC856" s="147"/>
      <c r="AD856" s="147"/>
      <c r="AE856" s="147"/>
      <c r="AF856" s="147"/>
      <c r="AG856" s="147" t="s">
        <v>218</v>
      </c>
      <c r="AH856" s="147">
        <v>0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ht="22.5" outlineLevel="1" x14ac:dyDescent="0.2">
      <c r="A857" s="170">
        <v>124</v>
      </c>
      <c r="B857" s="171" t="s">
        <v>2252</v>
      </c>
      <c r="C857" s="185" t="s">
        <v>2253</v>
      </c>
      <c r="D857" s="172" t="s">
        <v>212</v>
      </c>
      <c r="E857" s="173">
        <v>3.12</v>
      </c>
      <c r="F857" s="174"/>
      <c r="G857" s="175">
        <f>ROUND(E857*F857,2)</f>
        <v>0</v>
      </c>
      <c r="H857" s="158"/>
      <c r="I857" s="157">
        <f>ROUND(E857*H857,2)</f>
        <v>0</v>
      </c>
      <c r="J857" s="158"/>
      <c r="K857" s="157">
        <f>ROUND(E857*J857,2)</f>
        <v>0</v>
      </c>
      <c r="L857" s="157">
        <v>21</v>
      </c>
      <c r="M857" s="157">
        <f>G857*(1+L857/100)</f>
        <v>0</v>
      </c>
      <c r="N857" s="157">
        <v>0</v>
      </c>
      <c r="O857" s="157">
        <f>ROUND(E857*N857,2)</f>
        <v>0</v>
      </c>
      <c r="P857" s="157">
        <v>1.6</v>
      </c>
      <c r="Q857" s="157">
        <f>ROUND(E857*P857,2)</f>
        <v>4.99</v>
      </c>
      <c r="R857" s="157"/>
      <c r="S857" s="157" t="s">
        <v>213</v>
      </c>
      <c r="T857" s="157" t="s">
        <v>214</v>
      </c>
      <c r="U857" s="157">
        <v>6.55</v>
      </c>
      <c r="V857" s="157">
        <f>ROUND(E857*U857,2)</f>
        <v>20.440000000000001</v>
      </c>
      <c r="W857" s="157"/>
      <c r="X857" s="157" t="s">
        <v>215</v>
      </c>
      <c r="Y857" s="147"/>
      <c r="Z857" s="147"/>
      <c r="AA857" s="147"/>
      <c r="AB857" s="147"/>
      <c r="AC857" s="147"/>
      <c r="AD857" s="147"/>
      <c r="AE857" s="147"/>
      <c r="AF857" s="147"/>
      <c r="AG857" s="147" t="s">
        <v>230</v>
      </c>
      <c r="AH857" s="147"/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ht="22.5" outlineLevel="1" x14ac:dyDescent="0.2">
      <c r="A858" s="154"/>
      <c r="B858" s="155"/>
      <c r="C858" s="186" t="s">
        <v>2254</v>
      </c>
      <c r="D858" s="159"/>
      <c r="E858" s="160">
        <v>3.12</v>
      </c>
      <c r="F858" s="157"/>
      <c r="G858" s="157"/>
      <c r="H858" s="157"/>
      <c r="I858" s="157"/>
      <c r="J858" s="157"/>
      <c r="K858" s="157"/>
      <c r="L858" s="157"/>
      <c r="M858" s="157"/>
      <c r="N858" s="157"/>
      <c r="O858" s="157"/>
      <c r="P858" s="157"/>
      <c r="Q858" s="157"/>
      <c r="R858" s="157"/>
      <c r="S858" s="157"/>
      <c r="T858" s="157"/>
      <c r="U858" s="157"/>
      <c r="V858" s="157"/>
      <c r="W858" s="157"/>
      <c r="X858" s="157"/>
      <c r="Y858" s="147"/>
      <c r="Z858" s="147"/>
      <c r="AA858" s="147"/>
      <c r="AB858" s="147"/>
      <c r="AC858" s="147"/>
      <c r="AD858" s="147"/>
      <c r="AE858" s="147"/>
      <c r="AF858" s="147"/>
      <c r="AG858" s="147" t="s">
        <v>218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ht="33.75" outlineLevel="1" x14ac:dyDescent="0.2">
      <c r="A859" s="170">
        <v>125</v>
      </c>
      <c r="B859" s="171" t="s">
        <v>2255</v>
      </c>
      <c r="C859" s="185" t="s">
        <v>2256</v>
      </c>
      <c r="D859" s="172" t="s">
        <v>212</v>
      </c>
      <c r="E859" s="173">
        <v>22.389019999999999</v>
      </c>
      <c r="F859" s="174"/>
      <c r="G859" s="175">
        <f>ROUND(E859*F859,2)</f>
        <v>0</v>
      </c>
      <c r="H859" s="158"/>
      <c r="I859" s="157">
        <f>ROUND(E859*H859,2)</f>
        <v>0</v>
      </c>
      <c r="J859" s="158"/>
      <c r="K859" s="157">
        <f>ROUND(E859*J859,2)</f>
        <v>0</v>
      </c>
      <c r="L859" s="157">
        <v>21</v>
      </c>
      <c r="M859" s="157">
        <f>G859*(1+L859/100)</f>
        <v>0</v>
      </c>
      <c r="N859" s="157">
        <v>0</v>
      </c>
      <c r="O859" s="157">
        <f>ROUND(E859*N859,2)</f>
        <v>0</v>
      </c>
      <c r="P859" s="157">
        <v>2.2000000000000002</v>
      </c>
      <c r="Q859" s="157">
        <f>ROUND(E859*P859,2)</f>
        <v>49.26</v>
      </c>
      <c r="R859" s="157"/>
      <c r="S859" s="157" t="s">
        <v>213</v>
      </c>
      <c r="T859" s="157" t="s">
        <v>214</v>
      </c>
      <c r="U859" s="157">
        <v>10.67</v>
      </c>
      <c r="V859" s="157">
        <f>ROUND(E859*U859,2)</f>
        <v>238.89</v>
      </c>
      <c r="W859" s="157"/>
      <c r="X859" s="157" t="s">
        <v>215</v>
      </c>
      <c r="Y859" s="147"/>
      <c r="Z859" s="147"/>
      <c r="AA859" s="147"/>
      <c r="AB859" s="147"/>
      <c r="AC859" s="147"/>
      <c r="AD859" s="147"/>
      <c r="AE859" s="147"/>
      <c r="AF859" s="147"/>
      <c r="AG859" s="147" t="s">
        <v>230</v>
      </c>
      <c r="AH859" s="147"/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1" x14ac:dyDescent="0.2">
      <c r="A860" s="154"/>
      <c r="B860" s="155"/>
      <c r="C860" s="188" t="s">
        <v>251</v>
      </c>
      <c r="D860" s="161"/>
      <c r="E860" s="162"/>
      <c r="F860" s="157"/>
      <c r="G860" s="157"/>
      <c r="H860" s="157"/>
      <c r="I860" s="157"/>
      <c r="J860" s="157"/>
      <c r="K860" s="157"/>
      <c r="L860" s="157"/>
      <c r="M860" s="157"/>
      <c r="N860" s="157"/>
      <c r="O860" s="157"/>
      <c r="P860" s="157"/>
      <c r="Q860" s="157"/>
      <c r="R860" s="157"/>
      <c r="S860" s="157"/>
      <c r="T860" s="157"/>
      <c r="U860" s="157"/>
      <c r="V860" s="157"/>
      <c r="W860" s="157"/>
      <c r="X860" s="157"/>
      <c r="Y860" s="147"/>
      <c r="Z860" s="147"/>
      <c r="AA860" s="147"/>
      <c r="AB860" s="147"/>
      <c r="AC860" s="147"/>
      <c r="AD860" s="147"/>
      <c r="AE860" s="147"/>
      <c r="AF860" s="147"/>
      <c r="AG860" s="147" t="s">
        <v>218</v>
      </c>
      <c r="AH860" s="147"/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1" x14ac:dyDescent="0.2">
      <c r="A861" s="154"/>
      <c r="B861" s="155"/>
      <c r="C861" s="189" t="s">
        <v>2257</v>
      </c>
      <c r="D861" s="161"/>
      <c r="E861" s="162"/>
      <c r="F861" s="157"/>
      <c r="G861" s="157"/>
      <c r="H861" s="157"/>
      <c r="I861" s="157"/>
      <c r="J861" s="157"/>
      <c r="K861" s="157"/>
      <c r="L861" s="157"/>
      <c r="M861" s="157"/>
      <c r="N861" s="157"/>
      <c r="O861" s="157"/>
      <c r="P861" s="157"/>
      <c r="Q861" s="157"/>
      <c r="R861" s="157"/>
      <c r="S861" s="157"/>
      <c r="T861" s="157"/>
      <c r="U861" s="157"/>
      <c r="V861" s="157"/>
      <c r="W861" s="157"/>
      <c r="X861" s="157"/>
      <c r="Y861" s="147"/>
      <c r="Z861" s="147"/>
      <c r="AA861" s="147"/>
      <c r="AB861" s="147"/>
      <c r="AC861" s="147"/>
      <c r="AD861" s="147"/>
      <c r="AE861" s="147"/>
      <c r="AF861" s="147"/>
      <c r="AG861" s="147" t="s">
        <v>218</v>
      </c>
      <c r="AH861" s="147">
        <v>2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 x14ac:dyDescent="0.2">
      <c r="A862" s="154"/>
      <c r="B862" s="155"/>
      <c r="C862" s="189" t="s">
        <v>414</v>
      </c>
      <c r="D862" s="161"/>
      <c r="E862" s="162"/>
      <c r="F862" s="157"/>
      <c r="G862" s="157"/>
      <c r="H862" s="157"/>
      <c r="I862" s="157"/>
      <c r="J862" s="157"/>
      <c r="K862" s="157"/>
      <c r="L862" s="157"/>
      <c r="M862" s="157"/>
      <c r="N862" s="157"/>
      <c r="O862" s="157"/>
      <c r="P862" s="157"/>
      <c r="Q862" s="157"/>
      <c r="R862" s="157"/>
      <c r="S862" s="157"/>
      <c r="T862" s="157"/>
      <c r="U862" s="157"/>
      <c r="V862" s="157"/>
      <c r="W862" s="157"/>
      <c r="X862" s="157"/>
      <c r="Y862" s="147"/>
      <c r="Z862" s="147"/>
      <c r="AA862" s="147"/>
      <c r="AB862" s="147"/>
      <c r="AC862" s="147"/>
      <c r="AD862" s="147"/>
      <c r="AE862" s="147"/>
      <c r="AF862" s="147"/>
      <c r="AG862" s="147" t="s">
        <v>218</v>
      </c>
      <c r="AH862" s="147">
        <v>2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 x14ac:dyDescent="0.2">
      <c r="A863" s="154"/>
      <c r="B863" s="155"/>
      <c r="C863" s="189" t="s">
        <v>2258</v>
      </c>
      <c r="D863" s="161"/>
      <c r="E863" s="162">
        <v>15.15</v>
      </c>
      <c r="F863" s="157"/>
      <c r="G863" s="157"/>
      <c r="H863" s="157"/>
      <c r="I863" s="157"/>
      <c r="J863" s="157"/>
      <c r="K863" s="157"/>
      <c r="L863" s="157"/>
      <c r="M863" s="157"/>
      <c r="N863" s="157"/>
      <c r="O863" s="157"/>
      <c r="P863" s="157"/>
      <c r="Q863" s="157"/>
      <c r="R863" s="157"/>
      <c r="S863" s="157"/>
      <c r="T863" s="157"/>
      <c r="U863" s="157"/>
      <c r="V863" s="157"/>
      <c r="W863" s="157"/>
      <c r="X863" s="157"/>
      <c r="Y863" s="147"/>
      <c r="Z863" s="147"/>
      <c r="AA863" s="147"/>
      <c r="AB863" s="147"/>
      <c r="AC863" s="147"/>
      <c r="AD863" s="147"/>
      <c r="AE863" s="147"/>
      <c r="AF863" s="147"/>
      <c r="AG863" s="147" t="s">
        <v>218</v>
      </c>
      <c r="AH863" s="147">
        <v>2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1" x14ac:dyDescent="0.2">
      <c r="A864" s="154"/>
      <c r="B864" s="155"/>
      <c r="C864" s="189" t="s">
        <v>2259</v>
      </c>
      <c r="D864" s="161"/>
      <c r="E864" s="162">
        <v>3.3</v>
      </c>
      <c r="F864" s="157"/>
      <c r="G864" s="157"/>
      <c r="H864" s="157"/>
      <c r="I864" s="157"/>
      <c r="J864" s="157"/>
      <c r="K864" s="157"/>
      <c r="L864" s="157"/>
      <c r="M864" s="157"/>
      <c r="N864" s="157"/>
      <c r="O864" s="157"/>
      <c r="P864" s="157"/>
      <c r="Q864" s="157"/>
      <c r="R864" s="157"/>
      <c r="S864" s="157"/>
      <c r="T864" s="157"/>
      <c r="U864" s="157"/>
      <c r="V864" s="157"/>
      <c r="W864" s="157"/>
      <c r="X864" s="157"/>
      <c r="Y864" s="147"/>
      <c r="Z864" s="147"/>
      <c r="AA864" s="147"/>
      <c r="AB864" s="147"/>
      <c r="AC864" s="147"/>
      <c r="AD864" s="147"/>
      <c r="AE864" s="147"/>
      <c r="AF864" s="147"/>
      <c r="AG864" s="147" t="s">
        <v>218</v>
      </c>
      <c r="AH864" s="147">
        <v>2</v>
      </c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1" x14ac:dyDescent="0.2">
      <c r="A865" s="154"/>
      <c r="B865" s="155"/>
      <c r="C865" s="189" t="s">
        <v>2260</v>
      </c>
      <c r="D865" s="161"/>
      <c r="E865" s="162">
        <v>3.14</v>
      </c>
      <c r="F865" s="157"/>
      <c r="G865" s="157"/>
      <c r="H865" s="157"/>
      <c r="I865" s="157"/>
      <c r="J865" s="157"/>
      <c r="K865" s="157"/>
      <c r="L865" s="157"/>
      <c r="M865" s="157"/>
      <c r="N865" s="157"/>
      <c r="O865" s="157"/>
      <c r="P865" s="157"/>
      <c r="Q865" s="157"/>
      <c r="R865" s="157"/>
      <c r="S865" s="157"/>
      <c r="T865" s="157"/>
      <c r="U865" s="157"/>
      <c r="V865" s="157"/>
      <c r="W865" s="157"/>
      <c r="X865" s="157"/>
      <c r="Y865" s="147"/>
      <c r="Z865" s="147"/>
      <c r="AA865" s="147"/>
      <c r="AB865" s="147"/>
      <c r="AC865" s="147"/>
      <c r="AD865" s="147"/>
      <c r="AE865" s="147"/>
      <c r="AF865" s="147"/>
      <c r="AG865" s="147" t="s">
        <v>218</v>
      </c>
      <c r="AH865" s="147">
        <v>2</v>
      </c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1" x14ac:dyDescent="0.2">
      <c r="A866" s="154"/>
      <c r="B866" s="155"/>
      <c r="C866" s="189" t="s">
        <v>2261</v>
      </c>
      <c r="D866" s="161"/>
      <c r="E866" s="162"/>
      <c r="F866" s="157"/>
      <c r="G866" s="157"/>
      <c r="H866" s="157"/>
      <c r="I866" s="157"/>
      <c r="J866" s="157"/>
      <c r="K866" s="157"/>
      <c r="L866" s="157"/>
      <c r="M866" s="157"/>
      <c r="N866" s="157"/>
      <c r="O866" s="157"/>
      <c r="P866" s="157"/>
      <c r="Q866" s="157"/>
      <c r="R866" s="157"/>
      <c r="S866" s="157"/>
      <c r="T866" s="157"/>
      <c r="U866" s="157"/>
      <c r="V866" s="157"/>
      <c r="W866" s="157"/>
      <c r="X866" s="157"/>
      <c r="Y866" s="147"/>
      <c r="Z866" s="147"/>
      <c r="AA866" s="147"/>
      <c r="AB866" s="147"/>
      <c r="AC866" s="147"/>
      <c r="AD866" s="147"/>
      <c r="AE866" s="147"/>
      <c r="AF866" s="147"/>
      <c r="AG866" s="147" t="s">
        <v>218</v>
      </c>
      <c r="AH866" s="147">
        <v>2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1" x14ac:dyDescent="0.2">
      <c r="A867" s="154"/>
      <c r="B867" s="155"/>
      <c r="C867" s="189" t="s">
        <v>414</v>
      </c>
      <c r="D867" s="161"/>
      <c r="E867" s="162"/>
      <c r="F867" s="157"/>
      <c r="G867" s="157"/>
      <c r="H867" s="157"/>
      <c r="I867" s="157"/>
      <c r="J867" s="157"/>
      <c r="K867" s="157"/>
      <c r="L867" s="157"/>
      <c r="M867" s="157"/>
      <c r="N867" s="157"/>
      <c r="O867" s="157"/>
      <c r="P867" s="157"/>
      <c r="Q867" s="157"/>
      <c r="R867" s="157"/>
      <c r="S867" s="157"/>
      <c r="T867" s="157"/>
      <c r="U867" s="157"/>
      <c r="V867" s="157"/>
      <c r="W867" s="157"/>
      <c r="X867" s="157"/>
      <c r="Y867" s="147"/>
      <c r="Z867" s="147"/>
      <c r="AA867" s="147"/>
      <c r="AB867" s="147"/>
      <c r="AC867" s="147"/>
      <c r="AD867" s="147"/>
      <c r="AE867" s="147"/>
      <c r="AF867" s="147"/>
      <c r="AG867" s="147" t="s">
        <v>218</v>
      </c>
      <c r="AH867" s="147">
        <v>2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outlineLevel="1" x14ac:dyDescent="0.2">
      <c r="A868" s="154"/>
      <c r="B868" s="155"/>
      <c r="C868" s="189" t="s">
        <v>2262</v>
      </c>
      <c r="D868" s="161"/>
      <c r="E868" s="162">
        <v>20.5</v>
      </c>
      <c r="F868" s="157"/>
      <c r="G868" s="157"/>
      <c r="H868" s="157"/>
      <c r="I868" s="157"/>
      <c r="J868" s="157"/>
      <c r="K868" s="157"/>
      <c r="L868" s="157"/>
      <c r="M868" s="157"/>
      <c r="N868" s="157"/>
      <c r="O868" s="157"/>
      <c r="P868" s="157"/>
      <c r="Q868" s="157"/>
      <c r="R868" s="157"/>
      <c r="S868" s="157"/>
      <c r="T868" s="157"/>
      <c r="U868" s="157"/>
      <c r="V868" s="157"/>
      <c r="W868" s="157"/>
      <c r="X868" s="157"/>
      <c r="Y868" s="147"/>
      <c r="Z868" s="147"/>
      <c r="AA868" s="147"/>
      <c r="AB868" s="147"/>
      <c r="AC868" s="147"/>
      <c r="AD868" s="147"/>
      <c r="AE868" s="147"/>
      <c r="AF868" s="147"/>
      <c r="AG868" s="147" t="s">
        <v>218</v>
      </c>
      <c r="AH868" s="147">
        <v>2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1" x14ac:dyDescent="0.2">
      <c r="A869" s="154"/>
      <c r="B869" s="155"/>
      <c r="C869" s="189" t="s">
        <v>2263</v>
      </c>
      <c r="D869" s="161"/>
      <c r="E869" s="162">
        <v>15.26</v>
      </c>
      <c r="F869" s="157"/>
      <c r="G869" s="157"/>
      <c r="H869" s="157"/>
      <c r="I869" s="157"/>
      <c r="J869" s="157"/>
      <c r="K869" s="157"/>
      <c r="L869" s="157"/>
      <c r="M869" s="157"/>
      <c r="N869" s="157"/>
      <c r="O869" s="157"/>
      <c r="P869" s="157"/>
      <c r="Q869" s="157"/>
      <c r="R869" s="157"/>
      <c r="S869" s="157"/>
      <c r="T869" s="157"/>
      <c r="U869" s="157"/>
      <c r="V869" s="157"/>
      <c r="W869" s="157"/>
      <c r="X869" s="157"/>
      <c r="Y869" s="147"/>
      <c r="Z869" s="147"/>
      <c r="AA869" s="147"/>
      <c r="AB869" s="147"/>
      <c r="AC869" s="147"/>
      <c r="AD869" s="147"/>
      <c r="AE869" s="147"/>
      <c r="AF869" s="147"/>
      <c r="AG869" s="147" t="s">
        <v>218</v>
      </c>
      <c r="AH869" s="147">
        <v>2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1" x14ac:dyDescent="0.2">
      <c r="A870" s="154"/>
      <c r="B870" s="155"/>
      <c r="C870" s="189" t="s">
        <v>2264</v>
      </c>
      <c r="D870" s="161"/>
      <c r="E870" s="162">
        <v>16.11</v>
      </c>
      <c r="F870" s="157"/>
      <c r="G870" s="157"/>
      <c r="H870" s="157"/>
      <c r="I870" s="157"/>
      <c r="J870" s="157"/>
      <c r="K870" s="157"/>
      <c r="L870" s="157"/>
      <c r="M870" s="157"/>
      <c r="N870" s="157"/>
      <c r="O870" s="157"/>
      <c r="P870" s="157"/>
      <c r="Q870" s="157"/>
      <c r="R870" s="157"/>
      <c r="S870" s="157"/>
      <c r="T870" s="157"/>
      <c r="U870" s="157"/>
      <c r="V870" s="157"/>
      <c r="W870" s="157"/>
      <c r="X870" s="157"/>
      <c r="Y870" s="147"/>
      <c r="Z870" s="147"/>
      <c r="AA870" s="147"/>
      <c r="AB870" s="147"/>
      <c r="AC870" s="147"/>
      <c r="AD870" s="147"/>
      <c r="AE870" s="147"/>
      <c r="AF870" s="147"/>
      <c r="AG870" s="147" t="s">
        <v>218</v>
      </c>
      <c r="AH870" s="147">
        <v>2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1" x14ac:dyDescent="0.2">
      <c r="A871" s="154"/>
      <c r="B871" s="155"/>
      <c r="C871" s="189" t="s">
        <v>2265</v>
      </c>
      <c r="D871" s="161"/>
      <c r="E871" s="162">
        <v>17.11</v>
      </c>
      <c r="F871" s="157"/>
      <c r="G871" s="157"/>
      <c r="H871" s="157"/>
      <c r="I871" s="157"/>
      <c r="J871" s="157"/>
      <c r="K871" s="157"/>
      <c r="L871" s="157"/>
      <c r="M871" s="157"/>
      <c r="N871" s="157"/>
      <c r="O871" s="157"/>
      <c r="P871" s="157"/>
      <c r="Q871" s="157"/>
      <c r="R871" s="157"/>
      <c r="S871" s="157"/>
      <c r="T871" s="157"/>
      <c r="U871" s="157"/>
      <c r="V871" s="157"/>
      <c r="W871" s="157"/>
      <c r="X871" s="157"/>
      <c r="Y871" s="147"/>
      <c r="Z871" s="147"/>
      <c r="AA871" s="147"/>
      <c r="AB871" s="147"/>
      <c r="AC871" s="147"/>
      <c r="AD871" s="147"/>
      <c r="AE871" s="147"/>
      <c r="AF871" s="147"/>
      <c r="AG871" s="147" t="s">
        <v>218</v>
      </c>
      <c r="AH871" s="147">
        <v>2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1" x14ac:dyDescent="0.2">
      <c r="A872" s="154"/>
      <c r="B872" s="155"/>
      <c r="C872" s="189" t="s">
        <v>2266</v>
      </c>
      <c r="D872" s="161"/>
      <c r="E872" s="162">
        <v>17.059999999999999</v>
      </c>
      <c r="F872" s="157"/>
      <c r="G872" s="157"/>
      <c r="H872" s="157"/>
      <c r="I872" s="157"/>
      <c r="J872" s="157"/>
      <c r="K872" s="157"/>
      <c r="L872" s="157"/>
      <c r="M872" s="157"/>
      <c r="N872" s="157"/>
      <c r="O872" s="157"/>
      <c r="P872" s="157"/>
      <c r="Q872" s="157"/>
      <c r="R872" s="157"/>
      <c r="S872" s="157"/>
      <c r="T872" s="157"/>
      <c r="U872" s="157"/>
      <c r="V872" s="157"/>
      <c r="W872" s="157"/>
      <c r="X872" s="157"/>
      <c r="Y872" s="147"/>
      <c r="Z872" s="147"/>
      <c r="AA872" s="147"/>
      <c r="AB872" s="147"/>
      <c r="AC872" s="147"/>
      <c r="AD872" s="147"/>
      <c r="AE872" s="147"/>
      <c r="AF872" s="147"/>
      <c r="AG872" s="147" t="s">
        <v>218</v>
      </c>
      <c r="AH872" s="147">
        <v>2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 x14ac:dyDescent="0.2">
      <c r="A873" s="154"/>
      <c r="B873" s="155"/>
      <c r="C873" s="188" t="s">
        <v>253</v>
      </c>
      <c r="D873" s="161"/>
      <c r="E873" s="162"/>
      <c r="F873" s="157"/>
      <c r="G873" s="157"/>
      <c r="H873" s="157"/>
      <c r="I873" s="157"/>
      <c r="J873" s="157"/>
      <c r="K873" s="157"/>
      <c r="L873" s="157"/>
      <c r="M873" s="157"/>
      <c r="N873" s="157"/>
      <c r="O873" s="157"/>
      <c r="P873" s="157"/>
      <c r="Q873" s="157"/>
      <c r="R873" s="157"/>
      <c r="S873" s="157"/>
      <c r="T873" s="157"/>
      <c r="U873" s="157"/>
      <c r="V873" s="157"/>
      <c r="W873" s="157"/>
      <c r="X873" s="157"/>
      <c r="Y873" s="147"/>
      <c r="Z873" s="147"/>
      <c r="AA873" s="147"/>
      <c r="AB873" s="147"/>
      <c r="AC873" s="147"/>
      <c r="AD873" s="147"/>
      <c r="AE873" s="147"/>
      <c r="AF873" s="147"/>
      <c r="AG873" s="147" t="s">
        <v>218</v>
      </c>
      <c r="AH873" s="147"/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 x14ac:dyDescent="0.2">
      <c r="A874" s="154"/>
      <c r="B874" s="155"/>
      <c r="C874" s="186" t="s">
        <v>2267</v>
      </c>
      <c r="D874" s="159"/>
      <c r="E874" s="160">
        <v>10.763</v>
      </c>
      <c r="F874" s="157"/>
      <c r="G874" s="157"/>
      <c r="H874" s="157"/>
      <c r="I874" s="157"/>
      <c r="J874" s="157"/>
      <c r="K874" s="157"/>
      <c r="L874" s="157"/>
      <c r="M874" s="157"/>
      <c r="N874" s="157"/>
      <c r="O874" s="157"/>
      <c r="P874" s="157"/>
      <c r="Q874" s="157"/>
      <c r="R874" s="157"/>
      <c r="S874" s="157"/>
      <c r="T874" s="157"/>
      <c r="U874" s="157"/>
      <c r="V874" s="157"/>
      <c r="W874" s="157"/>
      <c r="X874" s="157"/>
      <c r="Y874" s="147"/>
      <c r="Z874" s="147"/>
      <c r="AA874" s="147"/>
      <c r="AB874" s="147"/>
      <c r="AC874" s="147"/>
      <c r="AD874" s="147"/>
      <c r="AE874" s="147"/>
      <c r="AF874" s="147"/>
      <c r="AG874" s="147" t="s">
        <v>218</v>
      </c>
      <c r="AH874" s="147">
        <v>0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1" x14ac:dyDescent="0.2">
      <c r="A875" s="154"/>
      <c r="B875" s="155"/>
      <c r="C875" s="186" t="s">
        <v>404</v>
      </c>
      <c r="D875" s="159"/>
      <c r="E875" s="160"/>
      <c r="F875" s="157"/>
      <c r="G875" s="157"/>
      <c r="H875" s="157"/>
      <c r="I875" s="157"/>
      <c r="J875" s="157"/>
      <c r="K875" s="157"/>
      <c r="L875" s="157"/>
      <c r="M875" s="157"/>
      <c r="N875" s="157"/>
      <c r="O875" s="157"/>
      <c r="P875" s="157"/>
      <c r="Q875" s="157"/>
      <c r="R875" s="157"/>
      <c r="S875" s="157"/>
      <c r="T875" s="157"/>
      <c r="U875" s="157"/>
      <c r="V875" s="157"/>
      <c r="W875" s="157"/>
      <c r="X875" s="157"/>
      <c r="Y875" s="147"/>
      <c r="Z875" s="147"/>
      <c r="AA875" s="147"/>
      <c r="AB875" s="147"/>
      <c r="AC875" s="147"/>
      <c r="AD875" s="147"/>
      <c r="AE875" s="147"/>
      <c r="AF875" s="147"/>
      <c r="AG875" s="147" t="s">
        <v>218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ht="22.5" outlineLevel="1" x14ac:dyDescent="0.2">
      <c r="A876" s="154"/>
      <c r="B876" s="155"/>
      <c r="C876" s="186" t="s">
        <v>2268</v>
      </c>
      <c r="D876" s="159"/>
      <c r="E876" s="160">
        <v>11.62602</v>
      </c>
      <c r="F876" s="157"/>
      <c r="G876" s="157"/>
      <c r="H876" s="157"/>
      <c r="I876" s="157"/>
      <c r="J876" s="157"/>
      <c r="K876" s="157"/>
      <c r="L876" s="157"/>
      <c r="M876" s="157"/>
      <c r="N876" s="157"/>
      <c r="O876" s="157"/>
      <c r="P876" s="157"/>
      <c r="Q876" s="157"/>
      <c r="R876" s="157"/>
      <c r="S876" s="157"/>
      <c r="T876" s="157"/>
      <c r="U876" s="157"/>
      <c r="V876" s="157"/>
      <c r="W876" s="157"/>
      <c r="X876" s="157"/>
      <c r="Y876" s="147"/>
      <c r="Z876" s="147"/>
      <c r="AA876" s="147"/>
      <c r="AB876" s="147"/>
      <c r="AC876" s="147"/>
      <c r="AD876" s="147"/>
      <c r="AE876" s="147"/>
      <c r="AF876" s="147"/>
      <c r="AG876" s="147" t="s">
        <v>218</v>
      </c>
      <c r="AH876" s="147">
        <v>0</v>
      </c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ht="22.5" outlineLevel="1" x14ac:dyDescent="0.2">
      <c r="A877" s="170">
        <v>126</v>
      </c>
      <c r="B877" s="171" t="s">
        <v>2269</v>
      </c>
      <c r="C877" s="185" t="s">
        <v>2270</v>
      </c>
      <c r="D877" s="172" t="s">
        <v>212</v>
      </c>
      <c r="E877" s="173">
        <v>3.12</v>
      </c>
      <c r="F877" s="174"/>
      <c r="G877" s="175">
        <f>ROUND(E877*F877,2)</f>
        <v>0</v>
      </c>
      <c r="H877" s="158"/>
      <c r="I877" s="157">
        <f>ROUND(E877*H877,2)</f>
        <v>0</v>
      </c>
      <c r="J877" s="158"/>
      <c r="K877" s="157">
        <f>ROUND(E877*J877,2)</f>
        <v>0</v>
      </c>
      <c r="L877" s="157">
        <v>21</v>
      </c>
      <c r="M877" s="157">
        <f>G877*(1+L877/100)</f>
        <v>0</v>
      </c>
      <c r="N877" s="157">
        <v>0</v>
      </c>
      <c r="O877" s="157">
        <f>ROUND(E877*N877,2)</f>
        <v>0</v>
      </c>
      <c r="P877" s="157">
        <v>0</v>
      </c>
      <c r="Q877" s="157">
        <f>ROUND(E877*P877,2)</f>
        <v>0</v>
      </c>
      <c r="R877" s="157"/>
      <c r="S877" s="157" t="s">
        <v>213</v>
      </c>
      <c r="T877" s="157" t="s">
        <v>214</v>
      </c>
      <c r="U877" s="157">
        <v>4.8280000000000003</v>
      </c>
      <c r="V877" s="157">
        <f>ROUND(E877*U877,2)</f>
        <v>15.06</v>
      </c>
      <c r="W877" s="157"/>
      <c r="X877" s="157" t="s">
        <v>215</v>
      </c>
      <c r="Y877" s="147"/>
      <c r="Z877" s="147"/>
      <c r="AA877" s="147"/>
      <c r="AB877" s="147"/>
      <c r="AC877" s="147"/>
      <c r="AD877" s="147"/>
      <c r="AE877" s="147"/>
      <c r="AF877" s="147"/>
      <c r="AG877" s="147" t="s">
        <v>216</v>
      </c>
      <c r="AH877" s="147"/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ht="22.5" outlineLevel="1" x14ac:dyDescent="0.2">
      <c r="A878" s="154"/>
      <c r="B878" s="155"/>
      <c r="C878" s="186" t="s">
        <v>2254</v>
      </c>
      <c r="D878" s="159"/>
      <c r="E878" s="160">
        <v>3.12</v>
      </c>
      <c r="F878" s="157"/>
      <c r="G878" s="157"/>
      <c r="H878" s="157"/>
      <c r="I878" s="157"/>
      <c r="J878" s="157"/>
      <c r="K878" s="157"/>
      <c r="L878" s="157"/>
      <c r="M878" s="157"/>
      <c r="N878" s="157"/>
      <c r="O878" s="157"/>
      <c r="P878" s="157"/>
      <c r="Q878" s="157"/>
      <c r="R878" s="157"/>
      <c r="S878" s="157"/>
      <c r="T878" s="157"/>
      <c r="U878" s="157"/>
      <c r="V878" s="157"/>
      <c r="W878" s="157"/>
      <c r="X878" s="157"/>
      <c r="Y878" s="147"/>
      <c r="Z878" s="147"/>
      <c r="AA878" s="147"/>
      <c r="AB878" s="147"/>
      <c r="AC878" s="147"/>
      <c r="AD878" s="147"/>
      <c r="AE878" s="147"/>
      <c r="AF878" s="147"/>
      <c r="AG878" s="147" t="s">
        <v>218</v>
      </c>
      <c r="AH878" s="147">
        <v>0</v>
      </c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 x14ac:dyDescent="0.2">
      <c r="A879" s="170">
        <v>127</v>
      </c>
      <c r="B879" s="171" t="s">
        <v>852</v>
      </c>
      <c r="C879" s="185" t="s">
        <v>853</v>
      </c>
      <c r="D879" s="172" t="s">
        <v>223</v>
      </c>
      <c r="E879" s="173">
        <v>125.77500000000001</v>
      </c>
      <c r="F879" s="174"/>
      <c r="G879" s="175">
        <f>ROUND(E879*F879,2)</f>
        <v>0</v>
      </c>
      <c r="H879" s="158"/>
      <c r="I879" s="157">
        <f>ROUND(E879*H879,2)</f>
        <v>0</v>
      </c>
      <c r="J879" s="158"/>
      <c r="K879" s="157">
        <f>ROUND(E879*J879,2)</f>
        <v>0</v>
      </c>
      <c r="L879" s="157">
        <v>21</v>
      </c>
      <c r="M879" s="157">
        <f>G879*(1+L879/100)</f>
        <v>0</v>
      </c>
      <c r="N879" s="157">
        <v>0</v>
      </c>
      <c r="O879" s="157">
        <f>ROUND(E879*N879,2)</f>
        <v>0</v>
      </c>
      <c r="P879" s="157">
        <v>0.02</v>
      </c>
      <c r="Q879" s="157">
        <f>ROUND(E879*P879,2)</f>
        <v>2.52</v>
      </c>
      <c r="R879" s="157"/>
      <c r="S879" s="157" t="s">
        <v>213</v>
      </c>
      <c r="T879" s="157" t="s">
        <v>214</v>
      </c>
      <c r="U879" s="157">
        <v>0.14699999999999999</v>
      </c>
      <c r="V879" s="157">
        <f>ROUND(E879*U879,2)</f>
        <v>18.489999999999998</v>
      </c>
      <c r="W879" s="157"/>
      <c r="X879" s="157" t="s">
        <v>215</v>
      </c>
      <c r="Y879" s="147"/>
      <c r="Z879" s="147"/>
      <c r="AA879" s="147"/>
      <c r="AB879" s="147"/>
      <c r="AC879" s="147"/>
      <c r="AD879" s="147"/>
      <c r="AE879" s="147"/>
      <c r="AF879" s="147"/>
      <c r="AG879" s="147" t="s">
        <v>216</v>
      </c>
      <c r="AH879" s="147"/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 x14ac:dyDescent="0.2">
      <c r="A880" s="154"/>
      <c r="B880" s="155"/>
      <c r="C880" s="186" t="s">
        <v>292</v>
      </c>
      <c r="D880" s="159"/>
      <c r="E880" s="160"/>
      <c r="F880" s="157"/>
      <c r="G880" s="157"/>
      <c r="H880" s="157"/>
      <c r="I880" s="157"/>
      <c r="J880" s="157"/>
      <c r="K880" s="157"/>
      <c r="L880" s="157"/>
      <c r="M880" s="157"/>
      <c r="N880" s="157"/>
      <c r="O880" s="157"/>
      <c r="P880" s="157"/>
      <c r="Q880" s="157"/>
      <c r="R880" s="157"/>
      <c r="S880" s="157"/>
      <c r="T880" s="157"/>
      <c r="U880" s="157"/>
      <c r="V880" s="157"/>
      <c r="W880" s="157"/>
      <c r="X880" s="157"/>
      <c r="Y880" s="147"/>
      <c r="Z880" s="147"/>
      <c r="AA880" s="147"/>
      <c r="AB880" s="147"/>
      <c r="AC880" s="147"/>
      <c r="AD880" s="147"/>
      <c r="AE880" s="147"/>
      <c r="AF880" s="147"/>
      <c r="AG880" s="147" t="s">
        <v>218</v>
      </c>
      <c r="AH880" s="147">
        <v>0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1" x14ac:dyDescent="0.2">
      <c r="A881" s="154"/>
      <c r="B881" s="155"/>
      <c r="C881" s="186" t="s">
        <v>2271</v>
      </c>
      <c r="D881" s="159"/>
      <c r="E881" s="160">
        <v>15.15</v>
      </c>
      <c r="F881" s="157"/>
      <c r="G881" s="157"/>
      <c r="H881" s="157"/>
      <c r="I881" s="157"/>
      <c r="J881" s="157"/>
      <c r="K881" s="157"/>
      <c r="L881" s="157"/>
      <c r="M881" s="157"/>
      <c r="N881" s="157"/>
      <c r="O881" s="157"/>
      <c r="P881" s="157"/>
      <c r="Q881" s="157"/>
      <c r="R881" s="157"/>
      <c r="S881" s="157"/>
      <c r="T881" s="157"/>
      <c r="U881" s="157"/>
      <c r="V881" s="157"/>
      <c r="W881" s="157"/>
      <c r="X881" s="157"/>
      <c r="Y881" s="147"/>
      <c r="Z881" s="147"/>
      <c r="AA881" s="147"/>
      <c r="AB881" s="147"/>
      <c r="AC881" s="147"/>
      <c r="AD881" s="147"/>
      <c r="AE881" s="147"/>
      <c r="AF881" s="147"/>
      <c r="AG881" s="147" t="s">
        <v>218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outlineLevel="1" x14ac:dyDescent="0.2">
      <c r="A882" s="154"/>
      <c r="B882" s="155"/>
      <c r="C882" s="186" t="s">
        <v>2272</v>
      </c>
      <c r="D882" s="159"/>
      <c r="E882" s="160">
        <v>3.3</v>
      </c>
      <c r="F882" s="157"/>
      <c r="G882" s="157"/>
      <c r="H882" s="157"/>
      <c r="I882" s="157"/>
      <c r="J882" s="157"/>
      <c r="K882" s="157"/>
      <c r="L882" s="157"/>
      <c r="M882" s="157"/>
      <c r="N882" s="157"/>
      <c r="O882" s="157"/>
      <c r="P882" s="157"/>
      <c r="Q882" s="157"/>
      <c r="R882" s="157"/>
      <c r="S882" s="157"/>
      <c r="T882" s="157"/>
      <c r="U882" s="157"/>
      <c r="V882" s="157"/>
      <c r="W882" s="157"/>
      <c r="X882" s="157"/>
      <c r="Y882" s="147"/>
      <c r="Z882" s="147"/>
      <c r="AA882" s="147"/>
      <c r="AB882" s="147"/>
      <c r="AC882" s="147"/>
      <c r="AD882" s="147"/>
      <c r="AE882" s="147"/>
      <c r="AF882" s="147"/>
      <c r="AG882" s="147" t="s">
        <v>218</v>
      </c>
      <c r="AH882" s="147">
        <v>0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 x14ac:dyDescent="0.2">
      <c r="A883" s="154"/>
      <c r="B883" s="155"/>
      <c r="C883" s="186" t="s">
        <v>2273</v>
      </c>
      <c r="D883" s="159"/>
      <c r="E883" s="160">
        <v>3.14</v>
      </c>
      <c r="F883" s="157"/>
      <c r="G883" s="157"/>
      <c r="H883" s="157"/>
      <c r="I883" s="157"/>
      <c r="J883" s="157"/>
      <c r="K883" s="157"/>
      <c r="L883" s="157"/>
      <c r="M883" s="157"/>
      <c r="N883" s="157"/>
      <c r="O883" s="157"/>
      <c r="P883" s="157"/>
      <c r="Q883" s="157"/>
      <c r="R883" s="157"/>
      <c r="S883" s="157"/>
      <c r="T883" s="157"/>
      <c r="U883" s="157"/>
      <c r="V883" s="157"/>
      <c r="W883" s="157"/>
      <c r="X883" s="157"/>
      <c r="Y883" s="147"/>
      <c r="Z883" s="147"/>
      <c r="AA883" s="147"/>
      <c r="AB883" s="147"/>
      <c r="AC883" s="147"/>
      <c r="AD883" s="147"/>
      <c r="AE883" s="147"/>
      <c r="AF883" s="147"/>
      <c r="AG883" s="147" t="s">
        <v>218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 x14ac:dyDescent="0.2">
      <c r="A884" s="154"/>
      <c r="B884" s="155"/>
      <c r="C884" s="186" t="s">
        <v>404</v>
      </c>
      <c r="D884" s="159"/>
      <c r="E884" s="160"/>
      <c r="F884" s="157"/>
      <c r="G884" s="157"/>
      <c r="H884" s="157"/>
      <c r="I884" s="157"/>
      <c r="J884" s="157"/>
      <c r="K884" s="157"/>
      <c r="L884" s="157"/>
      <c r="M884" s="157"/>
      <c r="N884" s="157"/>
      <c r="O884" s="157"/>
      <c r="P884" s="157"/>
      <c r="Q884" s="157"/>
      <c r="R884" s="157"/>
      <c r="S884" s="157"/>
      <c r="T884" s="157"/>
      <c r="U884" s="157"/>
      <c r="V884" s="157"/>
      <c r="W884" s="157"/>
      <c r="X884" s="157"/>
      <c r="Y884" s="147"/>
      <c r="Z884" s="147"/>
      <c r="AA884" s="147"/>
      <c r="AB884" s="147"/>
      <c r="AC884" s="147"/>
      <c r="AD884" s="147"/>
      <c r="AE884" s="147"/>
      <c r="AF884" s="147"/>
      <c r="AG884" s="147" t="s">
        <v>218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1" x14ac:dyDescent="0.2">
      <c r="A885" s="154"/>
      <c r="B885" s="155"/>
      <c r="C885" s="186" t="s">
        <v>2274</v>
      </c>
      <c r="D885" s="159"/>
      <c r="E885" s="160"/>
      <c r="F885" s="157"/>
      <c r="G885" s="157"/>
      <c r="H885" s="157"/>
      <c r="I885" s="157"/>
      <c r="J885" s="157"/>
      <c r="K885" s="157"/>
      <c r="L885" s="157"/>
      <c r="M885" s="157"/>
      <c r="N885" s="157"/>
      <c r="O885" s="157"/>
      <c r="P885" s="157"/>
      <c r="Q885" s="157"/>
      <c r="R885" s="157"/>
      <c r="S885" s="157"/>
      <c r="T885" s="157"/>
      <c r="U885" s="157"/>
      <c r="V885" s="157"/>
      <c r="W885" s="157"/>
      <c r="X885" s="157"/>
      <c r="Y885" s="147"/>
      <c r="Z885" s="147"/>
      <c r="AA885" s="147"/>
      <c r="AB885" s="147"/>
      <c r="AC885" s="147"/>
      <c r="AD885" s="147"/>
      <c r="AE885" s="147"/>
      <c r="AF885" s="147"/>
      <c r="AG885" s="147" t="s">
        <v>218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 x14ac:dyDescent="0.2">
      <c r="A886" s="154"/>
      <c r="B886" s="155"/>
      <c r="C886" s="186" t="s">
        <v>284</v>
      </c>
      <c r="D886" s="159"/>
      <c r="E886" s="160"/>
      <c r="F886" s="157"/>
      <c r="G886" s="157"/>
      <c r="H886" s="157"/>
      <c r="I886" s="157"/>
      <c r="J886" s="157"/>
      <c r="K886" s="157"/>
      <c r="L886" s="157"/>
      <c r="M886" s="157"/>
      <c r="N886" s="157"/>
      <c r="O886" s="157"/>
      <c r="P886" s="157"/>
      <c r="Q886" s="157"/>
      <c r="R886" s="157"/>
      <c r="S886" s="157"/>
      <c r="T886" s="157"/>
      <c r="U886" s="157"/>
      <c r="V886" s="157"/>
      <c r="W886" s="157"/>
      <c r="X886" s="157"/>
      <c r="Y886" s="147"/>
      <c r="Z886" s="147"/>
      <c r="AA886" s="147"/>
      <c r="AB886" s="147"/>
      <c r="AC886" s="147"/>
      <c r="AD886" s="147"/>
      <c r="AE886" s="147"/>
      <c r="AF886" s="147"/>
      <c r="AG886" s="147" t="s">
        <v>218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1" x14ac:dyDescent="0.2">
      <c r="A887" s="154"/>
      <c r="B887" s="155"/>
      <c r="C887" s="186" t="s">
        <v>2275</v>
      </c>
      <c r="D887" s="159"/>
      <c r="E887" s="160">
        <v>8.26</v>
      </c>
      <c r="F887" s="157"/>
      <c r="G887" s="157"/>
      <c r="H887" s="157"/>
      <c r="I887" s="157"/>
      <c r="J887" s="157"/>
      <c r="K887" s="157"/>
      <c r="L887" s="157"/>
      <c r="M887" s="157"/>
      <c r="N887" s="157"/>
      <c r="O887" s="157"/>
      <c r="P887" s="157"/>
      <c r="Q887" s="157"/>
      <c r="R887" s="157"/>
      <c r="S887" s="157"/>
      <c r="T887" s="157"/>
      <c r="U887" s="157"/>
      <c r="V887" s="157"/>
      <c r="W887" s="157"/>
      <c r="X887" s="157"/>
      <c r="Y887" s="147"/>
      <c r="Z887" s="147"/>
      <c r="AA887" s="147"/>
      <c r="AB887" s="147"/>
      <c r="AC887" s="147"/>
      <c r="AD887" s="147"/>
      <c r="AE887" s="147"/>
      <c r="AF887" s="147"/>
      <c r="AG887" s="147" t="s">
        <v>218</v>
      </c>
      <c r="AH887" s="147">
        <v>0</v>
      </c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1" x14ac:dyDescent="0.2">
      <c r="A888" s="154"/>
      <c r="B888" s="155"/>
      <c r="C888" s="186" t="s">
        <v>2276</v>
      </c>
      <c r="D888" s="159"/>
      <c r="E888" s="160">
        <v>26.28</v>
      </c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57"/>
      <c r="Y888" s="147"/>
      <c r="Z888" s="147"/>
      <c r="AA888" s="147"/>
      <c r="AB888" s="147"/>
      <c r="AC888" s="147"/>
      <c r="AD888" s="147"/>
      <c r="AE888" s="147"/>
      <c r="AF888" s="147"/>
      <c r="AG888" s="147" t="s">
        <v>218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outlineLevel="1" x14ac:dyDescent="0.2">
      <c r="A889" s="154"/>
      <c r="B889" s="155"/>
      <c r="C889" s="186" t="s">
        <v>2277</v>
      </c>
      <c r="D889" s="159"/>
      <c r="E889" s="160">
        <v>20.614999999999998</v>
      </c>
      <c r="F889" s="157"/>
      <c r="G889" s="157"/>
      <c r="H889" s="157"/>
      <c r="I889" s="157"/>
      <c r="J889" s="157"/>
      <c r="K889" s="157"/>
      <c r="L889" s="157"/>
      <c r="M889" s="157"/>
      <c r="N889" s="157"/>
      <c r="O889" s="157"/>
      <c r="P889" s="157"/>
      <c r="Q889" s="157"/>
      <c r="R889" s="157"/>
      <c r="S889" s="157"/>
      <c r="T889" s="157"/>
      <c r="U889" s="157"/>
      <c r="V889" s="157"/>
      <c r="W889" s="157"/>
      <c r="X889" s="157"/>
      <c r="Y889" s="147"/>
      <c r="Z889" s="147"/>
      <c r="AA889" s="147"/>
      <c r="AB889" s="147"/>
      <c r="AC889" s="147"/>
      <c r="AD889" s="147"/>
      <c r="AE889" s="147"/>
      <c r="AF889" s="147"/>
      <c r="AG889" s="147" t="s">
        <v>218</v>
      </c>
      <c r="AH889" s="147">
        <v>0</v>
      </c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1" x14ac:dyDescent="0.2">
      <c r="A890" s="154"/>
      <c r="B890" s="155"/>
      <c r="C890" s="186" t="s">
        <v>2278</v>
      </c>
      <c r="D890" s="159"/>
      <c r="E890" s="160">
        <v>10.875</v>
      </c>
      <c r="F890" s="157"/>
      <c r="G890" s="157"/>
      <c r="H890" s="157"/>
      <c r="I890" s="157"/>
      <c r="J890" s="157"/>
      <c r="K890" s="157"/>
      <c r="L890" s="157"/>
      <c r="M890" s="157"/>
      <c r="N890" s="157"/>
      <c r="O890" s="157"/>
      <c r="P890" s="157"/>
      <c r="Q890" s="157"/>
      <c r="R890" s="157"/>
      <c r="S890" s="157"/>
      <c r="T890" s="157"/>
      <c r="U890" s="157"/>
      <c r="V890" s="157"/>
      <c r="W890" s="157"/>
      <c r="X890" s="157"/>
      <c r="Y890" s="147"/>
      <c r="Z890" s="147"/>
      <c r="AA890" s="147"/>
      <c r="AB890" s="147"/>
      <c r="AC890" s="147"/>
      <c r="AD890" s="147"/>
      <c r="AE890" s="147"/>
      <c r="AF890" s="147"/>
      <c r="AG890" s="147" t="s">
        <v>218</v>
      </c>
      <c r="AH890" s="147">
        <v>0</v>
      </c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outlineLevel="1" x14ac:dyDescent="0.2">
      <c r="A891" s="154"/>
      <c r="B891" s="155"/>
      <c r="C891" s="186" t="s">
        <v>289</v>
      </c>
      <c r="D891" s="159"/>
      <c r="E891" s="160"/>
      <c r="F891" s="157"/>
      <c r="G891" s="157"/>
      <c r="H891" s="157"/>
      <c r="I891" s="157"/>
      <c r="J891" s="157"/>
      <c r="K891" s="157"/>
      <c r="L891" s="157"/>
      <c r="M891" s="157"/>
      <c r="N891" s="157"/>
      <c r="O891" s="157"/>
      <c r="P891" s="157"/>
      <c r="Q891" s="157"/>
      <c r="R891" s="157"/>
      <c r="S891" s="157"/>
      <c r="T891" s="157"/>
      <c r="U891" s="157"/>
      <c r="V891" s="157"/>
      <c r="W891" s="157"/>
      <c r="X891" s="157"/>
      <c r="Y891" s="147"/>
      <c r="Z891" s="147"/>
      <c r="AA891" s="147"/>
      <c r="AB891" s="147"/>
      <c r="AC891" s="147"/>
      <c r="AD891" s="147"/>
      <c r="AE891" s="147"/>
      <c r="AF891" s="147"/>
      <c r="AG891" s="147" t="s">
        <v>218</v>
      </c>
      <c r="AH891" s="147">
        <v>0</v>
      </c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1" x14ac:dyDescent="0.2">
      <c r="A892" s="154"/>
      <c r="B892" s="155"/>
      <c r="C892" s="186" t="s">
        <v>2279</v>
      </c>
      <c r="D892" s="159"/>
      <c r="E892" s="160">
        <v>12.43</v>
      </c>
      <c r="F892" s="157"/>
      <c r="G892" s="157"/>
      <c r="H892" s="157"/>
      <c r="I892" s="157"/>
      <c r="J892" s="157"/>
      <c r="K892" s="157"/>
      <c r="L892" s="157"/>
      <c r="M892" s="157"/>
      <c r="N892" s="157"/>
      <c r="O892" s="157"/>
      <c r="P892" s="157"/>
      <c r="Q892" s="157"/>
      <c r="R892" s="157"/>
      <c r="S892" s="157"/>
      <c r="T892" s="157"/>
      <c r="U892" s="157"/>
      <c r="V892" s="157"/>
      <c r="W892" s="157"/>
      <c r="X892" s="157"/>
      <c r="Y892" s="147"/>
      <c r="Z892" s="147"/>
      <c r="AA892" s="147"/>
      <c r="AB892" s="147"/>
      <c r="AC892" s="147"/>
      <c r="AD892" s="147"/>
      <c r="AE892" s="147"/>
      <c r="AF892" s="147"/>
      <c r="AG892" s="147" t="s">
        <v>218</v>
      </c>
      <c r="AH892" s="147">
        <v>0</v>
      </c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1" x14ac:dyDescent="0.2">
      <c r="A893" s="154"/>
      <c r="B893" s="155"/>
      <c r="C893" s="186" t="s">
        <v>2280</v>
      </c>
      <c r="D893" s="159"/>
      <c r="E893" s="160">
        <v>14.1</v>
      </c>
      <c r="F893" s="157"/>
      <c r="G893" s="157"/>
      <c r="H893" s="157"/>
      <c r="I893" s="157"/>
      <c r="J893" s="157"/>
      <c r="K893" s="157"/>
      <c r="L893" s="157"/>
      <c r="M893" s="157"/>
      <c r="N893" s="157"/>
      <c r="O893" s="157"/>
      <c r="P893" s="157"/>
      <c r="Q893" s="157"/>
      <c r="R893" s="157"/>
      <c r="S893" s="157"/>
      <c r="T893" s="157"/>
      <c r="U893" s="157"/>
      <c r="V893" s="157"/>
      <c r="W893" s="157"/>
      <c r="X893" s="157"/>
      <c r="Y893" s="147"/>
      <c r="Z893" s="147"/>
      <c r="AA893" s="147"/>
      <c r="AB893" s="147"/>
      <c r="AC893" s="147"/>
      <c r="AD893" s="147"/>
      <c r="AE893" s="147"/>
      <c r="AF893" s="147"/>
      <c r="AG893" s="147" t="s">
        <v>218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1" x14ac:dyDescent="0.2">
      <c r="A894" s="154"/>
      <c r="B894" s="155"/>
      <c r="C894" s="186" t="s">
        <v>2281</v>
      </c>
      <c r="D894" s="159"/>
      <c r="E894" s="160">
        <v>11.625</v>
      </c>
      <c r="F894" s="157"/>
      <c r="G894" s="157"/>
      <c r="H894" s="157"/>
      <c r="I894" s="157"/>
      <c r="J894" s="157"/>
      <c r="K894" s="157"/>
      <c r="L894" s="157"/>
      <c r="M894" s="157"/>
      <c r="N894" s="157"/>
      <c r="O894" s="157"/>
      <c r="P894" s="157"/>
      <c r="Q894" s="157"/>
      <c r="R894" s="157"/>
      <c r="S894" s="157"/>
      <c r="T894" s="157"/>
      <c r="U894" s="157"/>
      <c r="V894" s="157"/>
      <c r="W894" s="157"/>
      <c r="X894" s="157"/>
      <c r="Y894" s="147"/>
      <c r="Z894" s="147"/>
      <c r="AA894" s="147"/>
      <c r="AB894" s="147"/>
      <c r="AC894" s="147"/>
      <c r="AD894" s="147"/>
      <c r="AE894" s="147"/>
      <c r="AF894" s="147"/>
      <c r="AG894" s="147" t="s">
        <v>218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 x14ac:dyDescent="0.2">
      <c r="A895" s="176">
        <v>128</v>
      </c>
      <c r="B895" s="177" t="s">
        <v>872</v>
      </c>
      <c r="C895" s="187" t="s">
        <v>873</v>
      </c>
      <c r="D895" s="178" t="s">
        <v>430</v>
      </c>
      <c r="E895" s="179">
        <v>120</v>
      </c>
      <c r="F895" s="180"/>
      <c r="G895" s="181">
        <f>ROUND(E895*F895,2)</f>
        <v>0</v>
      </c>
      <c r="H895" s="158"/>
      <c r="I895" s="157">
        <f>ROUND(E895*H895,2)</f>
        <v>0</v>
      </c>
      <c r="J895" s="158"/>
      <c r="K895" s="157">
        <f>ROUND(E895*J895,2)</f>
        <v>0</v>
      </c>
      <c r="L895" s="157">
        <v>21</v>
      </c>
      <c r="M895" s="157">
        <f>G895*(1+L895/100)</f>
        <v>0</v>
      </c>
      <c r="N895" s="157">
        <v>0</v>
      </c>
      <c r="O895" s="157">
        <f>ROUND(E895*N895,2)</f>
        <v>0</v>
      </c>
      <c r="P895" s="157">
        <v>4.0000000000000002E-4</v>
      </c>
      <c r="Q895" s="157">
        <f>ROUND(E895*P895,2)</f>
        <v>0.05</v>
      </c>
      <c r="R895" s="157"/>
      <c r="S895" s="157" t="s">
        <v>213</v>
      </c>
      <c r="T895" s="157" t="s">
        <v>214</v>
      </c>
      <c r="U895" s="157">
        <v>7.0000000000000007E-2</v>
      </c>
      <c r="V895" s="157">
        <f>ROUND(E895*U895,2)</f>
        <v>8.4</v>
      </c>
      <c r="W895" s="157"/>
      <c r="X895" s="157" t="s">
        <v>215</v>
      </c>
      <c r="Y895" s="147"/>
      <c r="Z895" s="147"/>
      <c r="AA895" s="147"/>
      <c r="AB895" s="147"/>
      <c r="AC895" s="147"/>
      <c r="AD895" s="147"/>
      <c r="AE895" s="147"/>
      <c r="AF895" s="147"/>
      <c r="AG895" s="147" t="s">
        <v>216</v>
      </c>
      <c r="AH895" s="147"/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1" x14ac:dyDescent="0.2">
      <c r="A896" s="170">
        <v>129</v>
      </c>
      <c r="B896" s="171" t="s">
        <v>888</v>
      </c>
      <c r="C896" s="185" t="s">
        <v>889</v>
      </c>
      <c r="D896" s="172" t="s">
        <v>223</v>
      </c>
      <c r="E896" s="173">
        <v>20</v>
      </c>
      <c r="F896" s="174"/>
      <c r="G896" s="175">
        <f>ROUND(E896*F896,2)</f>
        <v>0</v>
      </c>
      <c r="H896" s="158"/>
      <c r="I896" s="157">
        <f>ROUND(E896*H896,2)</f>
        <v>0</v>
      </c>
      <c r="J896" s="158"/>
      <c r="K896" s="157">
        <f>ROUND(E896*J896,2)</f>
        <v>0</v>
      </c>
      <c r="L896" s="157">
        <v>21</v>
      </c>
      <c r="M896" s="157">
        <f>G896*(1+L896/100)</f>
        <v>0</v>
      </c>
      <c r="N896" s="157">
        <v>0</v>
      </c>
      <c r="O896" s="157">
        <f>ROUND(E896*N896,2)</f>
        <v>0</v>
      </c>
      <c r="P896" s="157">
        <v>0</v>
      </c>
      <c r="Q896" s="157">
        <f>ROUND(E896*P896,2)</f>
        <v>0</v>
      </c>
      <c r="R896" s="157"/>
      <c r="S896" s="157" t="s">
        <v>213</v>
      </c>
      <c r="T896" s="157" t="s">
        <v>214</v>
      </c>
      <c r="U896" s="157">
        <v>0.59</v>
      </c>
      <c r="V896" s="157">
        <f>ROUND(E896*U896,2)</f>
        <v>11.8</v>
      </c>
      <c r="W896" s="157"/>
      <c r="X896" s="157" t="s">
        <v>215</v>
      </c>
      <c r="Y896" s="147"/>
      <c r="Z896" s="147"/>
      <c r="AA896" s="147"/>
      <c r="AB896" s="147"/>
      <c r="AC896" s="147"/>
      <c r="AD896" s="147"/>
      <c r="AE896" s="147"/>
      <c r="AF896" s="147"/>
      <c r="AG896" s="147" t="s">
        <v>230</v>
      </c>
      <c r="AH896" s="147"/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1" x14ac:dyDescent="0.2">
      <c r="A897" s="154"/>
      <c r="B897" s="155"/>
      <c r="C897" s="186" t="s">
        <v>2282</v>
      </c>
      <c r="D897" s="159"/>
      <c r="E897" s="160">
        <v>20</v>
      </c>
      <c r="F897" s="157"/>
      <c r="G897" s="157"/>
      <c r="H897" s="157"/>
      <c r="I897" s="157"/>
      <c r="J897" s="157"/>
      <c r="K897" s="157"/>
      <c r="L897" s="157"/>
      <c r="M897" s="157"/>
      <c r="N897" s="157"/>
      <c r="O897" s="157"/>
      <c r="P897" s="157"/>
      <c r="Q897" s="157"/>
      <c r="R897" s="157"/>
      <c r="S897" s="157"/>
      <c r="T897" s="157"/>
      <c r="U897" s="157"/>
      <c r="V897" s="157"/>
      <c r="W897" s="157"/>
      <c r="X897" s="157"/>
      <c r="Y897" s="147"/>
      <c r="Z897" s="147"/>
      <c r="AA897" s="147"/>
      <c r="AB897" s="147"/>
      <c r="AC897" s="147"/>
      <c r="AD897" s="147"/>
      <c r="AE897" s="147"/>
      <c r="AF897" s="147"/>
      <c r="AG897" s="147" t="s">
        <v>218</v>
      </c>
      <c r="AH897" s="147">
        <v>0</v>
      </c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1" x14ac:dyDescent="0.2">
      <c r="A898" s="170">
        <v>130</v>
      </c>
      <c r="B898" s="171" t="s">
        <v>891</v>
      </c>
      <c r="C898" s="185" t="s">
        <v>892</v>
      </c>
      <c r="D898" s="172" t="s">
        <v>277</v>
      </c>
      <c r="E898" s="173">
        <v>12</v>
      </c>
      <c r="F898" s="174"/>
      <c r="G898" s="175">
        <f>ROUND(E898*F898,2)</f>
        <v>0</v>
      </c>
      <c r="H898" s="158"/>
      <c r="I898" s="157">
        <f>ROUND(E898*H898,2)</f>
        <v>0</v>
      </c>
      <c r="J898" s="158"/>
      <c r="K898" s="157">
        <f>ROUND(E898*J898,2)</f>
        <v>0</v>
      </c>
      <c r="L898" s="157">
        <v>21</v>
      </c>
      <c r="M898" s="157">
        <f>G898*(1+L898/100)</f>
        <v>0</v>
      </c>
      <c r="N898" s="157">
        <v>0</v>
      </c>
      <c r="O898" s="157">
        <f>ROUND(E898*N898,2)</f>
        <v>0</v>
      </c>
      <c r="P898" s="157">
        <v>0</v>
      </c>
      <c r="Q898" s="157">
        <f>ROUND(E898*P898,2)</f>
        <v>0</v>
      </c>
      <c r="R898" s="157"/>
      <c r="S898" s="157" t="s">
        <v>213</v>
      </c>
      <c r="T898" s="157" t="s">
        <v>214</v>
      </c>
      <c r="U898" s="157">
        <v>0.05</v>
      </c>
      <c r="V898" s="157">
        <f>ROUND(E898*U898,2)</f>
        <v>0.6</v>
      </c>
      <c r="W898" s="157"/>
      <c r="X898" s="157" t="s">
        <v>215</v>
      </c>
      <c r="Y898" s="147"/>
      <c r="Z898" s="147"/>
      <c r="AA898" s="147"/>
      <c r="AB898" s="147"/>
      <c r="AC898" s="147"/>
      <c r="AD898" s="147"/>
      <c r="AE898" s="147"/>
      <c r="AF898" s="147"/>
      <c r="AG898" s="147" t="s">
        <v>230</v>
      </c>
      <c r="AH898" s="147"/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1" x14ac:dyDescent="0.2">
      <c r="A899" s="154"/>
      <c r="B899" s="155"/>
      <c r="C899" s="186" t="s">
        <v>284</v>
      </c>
      <c r="D899" s="159"/>
      <c r="E899" s="160"/>
      <c r="F899" s="157"/>
      <c r="G899" s="157"/>
      <c r="H899" s="157"/>
      <c r="I899" s="157"/>
      <c r="J899" s="157"/>
      <c r="K899" s="157"/>
      <c r="L899" s="157"/>
      <c r="M899" s="157"/>
      <c r="N899" s="157"/>
      <c r="O899" s="157"/>
      <c r="P899" s="157"/>
      <c r="Q899" s="157"/>
      <c r="R899" s="157"/>
      <c r="S899" s="157"/>
      <c r="T899" s="157"/>
      <c r="U899" s="157"/>
      <c r="V899" s="157"/>
      <c r="W899" s="157"/>
      <c r="X899" s="157"/>
      <c r="Y899" s="147"/>
      <c r="Z899" s="147"/>
      <c r="AA899" s="147"/>
      <c r="AB899" s="147"/>
      <c r="AC899" s="147"/>
      <c r="AD899" s="147"/>
      <c r="AE899" s="147"/>
      <c r="AF899" s="147"/>
      <c r="AG899" s="147" t="s">
        <v>218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1" x14ac:dyDescent="0.2">
      <c r="A900" s="154"/>
      <c r="B900" s="155"/>
      <c r="C900" s="186" t="s">
        <v>2283</v>
      </c>
      <c r="D900" s="159"/>
      <c r="E900" s="160">
        <v>1</v>
      </c>
      <c r="F900" s="157"/>
      <c r="G900" s="157"/>
      <c r="H900" s="157"/>
      <c r="I900" s="157"/>
      <c r="J900" s="157"/>
      <c r="K900" s="157"/>
      <c r="L900" s="157"/>
      <c r="M900" s="157"/>
      <c r="N900" s="157"/>
      <c r="O900" s="157"/>
      <c r="P900" s="157"/>
      <c r="Q900" s="157"/>
      <c r="R900" s="157"/>
      <c r="S900" s="157"/>
      <c r="T900" s="157"/>
      <c r="U900" s="157"/>
      <c r="V900" s="157"/>
      <c r="W900" s="157"/>
      <c r="X900" s="157"/>
      <c r="Y900" s="147"/>
      <c r="Z900" s="147"/>
      <c r="AA900" s="147"/>
      <c r="AB900" s="147"/>
      <c r="AC900" s="147"/>
      <c r="AD900" s="147"/>
      <c r="AE900" s="147"/>
      <c r="AF900" s="147"/>
      <c r="AG900" s="147" t="s">
        <v>218</v>
      </c>
      <c r="AH900" s="147">
        <v>0</v>
      </c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 x14ac:dyDescent="0.2">
      <c r="A901" s="154"/>
      <c r="B901" s="155"/>
      <c r="C901" s="186" t="s">
        <v>289</v>
      </c>
      <c r="D901" s="159"/>
      <c r="E901" s="160"/>
      <c r="F901" s="157"/>
      <c r="G901" s="157"/>
      <c r="H901" s="157"/>
      <c r="I901" s="157"/>
      <c r="J901" s="157"/>
      <c r="K901" s="157"/>
      <c r="L901" s="157"/>
      <c r="M901" s="157"/>
      <c r="N901" s="157"/>
      <c r="O901" s="157"/>
      <c r="P901" s="157"/>
      <c r="Q901" s="157"/>
      <c r="R901" s="157"/>
      <c r="S901" s="157"/>
      <c r="T901" s="157"/>
      <c r="U901" s="157"/>
      <c r="V901" s="157"/>
      <c r="W901" s="157"/>
      <c r="X901" s="157"/>
      <c r="Y901" s="147"/>
      <c r="Z901" s="147"/>
      <c r="AA901" s="147"/>
      <c r="AB901" s="147"/>
      <c r="AC901" s="147"/>
      <c r="AD901" s="147"/>
      <c r="AE901" s="147"/>
      <c r="AF901" s="147"/>
      <c r="AG901" s="147" t="s">
        <v>218</v>
      </c>
      <c r="AH901" s="147">
        <v>0</v>
      </c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1" x14ac:dyDescent="0.2">
      <c r="A902" s="154"/>
      <c r="B902" s="155"/>
      <c r="C902" s="186" t="s">
        <v>2284</v>
      </c>
      <c r="D902" s="159"/>
      <c r="E902" s="160">
        <v>1</v>
      </c>
      <c r="F902" s="157"/>
      <c r="G902" s="157"/>
      <c r="H902" s="157"/>
      <c r="I902" s="157"/>
      <c r="J902" s="157"/>
      <c r="K902" s="157"/>
      <c r="L902" s="157"/>
      <c r="M902" s="157"/>
      <c r="N902" s="157"/>
      <c r="O902" s="157"/>
      <c r="P902" s="157"/>
      <c r="Q902" s="157"/>
      <c r="R902" s="157"/>
      <c r="S902" s="157"/>
      <c r="T902" s="157"/>
      <c r="U902" s="157"/>
      <c r="V902" s="157"/>
      <c r="W902" s="157"/>
      <c r="X902" s="157"/>
      <c r="Y902" s="147"/>
      <c r="Z902" s="147"/>
      <c r="AA902" s="147"/>
      <c r="AB902" s="147"/>
      <c r="AC902" s="147"/>
      <c r="AD902" s="147"/>
      <c r="AE902" s="147"/>
      <c r="AF902" s="147"/>
      <c r="AG902" s="147" t="s">
        <v>218</v>
      </c>
      <c r="AH902" s="147">
        <v>0</v>
      </c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1" x14ac:dyDescent="0.2">
      <c r="A903" s="154"/>
      <c r="B903" s="155"/>
      <c r="C903" s="186" t="s">
        <v>2285</v>
      </c>
      <c r="D903" s="159"/>
      <c r="E903" s="160">
        <v>1</v>
      </c>
      <c r="F903" s="157"/>
      <c r="G903" s="157"/>
      <c r="H903" s="157"/>
      <c r="I903" s="157"/>
      <c r="J903" s="157"/>
      <c r="K903" s="157"/>
      <c r="L903" s="157"/>
      <c r="M903" s="157"/>
      <c r="N903" s="157"/>
      <c r="O903" s="157"/>
      <c r="P903" s="157"/>
      <c r="Q903" s="157"/>
      <c r="R903" s="157"/>
      <c r="S903" s="157"/>
      <c r="T903" s="157"/>
      <c r="U903" s="157"/>
      <c r="V903" s="157"/>
      <c r="W903" s="157"/>
      <c r="X903" s="157"/>
      <c r="Y903" s="147"/>
      <c r="Z903" s="147"/>
      <c r="AA903" s="147"/>
      <c r="AB903" s="147"/>
      <c r="AC903" s="147"/>
      <c r="AD903" s="147"/>
      <c r="AE903" s="147"/>
      <c r="AF903" s="147"/>
      <c r="AG903" s="147" t="s">
        <v>218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 x14ac:dyDescent="0.2">
      <c r="A904" s="154"/>
      <c r="B904" s="155"/>
      <c r="C904" s="186" t="s">
        <v>2286</v>
      </c>
      <c r="D904" s="159"/>
      <c r="E904" s="160">
        <v>1</v>
      </c>
      <c r="F904" s="157"/>
      <c r="G904" s="157"/>
      <c r="H904" s="157"/>
      <c r="I904" s="157"/>
      <c r="J904" s="157"/>
      <c r="K904" s="157"/>
      <c r="L904" s="157"/>
      <c r="M904" s="157"/>
      <c r="N904" s="157"/>
      <c r="O904" s="157"/>
      <c r="P904" s="157"/>
      <c r="Q904" s="157"/>
      <c r="R904" s="157"/>
      <c r="S904" s="157"/>
      <c r="T904" s="157"/>
      <c r="U904" s="157"/>
      <c r="V904" s="157"/>
      <c r="W904" s="157"/>
      <c r="X904" s="157"/>
      <c r="Y904" s="147"/>
      <c r="Z904" s="147"/>
      <c r="AA904" s="147"/>
      <c r="AB904" s="147"/>
      <c r="AC904" s="147"/>
      <c r="AD904" s="147"/>
      <c r="AE904" s="147"/>
      <c r="AF904" s="147"/>
      <c r="AG904" s="147" t="s">
        <v>218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1" x14ac:dyDescent="0.2">
      <c r="A905" s="154"/>
      <c r="B905" s="155"/>
      <c r="C905" s="186" t="s">
        <v>292</v>
      </c>
      <c r="D905" s="159"/>
      <c r="E905" s="160"/>
      <c r="F905" s="157"/>
      <c r="G905" s="157"/>
      <c r="H905" s="157"/>
      <c r="I905" s="157"/>
      <c r="J905" s="157"/>
      <c r="K905" s="157"/>
      <c r="L905" s="157"/>
      <c r="M905" s="157"/>
      <c r="N905" s="157"/>
      <c r="O905" s="157"/>
      <c r="P905" s="157"/>
      <c r="Q905" s="157"/>
      <c r="R905" s="157"/>
      <c r="S905" s="157"/>
      <c r="T905" s="157"/>
      <c r="U905" s="157"/>
      <c r="V905" s="157"/>
      <c r="W905" s="157"/>
      <c r="X905" s="157"/>
      <c r="Y905" s="147"/>
      <c r="Z905" s="147"/>
      <c r="AA905" s="147"/>
      <c r="AB905" s="147"/>
      <c r="AC905" s="147"/>
      <c r="AD905" s="147"/>
      <c r="AE905" s="147"/>
      <c r="AF905" s="147"/>
      <c r="AG905" s="147" t="s">
        <v>218</v>
      </c>
      <c r="AH905" s="147">
        <v>0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outlineLevel="1" x14ac:dyDescent="0.2">
      <c r="A906" s="154"/>
      <c r="B906" s="155"/>
      <c r="C906" s="186" t="s">
        <v>2287</v>
      </c>
      <c r="D906" s="159"/>
      <c r="E906" s="160">
        <v>8</v>
      </c>
      <c r="F906" s="157"/>
      <c r="G906" s="157"/>
      <c r="H906" s="157"/>
      <c r="I906" s="157"/>
      <c r="J906" s="157"/>
      <c r="K906" s="157"/>
      <c r="L906" s="157"/>
      <c r="M906" s="157"/>
      <c r="N906" s="157"/>
      <c r="O906" s="157"/>
      <c r="P906" s="157"/>
      <c r="Q906" s="157"/>
      <c r="R906" s="157"/>
      <c r="S906" s="157"/>
      <c r="T906" s="157"/>
      <c r="U906" s="157"/>
      <c r="V906" s="157"/>
      <c r="W906" s="157"/>
      <c r="X906" s="157"/>
      <c r="Y906" s="147"/>
      <c r="Z906" s="147"/>
      <c r="AA906" s="147"/>
      <c r="AB906" s="147"/>
      <c r="AC906" s="147"/>
      <c r="AD906" s="147"/>
      <c r="AE906" s="147"/>
      <c r="AF906" s="147"/>
      <c r="AG906" s="147" t="s">
        <v>218</v>
      </c>
      <c r="AH906" s="147">
        <v>0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1" x14ac:dyDescent="0.2">
      <c r="A907" s="170">
        <v>131</v>
      </c>
      <c r="B907" s="171" t="s">
        <v>898</v>
      </c>
      <c r="C907" s="185" t="s">
        <v>899</v>
      </c>
      <c r="D907" s="172" t="s">
        <v>223</v>
      </c>
      <c r="E907" s="173">
        <v>21.2</v>
      </c>
      <c r="F907" s="174"/>
      <c r="G907" s="175">
        <f>ROUND(E907*F907,2)</f>
        <v>0</v>
      </c>
      <c r="H907" s="158"/>
      <c r="I907" s="157">
        <f>ROUND(E907*H907,2)</f>
        <v>0</v>
      </c>
      <c r="J907" s="158"/>
      <c r="K907" s="157">
        <f>ROUND(E907*J907,2)</f>
        <v>0</v>
      </c>
      <c r="L907" s="157">
        <v>21</v>
      </c>
      <c r="M907" s="157">
        <f>G907*(1+L907/100)</f>
        <v>0</v>
      </c>
      <c r="N907" s="157">
        <v>0</v>
      </c>
      <c r="O907" s="157">
        <f>ROUND(E907*N907,2)</f>
        <v>0</v>
      </c>
      <c r="P907" s="157">
        <v>0</v>
      </c>
      <c r="Q907" s="157">
        <f>ROUND(E907*P907,2)</f>
        <v>0</v>
      </c>
      <c r="R907" s="157"/>
      <c r="S907" s="157" t="s">
        <v>213</v>
      </c>
      <c r="T907" s="157" t="s">
        <v>214</v>
      </c>
      <c r="U907" s="157">
        <v>0.94</v>
      </c>
      <c r="V907" s="157">
        <f>ROUND(E907*U907,2)</f>
        <v>19.93</v>
      </c>
      <c r="W907" s="157"/>
      <c r="X907" s="157" t="s">
        <v>215</v>
      </c>
      <c r="Y907" s="147"/>
      <c r="Z907" s="147"/>
      <c r="AA907" s="147"/>
      <c r="AB907" s="147"/>
      <c r="AC907" s="147"/>
      <c r="AD907" s="147"/>
      <c r="AE907" s="147"/>
      <c r="AF907" s="147"/>
      <c r="AG907" s="147" t="s">
        <v>230</v>
      </c>
      <c r="AH907" s="147"/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1" x14ac:dyDescent="0.2">
      <c r="A908" s="154"/>
      <c r="B908" s="155"/>
      <c r="C908" s="186" t="s">
        <v>284</v>
      </c>
      <c r="D908" s="159"/>
      <c r="E908" s="160"/>
      <c r="F908" s="157"/>
      <c r="G908" s="157"/>
      <c r="H908" s="157"/>
      <c r="I908" s="157"/>
      <c r="J908" s="157"/>
      <c r="K908" s="157"/>
      <c r="L908" s="157"/>
      <c r="M908" s="157"/>
      <c r="N908" s="157"/>
      <c r="O908" s="157"/>
      <c r="P908" s="157"/>
      <c r="Q908" s="157"/>
      <c r="R908" s="157"/>
      <c r="S908" s="157"/>
      <c r="T908" s="157"/>
      <c r="U908" s="157"/>
      <c r="V908" s="157"/>
      <c r="W908" s="157"/>
      <c r="X908" s="157"/>
      <c r="Y908" s="147"/>
      <c r="Z908" s="147"/>
      <c r="AA908" s="147"/>
      <c r="AB908" s="147"/>
      <c r="AC908" s="147"/>
      <c r="AD908" s="147"/>
      <c r="AE908" s="147"/>
      <c r="AF908" s="147"/>
      <c r="AG908" s="147" t="s">
        <v>218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1" x14ac:dyDescent="0.2">
      <c r="A909" s="154"/>
      <c r="B909" s="155"/>
      <c r="C909" s="186" t="s">
        <v>2288</v>
      </c>
      <c r="D909" s="159"/>
      <c r="E909" s="160">
        <v>1.8</v>
      </c>
      <c r="F909" s="157"/>
      <c r="G909" s="157"/>
      <c r="H909" s="157"/>
      <c r="I909" s="157"/>
      <c r="J909" s="157"/>
      <c r="K909" s="157"/>
      <c r="L909" s="157"/>
      <c r="M909" s="157"/>
      <c r="N909" s="157"/>
      <c r="O909" s="157"/>
      <c r="P909" s="157"/>
      <c r="Q909" s="157"/>
      <c r="R909" s="157"/>
      <c r="S909" s="157"/>
      <c r="T909" s="157"/>
      <c r="U909" s="157"/>
      <c r="V909" s="157"/>
      <c r="W909" s="157"/>
      <c r="X909" s="157"/>
      <c r="Y909" s="147"/>
      <c r="Z909" s="147"/>
      <c r="AA909" s="147"/>
      <c r="AB909" s="147"/>
      <c r="AC909" s="147"/>
      <c r="AD909" s="147"/>
      <c r="AE909" s="147"/>
      <c r="AF909" s="147"/>
      <c r="AG909" s="147" t="s">
        <v>218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 x14ac:dyDescent="0.2">
      <c r="A910" s="154"/>
      <c r="B910" s="155"/>
      <c r="C910" s="186" t="s">
        <v>289</v>
      </c>
      <c r="D910" s="159"/>
      <c r="E910" s="160"/>
      <c r="F910" s="157"/>
      <c r="G910" s="157"/>
      <c r="H910" s="157"/>
      <c r="I910" s="157"/>
      <c r="J910" s="157"/>
      <c r="K910" s="157"/>
      <c r="L910" s="157"/>
      <c r="M910" s="157"/>
      <c r="N910" s="157"/>
      <c r="O910" s="157"/>
      <c r="P910" s="157"/>
      <c r="Q910" s="157"/>
      <c r="R910" s="157"/>
      <c r="S910" s="157"/>
      <c r="T910" s="157"/>
      <c r="U910" s="157"/>
      <c r="V910" s="157"/>
      <c r="W910" s="157"/>
      <c r="X910" s="157"/>
      <c r="Y910" s="147"/>
      <c r="Z910" s="147"/>
      <c r="AA910" s="147"/>
      <c r="AB910" s="147"/>
      <c r="AC910" s="147"/>
      <c r="AD910" s="147"/>
      <c r="AE910" s="147"/>
      <c r="AF910" s="147"/>
      <c r="AG910" s="147" t="s">
        <v>218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 x14ac:dyDescent="0.2">
      <c r="A911" s="154"/>
      <c r="B911" s="155"/>
      <c r="C911" s="186" t="s">
        <v>2289</v>
      </c>
      <c r="D911" s="159"/>
      <c r="E911" s="160">
        <v>1.8</v>
      </c>
      <c r="F911" s="157"/>
      <c r="G911" s="157"/>
      <c r="H911" s="157"/>
      <c r="I911" s="157"/>
      <c r="J911" s="157"/>
      <c r="K911" s="157"/>
      <c r="L911" s="157"/>
      <c r="M911" s="157"/>
      <c r="N911" s="157"/>
      <c r="O911" s="157"/>
      <c r="P911" s="157"/>
      <c r="Q911" s="157"/>
      <c r="R911" s="157"/>
      <c r="S911" s="157"/>
      <c r="T911" s="157"/>
      <c r="U911" s="157"/>
      <c r="V911" s="157"/>
      <c r="W911" s="157"/>
      <c r="X911" s="157"/>
      <c r="Y911" s="147"/>
      <c r="Z911" s="147"/>
      <c r="AA911" s="147"/>
      <c r="AB911" s="147"/>
      <c r="AC911" s="147"/>
      <c r="AD911" s="147"/>
      <c r="AE911" s="147"/>
      <c r="AF911" s="147"/>
      <c r="AG911" s="147" t="s">
        <v>218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1" x14ac:dyDescent="0.2">
      <c r="A912" s="154"/>
      <c r="B912" s="155"/>
      <c r="C912" s="186" t="s">
        <v>2290</v>
      </c>
      <c r="D912" s="159"/>
      <c r="E912" s="160">
        <v>1.8</v>
      </c>
      <c r="F912" s="157"/>
      <c r="G912" s="157"/>
      <c r="H912" s="157"/>
      <c r="I912" s="157"/>
      <c r="J912" s="157"/>
      <c r="K912" s="157"/>
      <c r="L912" s="157"/>
      <c r="M912" s="157"/>
      <c r="N912" s="157"/>
      <c r="O912" s="157"/>
      <c r="P912" s="157"/>
      <c r="Q912" s="157"/>
      <c r="R912" s="157"/>
      <c r="S912" s="157"/>
      <c r="T912" s="157"/>
      <c r="U912" s="157"/>
      <c r="V912" s="157"/>
      <c r="W912" s="157"/>
      <c r="X912" s="157"/>
      <c r="Y912" s="147"/>
      <c r="Z912" s="147"/>
      <c r="AA912" s="147"/>
      <c r="AB912" s="147"/>
      <c r="AC912" s="147"/>
      <c r="AD912" s="147"/>
      <c r="AE912" s="147"/>
      <c r="AF912" s="147"/>
      <c r="AG912" s="147" t="s">
        <v>218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1" x14ac:dyDescent="0.2">
      <c r="A913" s="154"/>
      <c r="B913" s="155"/>
      <c r="C913" s="186" t="s">
        <v>2291</v>
      </c>
      <c r="D913" s="159"/>
      <c r="E913" s="160">
        <v>1.8</v>
      </c>
      <c r="F913" s="157"/>
      <c r="G913" s="157"/>
      <c r="H913" s="157"/>
      <c r="I913" s="157"/>
      <c r="J913" s="157"/>
      <c r="K913" s="157"/>
      <c r="L913" s="157"/>
      <c r="M913" s="157"/>
      <c r="N913" s="157"/>
      <c r="O913" s="157"/>
      <c r="P913" s="157"/>
      <c r="Q913" s="157"/>
      <c r="R913" s="157"/>
      <c r="S913" s="157"/>
      <c r="T913" s="157"/>
      <c r="U913" s="157"/>
      <c r="V913" s="157"/>
      <c r="W913" s="157"/>
      <c r="X913" s="157"/>
      <c r="Y913" s="147"/>
      <c r="Z913" s="147"/>
      <c r="AA913" s="147"/>
      <c r="AB913" s="147"/>
      <c r="AC913" s="147"/>
      <c r="AD913" s="147"/>
      <c r="AE913" s="147"/>
      <c r="AF913" s="147"/>
      <c r="AG913" s="147" t="s">
        <v>218</v>
      </c>
      <c r="AH913" s="147">
        <v>0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1" x14ac:dyDescent="0.2">
      <c r="A914" s="154"/>
      <c r="B914" s="155"/>
      <c r="C914" s="186" t="s">
        <v>292</v>
      </c>
      <c r="D914" s="159"/>
      <c r="E914" s="160"/>
      <c r="F914" s="157"/>
      <c r="G914" s="157"/>
      <c r="H914" s="157"/>
      <c r="I914" s="157"/>
      <c r="J914" s="157"/>
      <c r="K914" s="157"/>
      <c r="L914" s="157"/>
      <c r="M914" s="157"/>
      <c r="N914" s="157"/>
      <c r="O914" s="157"/>
      <c r="P914" s="157"/>
      <c r="Q914" s="157"/>
      <c r="R914" s="157"/>
      <c r="S914" s="157"/>
      <c r="T914" s="157"/>
      <c r="U914" s="157"/>
      <c r="V914" s="157"/>
      <c r="W914" s="157"/>
      <c r="X914" s="157"/>
      <c r="Y914" s="147"/>
      <c r="Z914" s="147"/>
      <c r="AA914" s="147"/>
      <c r="AB914" s="147"/>
      <c r="AC914" s="147"/>
      <c r="AD914" s="147"/>
      <c r="AE914" s="147"/>
      <c r="AF914" s="147"/>
      <c r="AG914" s="147" t="s">
        <v>218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1" x14ac:dyDescent="0.2">
      <c r="A915" s="154"/>
      <c r="B915" s="155"/>
      <c r="C915" s="186" t="s">
        <v>2292</v>
      </c>
      <c r="D915" s="159"/>
      <c r="E915" s="160">
        <v>14</v>
      </c>
      <c r="F915" s="157"/>
      <c r="G915" s="157"/>
      <c r="H915" s="157"/>
      <c r="I915" s="157"/>
      <c r="J915" s="157"/>
      <c r="K915" s="157"/>
      <c r="L915" s="157"/>
      <c r="M915" s="157"/>
      <c r="N915" s="157"/>
      <c r="O915" s="157"/>
      <c r="P915" s="157"/>
      <c r="Q915" s="157"/>
      <c r="R915" s="157"/>
      <c r="S915" s="157"/>
      <c r="T915" s="157"/>
      <c r="U915" s="157"/>
      <c r="V915" s="157"/>
      <c r="W915" s="157"/>
      <c r="X915" s="157"/>
      <c r="Y915" s="147"/>
      <c r="Z915" s="147"/>
      <c r="AA915" s="147"/>
      <c r="AB915" s="147"/>
      <c r="AC915" s="147"/>
      <c r="AD915" s="147"/>
      <c r="AE915" s="147"/>
      <c r="AF915" s="147"/>
      <c r="AG915" s="147" t="s">
        <v>218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1" x14ac:dyDescent="0.2">
      <c r="A916" s="170">
        <v>132</v>
      </c>
      <c r="B916" s="171" t="s">
        <v>905</v>
      </c>
      <c r="C916" s="185" t="s">
        <v>906</v>
      </c>
      <c r="D916" s="172" t="s">
        <v>223</v>
      </c>
      <c r="E916" s="173">
        <v>531.0675</v>
      </c>
      <c r="F916" s="174"/>
      <c r="G916" s="175">
        <f>ROUND(E916*F916,2)</f>
        <v>0</v>
      </c>
      <c r="H916" s="158"/>
      <c r="I916" s="157">
        <f>ROUND(E916*H916,2)</f>
        <v>0</v>
      </c>
      <c r="J916" s="158"/>
      <c r="K916" s="157">
        <f>ROUND(E916*J916,2)</f>
        <v>0</v>
      </c>
      <c r="L916" s="157">
        <v>21</v>
      </c>
      <c r="M916" s="157">
        <f>G916*(1+L916/100)</f>
        <v>0</v>
      </c>
      <c r="N916" s="157">
        <v>0</v>
      </c>
      <c r="O916" s="157">
        <f>ROUND(E916*N916,2)</f>
        <v>0</v>
      </c>
      <c r="P916" s="157">
        <v>4.0000000000000001E-3</v>
      </c>
      <c r="Q916" s="157">
        <f>ROUND(E916*P916,2)</f>
        <v>2.12</v>
      </c>
      <c r="R916" s="157"/>
      <c r="S916" s="157" t="s">
        <v>213</v>
      </c>
      <c r="T916" s="157" t="s">
        <v>214</v>
      </c>
      <c r="U916" s="157">
        <v>0.03</v>
      </c>
      <c r="V916" s="157">
        <f>ROUND(E916*U916,2)</f>
        <v>15.93</v>
      </c>
      <c r="W916" s="157"/>
      <c r="X916" s="157" t="s">
        <v>215</v>
      </c>
      <c r="Y916" s="147"/>
      <c r="Z916" s="147"/>
      <c r="AA916" s="147"/>
      <c r="AB916" s="147"/>
      <c r="AC916" s="147"/>
      <c r="AD916" s="147"/>
      <c r="AE916" s="147"/>
      <c r="AF916" s="147"/>
      <c r="AG916" s="147" t="s">
        <v>216</v>
      </c>
      <c r="AH916" s="147"/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1" x14ac:dyDescent="0.2">
      <c r="A917" s="154"/>
      <c r="B917" s="155"/>
      <c r="C917" s="186" t="s">
        <v>284</v>
      </c>
      <c r="D917" s="159"/>
      <c r="E917" s="160"/>
      <c r="F917" s="157"/>
      <c r="G917" s="157"/>
      <c r="H917" s="157"/>
      <c r="I917" s="157"/>
      <c r="J917" s="157"/>
      <c r="K917" s="157"/>
      <c r="L917" s="157"/>
      <c r="M917" s="157"/>
      <c r="N917" s="157"/>
      <c r="O917" s="157"/>
      <c r="P917" s="157"/>
      <c r="Q917" s="157"/>
      <c r="R917" s="157"/>
      <c r="S917" s="157"/>
      <c r="T917" s="157"/>
      <c r="U917" s="157"/>
      <c r="V917" s="157"/>
      <c r="W917" s="157"/>
      <c r="X917" s="157"/>
      <c r="Y917" s="147"/>
      <c r="Z917" s="147"/>
      <c r="AA917" s="147"/>
      <c r="AB917" s="147"/>
      <c r="AC917" s="147"/>
      <c r="AD917" s="147"/>
      <c r="AE917" s="147"/>
      <c r="AF917" s="147"/>
      <c r="AG917" s="147" t="s">
        <v>218</v>
      </c>
      <c r="AH917" s="147">
        <v>0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1" x14ac:dyDescent="0.2">
      <c r="A918" s="154"/>
      <c r="B918" s="155"/>
      <c r="C918" s="186" t="s">
        <v>2076</v>
      </c>
      <c r="D918" s="159"/>
      <c r="E918" s="160">
        <v>42.96</v>
      </c>
      <c r="F918" s="157"/>
      <c r="G918" s="157"/>
      <c r="H918" s="157"/>
      <c r="I918" s="157"/>
      <c r="J918" s="157"/>
      <c r="K918" s="157"/>
      <c r="L918" s="157"/>
      <c r="M918" s="157"/>
      <c r="N918" s="157"/>
      <c r="O918" s="157"/>
      <c r="P918" s="157"/>
      <c r="Q918" s="157"/>
      <c r="R918" s="157"/>
      <c r="S918" s="157"/>
      <c r="T918" s="157"/>
      <c r="U918" s="157"/>
      <c r="V918" s="157"/>
      <c r="W918" s="157"/>
      <c r="X918" s="157"/>
      <c r="Y918" s="147"/>
      <c r="Z918" s="147"/>
      <c r="AA918" s="147"/>
      <c r="AB918" s="147"/>
      <c r="AC918" s="147"/>
      <c r="AD918" s="147"/>
      <c r="AE918" s="147"/>
      <c r="AF918" s="147"/>
      <c r="AG918" s="147" t="s">
        <v>218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1" x14ac:dyDescent="0.2">
      <c r="A919" s="154"/>
      <c r="B919" s="155"/>
      <c r="C919" s="186" t="s">
        <v>2077</v>
      </c>
      <c r="D919" s="159"/>
      <c r="E919" s="160"/>
      <c r="F919" s="157"/>
      <c r="G919" s="157"/>
      <c r="H919" s="157"/>
      <c r="I919" s="157"/>
      <c r="J919" s="157"/>
      <c r="K919" s="157"/>
      <c r="L919" s="157"/>
      <c r="M919" s="157"/>
      <c r="N919" s="157"/>
      <c r="O919" s="157"/>
      <c r="P919" s="157"/>
      <c r="Q919" s="157"/>
      <c r="R919" s="157"/>
      <c r="S919" s="157"/>
      <c r="T919" s="157"/>
      <c r="U919" s="157"/>
      <c r="V919" s="157"/>
      <c r="W919" s="157"/>
      <c r="X919" s="157"/>
      <c r="Y919" s="147"/>
      <c r="Z919" s="147"/>
      <c r="AA919" s="147"/>
      <c r="AB919" s="147"/>
      <c r="AC919" s="147"/>
      <c r="AD919" s="147"/>
      <c r="AE919" s="147"/>
      <c r="AF919" s="147"/>
      <c r="AG919" s="147" t="s">
        <v>218</v>
      </c>
      <c r="AH919" s="147">
        <v>0</v>
      </c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1" x14ac:dyDescent="0.2">
      <c r="A920" s="154"/>
      <c r="B920" s="155"/>
      <c r="C920" s="186" t="s">
        <v>2078</v>
      </c>
      <c r="D920" s="159"/>
      <c r="E920" s="160">
        <v>82.2</v>
      </c>
      <c r="F920" s="157"/>
      <c r="G920" s="157"/>
      <c r="H920" s="157"/>
      <c r="I920" s="157"/>
      <c r="J920" s="157"/>
      <c r="K920" s="157"/>
      <c r="L920" s="157"/>
      <c r="M920" s="157"/>
      <c r="N920" s="157"/>
      <c r="O920" s="157"/>
      <c r="P920" s="157"/>
      <c r="Q920" s="157"/>
      <c r="R920" s="157"/>
      <c r="S920" s="157"/>
      <c r="T920" s="157"/>
      <c r="U920" s="157"/>
      <c r="V920" s="157"/>
      <c r="W920" s="157"/>
      <c r="X920" s="157"/>
      <c r="Y920" s="147"/>
      <c r="Z920" s="147"/>
      <c r="AA920" s="147"/>
      <c r="AB920" s="147"/>
      <c r="AC920" s="147"/>
      <c r="AD920" s="147"/>
      <c r="AE920" s="147"/>
      <c r="AF920" s="147"/>
      <c r="AG920" s="147" t="s">
        <v>218</v>
      </c>
      <c r="AH920" s="147">
        <v>0</v>
      </c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1" x14ac:dyDescent="0.2">
      <c r="A921" s="154"/>
      <c r="B921" s="155"/>
      <c r="C921" s="186" t="s">
        <v>2079</v>
      </c>
      <c r="D921" s="159"/>
      <c r="E921" s="160"/>
      <c r="F921" s="157"/>
      <c r="G921" s="157"/>
      <c r="H921" s="157"/>
      <c r="I921" s="157"/>
      <c r="J921" s="157"/>
      <c r="K921" s="157"/>
      <c r="L921" s="157"/>
      <c r="M921" s="157"/>
      <c r="N921" s="157"/>
      <c r="O921" s="157"/>
      <c r="P921" s="157"/>
      <c r="Q921" s="157"/>
      <c r="R921" s="157"/>
      <c r="S921" s="157"/>
      <c r="T921" s="157"/>
      <c r="U921" s="157"/>
      <c r="V921" s="157"/>
      <c r="W921" s="157"/>
      <c r="X921" s="157"/>
      <c r="Y921" s="147"/>
      <c r="Z921" s="147"/>
      <c r="AA921" s="147"/>
      <c r="AB921" s="147"/>
      <c r="AC921" s="147"/>
      <c r="AD921" s="147"/>
      <c r="AE921" s="147"/>
      <c r="AF921" s="147"/>
      <c r="AG921" s="147" t="s">
        <v>218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outlineLevel="1" x14ac:dyDescent="0.2">
      <c r="A922" s="154"/>
      <c r="B922" s="155"/>
      <c r="C922" s="186" t="s">
        <v>2080</v>
      </c>
      <c r="D922" s="159"/>
      <c r="E922" s="160">
        <v>43.5</v>
      </c>
      <c r="F922" s="157"/>
      <c r="G922" s="157"/>
      <c r="H922" s="157"/>
      <c r="I922" s="157"/>
      <c r="J922" s="157"/>
      <c r="K922" s="157"/>
      <c r="L922" s="157"/>
      <c r="M922" s="157"/>
      <c r="N922" s="157"/>
      <c r="O922" s="157"/>
      <c r="P922" s="157"/>
      <c r="Q922" s="157"/>
      <c r="R922" s="157"/>
      <c r="S922" s="157"/>
      <c r="T922" s="157"/>
      <c r="U922" s="157"/>
      <c r="V922" s="157"/>
      <c r="W922" s="157"/>
      <c r="X922" s="157"/>
      <c r="Y922" s="147"/>
      <c r="Z922" s="147"/>
      <c r="AA922" s="147"/>
      <c r="AB922" s="147"/>
      <c r="AC922" s="147"/>
      <c r="AD922" s="147"/>
      <c r="AE922" s="147"/>
      <c r="AF922" s="147"/>
      <c r="AG922" s="147" t="s">
        <v>218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1" x14ac:dyDescent="0.2">
      <c r="A923" s="154"/>
      <c r="B923" s="155"/>
      <c r="C923" s="186" t="s">
        <v>404</v>
      </c>
      <c r="D923" s="159"/>
      <c r="E923" s="160"/>
      <c r="F923" s="157"/>
      <c r="G923" s="157"/>
      <c r="H923" s="157"/>
      <c r="I923" s="157"/>
      <c r="J923" s="157"/>
      <c r="K923" s="157"/>
      <c r="L923" s="157"/>
      <c r="M923" s="157"/>
      <c r="N923" s="157"/>
      <c r="O923" s="157"/>
      <c r="P923" s="157"/>
      <c r="Q923" s="157"/>
      <c r="R923" s="157"/>
      <c r="S923" s="157"/>
      <c r="T923" s="157"/>
      <c r="U923" s="157"/>
      <c r="V923" s="157"/>
      <c r="W923" s="157"/>
      <c r="X923" s="157"/>
      <c r="Y923" s="147"/>
      <c r="Z923" s="147"/>
      <c r="AA923" s="147"/>
      <c r="AB923" s="147"/>
      <c r="AC923" s="147"/>
      <c r="AD923" s="147"/>
      <c r="AE923" s="147"/>
      <c r="AF923" s="147"/>
      <c r="AG923" s="147" t="s">
        <v>218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1" x14ac:dyDescent="0.2">
      <c r="A924" s="154"/>
      <c r="B924" s="155"/>
      <c r="C924" s="186" t="s">
        <v>289</v>
      </c>
      <c r="D924" s="159"/>
      <c r="E924" s="160"/>
      <c r="F924" s="157"/>
      <c r="G924" s="157"/>
      <c r="H924" s="157"/>
      <c r="I924" s="157"/>
      <c r="J924" s="157"/>
      <c r="K924" s="157"/>
      <c r="L924" s="157"/>
      <c r="M924" s="157"/>
      <c r="N924" s="157"/>
      <c r="O924" s="157"/>
      <c r="P924" s="157"/>
      <c r="Q924" s="157"/>
      <c r="R924" s="157"/>
      <c r="S924" s="157"/>
      <c r="T924" s="157"/>
      <c r="U924" s="157"/>
      <c r="V924" s="157"/>
      <c r="W924" s="157"/>
      <c r="X924" s="157"/>
      <c r="Y924" s="147"/>
      <c r="Z924" s="147"/>
      <c r="AA924" s="147"/>
      <c r="AB924" s="147"/>
      <c r="AC924" s="147"/>
      <c r="AD924" s="147"/>
      <c r="AE924" s="147"/>
      <c r="AF924" s="147"/>
      <c r="AG924" s="147" t="s">
        <v>218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1" x14ac:dyDescent="0.2">
      <c r="A925" s="154"/>
      <c r="B925" s="155"/>
      <c r="C925" s="186" t="s">
        <v>2081</v>
      </c>
      <c r="D925" s="159"/>
      <c r="E925" s="160">
        <v>49.454999999999998</v>
      </c>
      <c r="F925" s="157"/>
      <c r="G925" s="157"/>
      <c r="H925" s="157"/>
      <c r="I925" s="157"/>
      <c r="J925" s="157"/>
      <c r="K925" s="157"/>
      <c r="L925" s="157"/>
      <c r="M925" s="157"/>
      <c r="N925" s="157"/>
      <c r="O925" s="157"/>
      <c r="P925" s="157"/>
      <c r="Q925" s="157"/>
      <c r="R925" s="157"/>
      <c r="S925" s="157"/>
      <c r="T925" s="157"/>
      <c r="U925" s="157"/>
      <c r="V925" s="157"/>
      <c r="W925" s="157"/>
      <c r="X925" s="157"/>
      <c r="Y925" s="147"/>
      <c r="Z925" s="147"/>
      <c r="AA925" s="147"/>
      <c r="AB925" s="147"/>
      <c r="AC925" s="147"/>
      <c r="AD925" s="147"/>
      <c r="AE925" s="147"/>
      <c r="AF925" s="147"/>
      <c r="AG925" s="147" t="s">
        <v>218</v>
      </c>
      <c r="AH925" s="147">
        <v>0</v>
      </c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1" x14ac:dyDescent="0.2">
      <c r="A926" s="154"/>
      <c r="B926" s="155"/>
      <c r="C926" s="186" t="s">
        <v>2082</v>
      </c>
      <c r="D926" s="159"/>
      <c r="E926" s="160">
        <v>4.5674999999999999</v>
      </c>
      <c r="F926" s="157"/>
      <c r="G926" s="157"/>
      <c r="H926" s="157"/>
      <c r="I926" s="157"/>
      <c r="J926" s="157"/>
      <c r="K926" s="157"/>
      <c r="L926" s="157"/>
      <c r="M926" s="157"/>
      <c r="N926" s="157"/>
      <c r="O926" s="157"/>
      <c r="P926" s="157"/>
      <c r="Q926" s="157"/>
      <c r="R926" s="157"/>
      <c r="S926" s="157"/>
      <c r="T926" s="157"/>
      <c r="U926" s="157"/>
      <c r="V926" s="157"/>
      <c r="W926" s="157"/>
      <c r="X926" s="157"/>
      <c r="Y926" s="147"/>
      <c r="Z926" s="147"/>
      <c r="AA926" s="147"/>
      <c r="AB926" s="147"/>
      <c r="AC926" s="147"/>
      <c r="AD926" s="147"/>
      <c r="AE926" s="147"/>
      <c r="AF926" s="147"/>
      <c r="AG926" s="147" t="s">
        <v>218</v>
      </c>
      <c r="AH926" s="147">
        <v>0</v>
      </c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1" x14ac:dyDescent="0.2">
      <c r="A927" s="154"/>
      <c r="B927" s="155"/>
      <c r="C927" s="186" t="s">
        <v>2083</v>
      </c>
      <c r="D927" s="159"/>
      <c r="E927" s="160">
        <v>55.125</v>
      </c>
      <c r="F927" s="157"/>
      <c r="G927" s="157"/>
      <c r="H927" s="157"/>
      <c r="I927" s="157"/>
      <c r="J927" s="157"/>
      <c r="K927" s="157"/>
      <c r="L927" s="157"/>
      <c r="M927" s="157"/>
      <c r="N927" s="157"/>
      <c r="O927" s="157"/>
      <c r="P927" s="157"/>
      <c r="Q927" s="157"/>
      <c r="R927" s="157"/>
      <c r="S927" s="157"/>
      <c r="T927" s="157"/>
      <c r="U927" s="157"/>
      <c r="V927" s="157"/>
      <c r="W927" s="157"/>
      <c r="X927" s="157"/>
      <c r="Y927" s="147"/>
      <c r="Z927" s="147"/>
      <c r="AA927" s="147"/>
      <c r="AB927" s="147"/>
      <c r="AC927" s="147"/>
      <c r="AD927" s="147"/>
      <c r="AE927" s="147"/>
      <c r="AF927" s="147"/>
      <c r="AG927" s="147" t="s">
        <v>218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outlineLevel="1" x14ac:dyDescent="0.2">
      <c r="A928" s="154"/>
      <c r="B928" s="155"/>
      <c r="C928" s="186" t="s">
        <v>2084</v>
      </c>
      <c r="D928" s="159"/>
      <c r="E928" s="160">
        <v>69.3</v>
      </c>
      <c r="F928" s="157"/>
      <c r="G928" s="157"/>
      <c r="H928" s="157"/>
      <c r="I928" s="157"/>
      <c r="J928" s="157"/>
      <c r="K928" s="157"/>
      <c r="L928" s="157"/>
      <c r="M928" s="157"/>
      <c r="N928" s="157"/>
      <c r="O928" s="157"/>
      <c r="P928" s="157"/>
      <c r="Q928" s="157"/>
      <c r="R928" s="157"/>
      <c r="S928" s="157"/>
      <c r="T928" s="157"/>
      <c r="U928" s="157"/>
      <c r="V928" s="157"/>
      <c r="W928" s="157"/>
      <c r="X928" s="157"/>
      <c r="Y928" s="147"/>
      <c r="Z928" s="147"/>
      <c r="AA928" s="147"/>
      <c r="AB928" s="147"/>
      <c r="AC928" s="147"/>
      <c r="AD928" s="147"/>
      <c r="AE928" s="147"/>
      <c r="AF928" s="147"/>
      <c r="AG928" s="147" t="s">
        <v>218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1" x14ac:dyDescent="0.2">
      <c r="A929" s="154"/>
      <c r="B929" s="155"/>
      <c r="C929" s="186" t="s">
        <v>2085</v>
      </c>
      <c r="D929" s="159"/>
      <c r="E929" s="160">
        <v>157.815</v>
      </c>
      <c r="F929" s="157"/>
      <c r="G929" s="157"/>
      <c r="H929" s="157"/>
      <c r="I929" s="157"/>
      <c r="J929" s="157"/>
      <c r="K929" s="157"/>
      <c r="L929" s="157"/>
      <c r="M929" s="157"/>
      <c r="N929" s="157"/>
      <c r="O929" s="157"/>
      <c r="P929" s="157"/>
      <c r="Q929" s="157"/>
      <c r="R929" s="157"/>
      <c r="S929" s="157"/>
      <c r="T929" s="157"/>
      <c r="U929" s="157"/>
      <c r="V929" s="157"/>
      <c r="W929" s="157"/>
      <c r="X929" s="157"/>
      <c r="Y929" s="147"/>
      <c r="Z929" s="147"/>
      <c r="AA929" s="147"/>
      <c r="AB929" s="147"/>
      <c r="AC929" s="147"/>
      <c r="AD929" s="147"/>
      <c r="AE929" s="147"/>
      <c r="AF929" s="147"/>
      <c r="AG929" s="147" t="s">
        <v>218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1" x14ac:dyDescent="0.2">
      <c r="A930" s="154"/>
      <c r="B930" s="155"/>
      <c r="C930" s="186" t="s">
        <v>2086</v>
      </c>
      <c r="D930" s="159"/>
      <c r="E930" s="160">
        <v>26.145</v>
      </c>
      <c r="F930" s="157"/>
      <c r="G930" s="157"/>
      <c r="H930" s="157"/>
      <c r="I930" s="157"/>
      <c r="J930" s="157"/>
      <c r="K930" s="157"/>
      <c r="L930" s="157"/>
      <c r="M930" s="157"/>
      <c r="N930" s="157"/>
      <c r="O930" s="157"/>
      <c r="P930" s="157"/>
      <c r="Q930" s="157"/>
      <c r="R930" s="157"/>
      <c r="S930" s="157"/>
      <c r="T930" s="157"/>
      <c r="U930" s="157"/>
      <c r="V930" s="157"/>
      <c r="W930" s="157"/>
      <c r="X930" s="157"/>
      <c r="Y930" s="147"/>
      <c r="Z930" s="147"/>
      <c r="AA930" s="147"/>
      <c r="AB930" s="147"/>
      <c r="AC930" s="147"/>
      <c r="AD930" s="147"/>
      <c r="AE930" s="147"/>
      <c r="AF930" s="147"/>
      <c r="AG930" s="147" t="s">
        <v>218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1" x14ac:dyDescent="0.2">
      <c r="A931" s="170">
        <v>133</v>
      </c>
      <c r="B931" s="171" t="s">
        <v>907</v>
      </c>
      <c r="C931" s="185" t="s">
        <v>908</v>
      </c>
      <c r="D931" s="172" t="s">
        <v>223</v>
      </c>
      <c r="E931" s="173">
        <v>24.3</v>
      </c>
      <c r="F931" s="174"/>
      <c r="G931" s="175">
        <f>ROUND(E931*F931,2)</f>
        <v>0</v>
      </c>
      <c r="H931" s="158"/>
      <c r="I931" s="157">
        <f>ROUND(E931*H931,2)</f>
        <v>0</v>
      </c>
      <c r="J931" s="158"/>
      <c r="K931" s="157">
        <f>ROUND(E931*J931,2)</f>
        <v>0</v>
      </c>
      <c r="L931" s="157">
        <v>21</v>
      </c>
      <c r="M931" s="157">
        <f>G931*(1+L931/100)</f>
        <v>0</v>
      </c>
      <c r="N931" s="157">
        <v>0</v>
      </c>
      <c r="O931" s="157">
        <f>ROUND(E931*N931,2)</f>
        <v>0</v>
      </c>
      <c r="P931" s="157">
        <v>4.5999999999999999E-2</v>
      </c>
      <c r="Q931" s="157">
        <f>ROUND(E931*P931,2)</f>
        <v>1.1200000000000001</v>
      </c>
      <c r="R931" s="157"/>
      <c r="S931" s="157" t="s">
        <v>213</v>
      </c>
      <c r="T931" s="157" t="s">
        <v>214</v>
      </c>
      <c r="U931" s="157">
        <v>0.26</v>
      </c>
      <c r="V931" s="157">
        <f>ROUND(E931*U931,2)</f>
        <v>6.32</v>
      </c>
      <c r="W931" s="157"/>
      <c r="X931" s="157" t="s">
        <v>215</v>
      </c>
      <c r="Y931" s="147"/>
      <c r="Z931" s="147"/>
      <c r="AA931" s="147"/>
      <c r="AB931" s="147"/>
      <c r="AC931" s="147"/>
      <c r="AD931" s="147"/>
      <c r="AE931" s="147"/>
      <c r="AF931" s="147"/>
      <c r="AG931" s="147" t="s">
        <v>216</v>
      </c>
      <c r="AH931" s="147"/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1" x14ac:dyDescent="0.2">
      <c r="A932" s="154"/>
      <c r="B932" s="155"/>
      <c r="C932" s="186" t="s">
        <v>289</v>
      </c>
      <c r="D932" s="159"/>
      <c r="E932" s="160"/>
      <c r="F932" s="157"/>
      <c r="G932" s="157"/>
      <c r="H932" s="157"/>
      <c r="I932" s="157"/>
      <c r="J932" s="157"/>
      <c r="K932" s="157"/>
      <c r="L932" s="157"/>
      <c r="M932" s="157"/>
      <c r="N932" s="157"/>
      <c r="O932" s="157"/>
      <c r="P932" s="157"/>
      <c r="Q932" s="157"/>
      <c r="R932" s="157"/>
      <c r="S932" s="157"/>
      <c r="T932" s="157"/>
      <c r="U932" s="157"/>
      <c r="V932" s="157"/>
      <c r="W932" s="157"/>
      <c r="X932" s="157"/>
      <c r="Y932" s="147"/>
      <c r="Z932" s="147"/>
      <c r="AA932" s="147"/>
      <c r="AB932" s="147"/>
      <c r="AC932" s="147"/>
      <c r="AD932" s="147"/>
      <c r="AE932" s="147"/>
      <c r="AF932" s="147"/>
      <c r="AG932" s="147" t="s">
        <v>218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1" x14ac:dyDescent="0.2">
      <c r="A933" s="154"/>
      <c r="B933" s="155"/>
      <c r="C933" s="186" t="s">
        <v>2293</v>
      </c>
      <c r="D933" s="159"/>
      <c r="E933" s="160">
        <v>24.3</v>
      </c>
      <c r="F933" s="157"/>
      <c r="G933" s="157"/>
      <c r="H933" s="157"/>
      <c r="I933" s="157"/>
      <c r="J933" s="157"/>
      <c r="K933" s="157"/>
      <c r="L933" s="157"/>
      <c r="M933" s="157"/>
      <c r="N933" s="157"/>
      <c r="O933" s="157"/>
      <c r="P933" s="157"/>
      <c r="Q933" s="157"/>
      <c r="R933" s="157"/>
      <c r="S933" s="157"/>
      <c r="T933" s="157"/>
      <c r="U933" s="157"/>
      <c r="V933" s="157"/>
      <c r="W933" s="157"/>
      <c r="X933" s="157"/>
      <c r="Y933" s="147"/>
      <c r="Z933" s="147"/>
      <c r="AA933" s="147"/>
      <c r="AB933" s="147"/>
      <c r="AC933" s="147"/>
      <c r="AD933" s="147"/>
      <c r="AE933" s="147"/>
      <c r="AF933" s="147"/>
      <c r="AG933" s="147" t="s">
        <v>218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 x14ac:dyDescent="0.2">
      <c r="A934" s="170">
        <v>134</v>
      </c>
      <c r="B934" s="171" t="s">
        <v>909</v>
      </c>
      <c r="C934" s="185" t="s">
        <v>910</v>
      </c>
      <c r="D934" s="172" t="s">
        <v>223</v>
      </c>
      <c r="E934" s="173">
        <v>62.914999999999999</v>
      </c>
      <c r="F934" s="174"/>
      <c r="G934" s="175">
        <f>ROUND(E934*F934,2)</f>
        <v>0</v>
      </c>
      <c r="H934" s="158"/>
      <c r="I934" s="157">
        <f>ROUND(E934*H934,2)</f>
        <v>0</v>
      </c>
      <c r="J934" s="158"/>
      <c r="K934" s="157">
        <f>ROUND(E934*J934,2)</f>
        <v>0</v>
      </c>
      <c r="L934" s="157">
        <v>21</v>
      </c>
      <c r="M934" s="157">
        <f>G934*(1+L934/100)</f>
        <v>0</v>
      </c>
      <c r="N934" s="157">
        <v>0</v>
      </c>
      <c r="O934" s="157">
        <f>ROUND(E934*N934,2)</f>
        <v>0</v>
      </c>
      <c r="P934" s="157">
        <v>1.3650000000000001E-2</v>
      </c>
      <c r="Q934" s="157">
        <f>ROUND(E934*P934,2)</f>
        <v>0.86</v>
      </c>
      <c r="R934" s="157"/>
      <c r="S934" s="157" t="s">
        <v>213</v>
      </c>
      <c r="T934" s="157" t="s">
        <v>214</v>
      </c>
      <c r="U934" s="157">
        <v>0.39100000000000001</v>
      </c>
      <c r="V934" s="157">
        <f>ROUND(E934*U934,2)</f>
        <v>24.6</v>
      </c>
      <c r="W934" s="157"/>
      <c r="X934" s="157" t="s">
        <v>215</v>
      </c>
      <c r="Y934" s="147"/>
      <c r="Z934" s="147"/>
      <c r="AA934" s="147"/>
      <c r="AB934" s="147"/>
      <c r="AC934" s="147"/>
      <c r="AD934" s="147"/>
      <c r="AE934" s="147"/>
      <c r="AF934" s="147"/>
      <c r="AG934" s="147" t="s">
        <v>216</v>
      </c>
      <c r="AH934" s="147"/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 x14ac:dyDescent="0.2">
      <c r="A935" s="154"/>
      <c r="B935" s="155"/>
      <c r="C935" s="186" t="s">
        <v>2294</v>
      </c>
      <c r="D935" s="159"/>
      <c r="E935" s="160">
        <v>28.56</v>
      </c>
      <c r="F935" s="157"/>
      <c r="G935" s="157"/>
      <c r="H935" s="157"/>
      <c r="I935" s="157"/>
      <c r="J935" s="157"/>
      <c r="K935" s="157"/>
      <c r="L935" s="157"/>
      <c r="M935" s="157"/>
      <c r="N935" s="157"/>
      <c r="O935" s="157"/>
      <c r="P935" s="157"/>
      <c r="Q935" s="157"/>
      <c r="R935" s="157"/>
      <c r="S935" s="157"/>
      <c r="T935" s="157"/>
      <c r="U935" s="157"/>
      <c r="V935" s="157"/>
      <c r="W935" s="157"/>
      <c r="X935" s="157"/>
      <c r="Y935" s="147"/>
      <c r="Z935" s="147"/>
      <c r="AA935" s="147"/>
      <c r="AB935" s="147"/>
      <c r="AC935" s="147"/>
      <c r="AD935" s="147"/>
      <c r="AE935" s="147"/>
      <c r="AF935" s="147"/>
      <c r="AG935" s="147" t="s">
        <v>218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 x14ac:dyDescent="0.2">
      <c r="A936" s="154"/>
      <c r="B936" s="155"/>
      <c r="C936" s="186" t="s">
        <v>2295</v>
      </c>
      <c r="D936" s="159"/>
      <c r="E936" s="160">
        <v>29.625</v>
      </c>
      <c r="F936" s="157"/>
      <c r="G936" s="157"/>
      <c r="H936" s="157"/>
      <c r="I936" s="157"/>
      <c r="J936" s="157"/>
      <c r="K936" s="157"/>
      <c r="L936" s="157"/>
      <c r="M936" s="157"/>
      <c r="N936" s="157"/>
      <c r="O936" s="157"/>
      <c r="P936" s="157"/>
      <c r="Q936" s="157"/>
      <c r="R936" s="157"/>
      <c r="S936" s="157"/>
      <c r="T936" s="157"/>
      <c r="U936" s="157"/>
      <c r="V936" s="157"/>
      <c r="W936" s="157"/>
      <c r="X936" s="157"/>
      <c r="Y936" s="147"/>
      <c r="Z936" s="147"/>
      <c r="AA936" s="147"/>
      <c r="AB936" s="147"/>
      <c r="AC936" s="147"/>
      <c r="AD936" s="147"/>
      <c r="AE936" s="147"/>
      <c r="AF936" s="147"/>
      <c r="AG936" s="147" t="s">
        <v>218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1" x14ac:dyDescent="0.2">
      <c r="A937" s="154"/>
      <c r="B937" s="155"/>
      <c r="C937" s="186" t="s">
        <v>2296</v>
      </c>
      <c r="D937" s="159"/>
      <c r="E937" s="160"/>
      <c r="F937" s="157"/>
      <c r="G937" s="157"/>
      <c r="H937" s="157"/>
      <c r="I937" s="157"/>
      <c r="J937" s="157"/>
      <c r="K937" s="157"/>
      <c r="L937" s="157"/>
      <c r="M937" s="157"/>
      <c r="N937" s="157"/>
      <c r="O937" s="157"/>
      <c r="P937" s="157"/>
      <c r="Q937" s="157"/>
      <c r="R937" s="157"/>
      <c r="S937" s="157"/>
      <c r="T937" s="157"/>
      <c r="U937" s="157"/>
      <c r="V937" s="157"/>
      <c r="W937" s="157"/>
      <c r="X937" s="157"/>
      <c r="Y937" s="147"/>
      <c r="Z937" s="147"/>
      <c r="AA937" s="147"/>
      <c r="AB937" s="147"/>
      <c r="AC937" s="147"/>
      <c r="AD937" s="147"/>
      <c r="AE937" s="147"/>
      <c r="AF937" s="147"/>
      <c r="AG937" s="147" t="s">
        <v>218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 x14ac:dyDescent="0.2">
      <c r="A938" s="154"/>
      <c r="B938" s="155"/>
      <c r="C938" s="186" t="s">
        <v>2297</v>
      </c>
      <c r="D938" s="159"/>
      <c r="E938" s="160">
        <v>1.65</v>
      </c>
      <c r="F938" s="157"/>
      <c r="G938" s="157"/>
      <c r="H938" s="157"/>
      <c r="I938" s="157"/>
      <c r="J938" s="157"/>
      <c r="K938" s="157"/>
      <c r="L938" s="157"/>
      <c r="M938" s="157"/>
      <c r="N938" s="157"/>
      <c r="O938" s="157"/>
      <c r="P938" s="157"/>
      <c r="Q938" s="157"/>
      <c r="R938" s="157"/>
      <c r="S938" s="157"/>
      <c r="T938" s="157"/>
      <c r="U938" s="157"/>
      <c r="V938" s="157"/>
      <c r="W938" s="157"/>
      <c r="X938" s="157"/>
      <c r="Y938" s="147"/>
      <c r="Z938" s="147"/>
      <c r="AA938" s="147"/>
      <c r="AB938" s="147"/>
      <c r="AC938" s="147"/>
      <c r="AD938" s="147"/>
      <c r="AE938" s="147"/>
      <c r="AF938" s="147"/>
      <c r="AG938" s="147" t="s">
        <v>218</v>
      </c>
      <c r="AH938" s="147">
        <v>0</v>
      </c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1" x14ac:dyDescent="0.2">
      <c r="A939" s="154"/>
      <c r="B939" s="155"/>
      <c r="C939" s="186" t="s">
        <v>2298</v>
      </c>
      <c r="D939" s="159"/>
      <c r="E939" s="160">
        <v>2.09</v>
      </c>
      <c r="F939" s="157"/>
      <c r="G939" s="157"/>
      <c r="H939" s="157"/>
      <c r="I939" s="157"/>
      <c r="J939" s="157"/>
      <c r="K939" s="157"/>
      <c r="L939" s="157"/>
      <c r="M939" s="157"/>
      <c r="N939" s="157"/>
      <c r="O939" s="157"/>
      <c r="P939" s="157"/>
      <c r="Q939" s="157"/>
      <c r="R939" s="157"/>
      <c r="S939" s="157"/>
      <c r="T939" s="157"/>
      <c r="U939" s="157"/>
      <c r="V939" s="157"/>
      <c r="W939" s="157"/>
      <c r="X939" s="157"/>
      <c r="Y939" s="147"/>
      <c r="Z939" s="147"/>
      <c r="AA939" s="147"/>
      <c r="AB939" s="147"/>
      <c r="AC939" s="147"/>
      <c r="AD939" s="147"/>
      <c r="AE939" s="147"/>
      <c r="AF939" s="147"/>
      <c r="AG939" s="147" t="s">
        <v>218</v>
      </c>
      <c r="AH939" s="147">
        <v>0</v>
      </c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47"/>
      <c r="BB939" s="147"/>
      <c r="BC939" s="147"/>
      <c r="BD939" s="147"/>
      <c r="BE939" s="147"/>
      <c r="BF939" s="147"/>
      <c r="BG939" s="147"/>
      <c r="BH939" s="147"/>
    </row>
    <row r="940" spans="1:60" outlineLevel="1" x14ac:dyDescent="0.2">
      <c r="A940" s="154"/>
      <c r="B940" s="155"/>
      <c r="C940" s="186" t="s">
        <v>2299</v>
      </c>
      <c r="D940" s="159"/>
      <c r="E940" s="160">
        <v>0.99</v>
      </c>
      <c r="F940" s="157"/>
      <c r="G940" s="157"/>
      <c r="H940" s="157"/>
      <c r="I940" s="157"/>
      <c r="J940" s="157"/>
      <c r="K940" s="157"/>
      <c r="L940" s="157"/>
      <c r="M940" s="157"/>
      <c r="N940" s="157"/>
      <c r="O940" s="157"/>
      <c r="P940" s="157"/>
      <c r="Q940" s="157"/>
      <c r="R940" s="157"/>
      <c r="S940" s="157"/>
      <c r="T940" s="157"/>
      <c r="U940" s="157"/>
      <c r="V940" s="157"/>
      <c r="W940" s="157"/>
      <c r="X940" s="157"/>
      <c r="Y940" s="147"/>
      <c r="Z940" s="147"/>
      <c r="AA940" s="147"/>
      <c r="AB940" s="147"/>
      <c r="AC940" s="147"/>
      <c r="AD940" s="147"/>
      <c r="AE940" s="147"/>
      <c r="AF940" s="147"/>
      <c r="AG940" s="147" t="s">
        <v>218</v>
      </c>
      <c r="AH940" s="147">
        <v>0</v>
      </c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outlineLevel="1" x14ac:dyDescent="0.2">
      <c r="A941" s="170">
        <v>135</v>
      </c>
      <c r="B941" s="171" t="s">
        <v>2300</v>
      </c>
      <c r="C941" s="185" t="s">
        <v>2301</v>
      </c>
      <c r="D941" s="172" t="s">
        <v>223</v>
      </c>
      <c r="E941" s="173">
        <v>62.4</v>
      </c>
      <c r="F941" s="174"/>
      <c r="G941" s="175">
        <f>ROUND(E941*F941,2)</f>
        <v>0</v>
      </c>
      <c r="H941" s="158"/>
      <c r="I941" s="157">
        <f>ROUND(E941*H941,2)</f>
        <v>0</v>
      </c>
      <c r="J941" s="158"/>
      <c r="K941" s="157">
        <f>ROUND(E941*J941,2)</f>
        <v>0</v>
      </c>
      <c r="L941" s="157">
        <v>21</v>
      </c>
      <c r="M941" s="157">
        <f>G941*(1+L941/100)</f>
        <v>0</v>
      </c>
      <c r="N941" s="157">
        <v>0</v>
      </c>
      <c r="O941" s="157">
        <f>ROUND(E941*N941,2)</f>
        <v>0</v>
      </c>
      <c r="P941" s="157">
        <v>2.2000000000000001E-3</v>
      </c>
      <c r="Q941" s="157">
        <f>ROUND(E941*P941,2)</f>
        <v>0.14000000000000001</v>
      </c>
      <c r="R941" s="157"/>
      <c r="S941" s="157" t="s">
        <v>213</v>
      </c>
      <c r="T941" s="157" t="s">
        <v>214</v>
      </c>
      <c r="U941" s="157">
        <v>0.04</v>
      </c>
      <c r="V941" s="157">
        <f>ROUND(E941*U941,2)</f>
        <v>2.5</v>
      </c>
      <c r="W941" s="157"/>
      <c r="X941" s="157" t="s">
        <v>215</v>
      </c>
      <c r="Y941" s="147"/>
      <c r="Z941" s="147"/>
      <c r="AA941" s="147"/>
      <c r="AB941" s="147"/>
      <c r="AC941" s="147"/>
      <c r="AD941" s="147"/>
      <c r="AE941" s="147"/>
      <c r="AF941" s="147"/>
      <c r="AG941" s="147" t="s">
        <v>216</v>
      </c>
      <c r="AH941" s="147"/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ht="22.5" outlineLevel="1" x14ac:dyDescent="0.2">
      <c r="A942" s="154"/>
      <c r="B942" s="155"/>
      <c r="C942" s="186" t="s">
        <v>2302</v>
      </c>
      <c r="D942" s="159"/>
      <c r="E942" s="160">
        <v>62.4</v>
      </c>
      <c r="F942" s="157"/>
      <c r="G942" s="157"/>
      <c r="H942" s="157"/>
      <c r="I942" s="157"/>
      <c r="J942" s="157"/>
      <c r="K942" s="157"/>
      <c r="L942" s="157"/>
      <c r="M942" s="157"/>
      <c r="N942" s="157"/>
      <c r="O942" s="157"/>
      <c r="P942" s="157"/>
      <c r="Q942" s="157"/>
      <c r="R942" s="157"/>
      <c r="S942" s="157"/>
      <c r="T942" s="157"/>
      <c r="U942" s="157"/>
      <c r="V942" s="157"/>
      <c r="W942" s="157"/>
      <c r="X942" s="157"/>
      <c r="Y942" s="147"/>
      <c r="Z942" s="147"/>
      <c r="AA942" s="147"/>
      <c r="AB942" s="147"/>
      <c r="AC942" s="147"/>
      <c r="AD942" s="147"/>
      <c r="AE942" s="147"/>
      <c r="AF942" s="147"/>
      <c r="AG942" s="147" t="s">
        <v>218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1" x14ac:dyDescent="0.2">
      <c r="A943" s="170">
        <v>136</v>
      </c>
      <c r="B943" s="171" t="s">
        <v>2303</v>
      </c>
      <c r="C943" s="185" t="s">
        <v>2304</v>
      </c>
      <c r="D943" s="172" t="s">
        <v>223</v>
      </c>
      <c r="E943" s="173">
        <v>58.24</v>
      </c>
      <c r="F943" s="174"/>
      <c r="G943" s="175">
        <f>ROUND(E943*F943,2)</f>
        <v>0</v>
      </c>
      <c r="H943" s="158"/>
      <c r="I943" s="157">
        <f>ROUND(E943*H943,2)</f>
        <v>0</v>
      </c>
      <c r="J943" s="158"/>
      <c r="K943" s="157">
        <f>ROUND(E943*J943,2)</f>
        <v>0</v>
      </c>
      <c r="L943" s="157">
        <v>21</v>
      </c>
      <c r="M943" s="157">
        <f>G943*(1+L943/100)</f>
        <v>0</v>
      </c>
      <c r="N943" s="157">
        <v>0</v>
      </c>
      <c r="O943" s="157">
        <f>ROUND(E943*N943,2)</f>
        <v>0</v>
      </c>
      <c r="P943" s="157">
        <v>9.5999999999999992E-3</v>
      </c>
      <c r="Q943" s="157">
        <f>ROUND(E943*P943,2)</f>
        <v>0.56000000000000005</v>
      </c>
      <c r="R943" s="157"/>
      <c r="S943" s="157" t="s">
        <v>213</v>
      </c>
      <c r="T943" s="157" t="s">
        <v>214</v>
      </c>
      <c r="U943" s="157">
        <v>0.05</v>
      </c>
      <c r="V943" s="157">
        <f>ROUND(E943*U943,2)</f>
        <v>2.91</v>
      </c>
      <c r="W943" s="157"/>
      <c r="X943" s="157" t="s">
        <v>215</v>
      </c>
      <c r="Y943" s="147"/>
      <c r="Z943" s="147"/>
      <c r="AA943" s="147"/>
      <c r="AB943" s="147"/>
      <c r="AC943" s="147"/>
      <c r="AD943" s="147"/>
      <c r="AE943" s="147"/>
      <c r="AF943" s="147"/>
      <c r="AG943" s="147" t="s">
        <v>216</v>
      </c>
      <c r="AH943" s="147"/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ht="22.5" outlineLevel="1" x14ac:dyDescent="0.2">
      <c r="A944" s="154"/>
      <c r="B944" s="155"/>
      <c r="C944" s="186" t="s">
        <v>2305</v>
      </c>
      <c r="D944" s="159"/>
      <c r="E944" s="160">
        <v>58.24</v>
      </c>
      <c r="F944" s="157"/>
      <c r="G944" s="157"/>
      <c r="H944" s="157"/>
      <c r="I944" s="157"/>
      <c r="J944" s="157"/>
      <c r="K944" s="157"/>
      <c r="L944" s="157"/>
      <c r="M944" s="157"/>
      <c r="N944" s="157"/>
      <c r="O944" s="157"/>
      <c r="P944" s="157"/>
      <c r="Q944" s="157"/>
      <c r="R944" s="157"/>
      <c r="S944" s="157"/>
      <c r="T944" s="157"/>
      <c r="U944" s="157"/>
      <c r="V944" s="157"/>
      <c r="W944" s="157"/>
      <c r="X944" s="157"/>
      <c r="Y944" s="147"/>
      <c r="Z944" s="147"/>
      <c r="AA944" s="147"/>
      <c r="AB944" s="147"/>
      <c r="AC944" s="147"/>
      <c r="AD944" s="147"/>
      <c r="AE944" s="147"/>
      <c r="AF944" s="147"/>
      <c r="AG944" s="147" t="s">
        <v>218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ht="22.5" outlineLevel="1" x14ac:dyDescent="0.2">
      <c r="A945" s="170">
        <v>137</v>
      </c>
      <c r="B945" s="171" t="s">
        <v>2306</v>
      </c>
      <c r="C945" s="185" t="s">
        <v>2307</v>
      </c>
      <c r="D945" s="172" t="s">
        <v>223</v>
      </c>
      <c r="E945" s="173">
        <v>423.74675000000002</v>
      </c>
      <c r="F945" s="174"/>
      <c r="G945" s="175">
        <f>ROUND(E945*F945,2)</f>
        <v>0</v>
      </c>
      <c r="H945" s="158"/>
      <c r="I945" s="157">
        <f>ROUND(E945*H945,2)</f>
        <v>0</v>
      </c>
      <c r="J945" s="158"/>
      <c r="K945" s="157">
        <f>ROUND(E945*J945,2)</f>
        <v>0</v>
      </c>
      <c r="L945" s="157">
        <v>21</v>
      </c>
      <c r="M945" s="157">
        <f>G945*(1+L945/100)</f>
        <v>0</v>
      </c>
      <c r="N945" s="157">
        <v>0</v>
      </c>
      <c r="O945" s="157">
        <f>ROUND(E945*N945,2)</f>
        <v>0</v>
      </c>
      <c r="P945" s="157">
        <v>1.4999999999999999E-2</v>
      </c>
      <c r="Q945" s="157">
        <f>ROUND(E945*P945,2)</f>
        <v>6.36</v>
      </c>
      <c r="R945" s="157"/>
      <c r="S945" s="157" t="s">
        <v>213</v>
      </c>
      <c r="T945" s="157" t="s">
        <v>214</v>
      </c>
      <c r="U945" s="157">
        <v>0.09</v>
      </c>
      <c r="V945" s="157">
        <f>ROUND(E945*U945,2)</f>
        <v>38.14</v>
      </c>
      <c r="W945" s="157"/>
      <c r="X945" s="157" t="s">
        <v>215</v>
      </c>
      <c r="Y945" s="147"/>
      <c r="Z945" s="147"/>
      <c r="AA945" s="147"/>
      <c r="AB945" s="147"/>
      <c r="AC945" s="147"/>
      <c r="AD945" s="147"/>
      <c r="AE945" s="147"/>
      <c r="AF945" s="147"/>
      <c r="AG945" s="147" t="s">
        <v>216</v>
      </c>
      <c r="AH945" s="147"/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1" x14ac:dyDescent="0.2">
      <c r="A946" s="154"/>
      <c r="B946" s="155"/>
      <c r="C946" s="186" t="s">
        <v>2308</v>
      </c>
      <c r="D946" s="159"/>
      <c r="E946" s="160">
        <v>200.23713000000001</v>
      </c>
      <c r="F946" s="157"/>
      <c r="G946" s="157"/>
      <c r="H946" s="157"/>
      <c r="I946" s="157"/>
      <c r="J946" s="157"/>
      <c r="K946" s="157"/>
      <c r="L946" s="157"/>
      <c r="M946" s="157"/>
      <c r="N946" s="157"/>
      <c r="O946" s="157"/>
      <c r="P946" s="157"/>
      <c r="Q946" s="157"/>
      <c r="R946" s="157"/>
      <c r="S946" s="157"/>
      <c r="T946" s="157"/>
      <c r="U946" s="157"/>
      <c r="V946" s="157"/>
      <c r="W946" s="157"/>
      <c r="X946" s="157"/>
      <c r="Y946" s="147"/>
      <c r="Z946" s="147"/>
      <c r="AA946" s="147"/>
      <c r="AB946" s="147"/>
      <c r="AC946" s="147"/>
      <c r="AD946" s="147"/>
      <c r="AE946" s="147"/>
      <c r="AF946" s="147"/>
      <c r="AG946" s="147" t="s">
        <v>218</v>
      </c>
      <c r="AH946" s="147">
        <v>0</v>
      </c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1" x14ac:dyDescent="0.2">
      <c r="A947" s="154"/>
      <c r="B947" s="155"/>
      <c r="C947" s="186" t="s">
        <v>2309</v>
      </c>
      <c r="D947" s="159"/>
      <c r="E947" s="160">
        <v>200.23713000000001</v>
      </c>
      <c r="F947" s="157"/>
      <c r="G947" s="157"/>
      <c r="H947" s="157"/>
      <c r="I947" s="157"/>
      <c r="J947" s="157"/>
      <c r="K947" s="157"/>
      <c r="L947" s="157"/>
      <c r="M947" s="157"/>
      <c r="N947" s="157"/>
      <c r="O947" s="157"/>
      <c r="P947" s="157"/>
      <c r="Q947" s="157"/>
      <c r="R947" s="157"/>
      <c r="S947" s="157"/>
      <c r="T947" s="157"/>
      <c r="U947" s="157"/>
      <c r="V947" s="157"/>
      <c r="W947" s="157"/>
      <c r="X947" s="157"/>
      <c r="Y947" s="147"/>
      <c r="Z947" s="147"/>
      <c r="AA947" s="147"/>
      <c r="AB947" s="147"/>
      <c r="AC947" s="147"/>
      <c r="AD947" s="147"/>
      <c r="AE947" s="147"/>
      <c r="AF947" s="147"/>
      <c r="AG947" s="147" t="s">
        <v>218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 x14ac:dyDescent="0.2">
      <c r="A948" s="154"/>
      <c r="B948" s="155"/>
      <c r="C948" s="186" t="s">
        <v>2310</v>
      </c>
      <c r="D948" s="159"/>
      <c r="E948" s="160">
        <v>23.272500000000001</v>
      </c>
      <c r="F948" s="157"/>
      <c r="G948" s="157"/>
      <c r="H948" s="157"/>
      <c r="I948" s="157"/>
      <c r="J948" s="157"/>
      <c r="K948" s="157"/>
      <c r="L948" s="157"/>
      <c r="M948" s="157"/>
      <c r="N948" s="157"/>
      <c r="O948" s="157"/>
      <c r="P948" s="157"/>
      <c r="Q948" s="157"/>
      <c r="R948" s="157"/>
      <c r="S948" s="157"/>
      <c r="T948" s="157"/>
      <c r="U948" s="157"/>
      <c r="V948" s="157"/>
      <c r="W948" s="157"/>
      <c r="X948" s="157"/>
      <c r="Y948" s="147"/>
      <c r="Z948" s="147"/>
      <c r="AA948" s="147"/>
      <c r="AB948" s="147"/>
      <c r="AC948" s="147"/>
      <c r="AD948" s="147"/>
      <c r="AE948" s="147"/>
      <c r="AF948" s="147"/>
      <c r="AG948" s="147" t="s">
        <v>218</v>
      </c>
      <c r="AH948" s="147">
        <v>0</v>
      </c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1" x14ac:dyDescent="0.2">
      <c r="A949" s="170">
        <v>138</v>
      </c>
      <c r="B949" s="171" t="s">
        <v>913</v>
      </c>
      <c r="C949" s="185" t="s">
        <v>914</v>
      </c>
      <c r="D949" s="172" t="s">
        <v>223</v>
      </c>
      <c r="E949" s="173">
        <v>423.74675000000002</v>
      </c>
      <c r="F949" s="174"/>
      <c r="G949" s="175">
        <f>ROUND(E949*F949,2)</f>
        <v>0</v>
      </c>
      <c r="H949" s="158"/>
      <c r="I949" s="157">
        <f>ROUND(E949*H949,2)</f>
        <v>0</v>
      </c>
      <c r="J949" s="158"/>
      <c r="K949" s="157">
        <f>ROUND(E949*J949,2)</f>
        <v>0</v>
      </c>
      <c r="L949" s="157">
        <v>21</v>
      </c>
      <c r="M949" s="157">
        <f>G949*(1+L949/100)</f>
        <v>0</v>
      </c>
      <c r="N949" s="157">
        <v>0</v>
      </c>
      <c r="O949" s="157">
        <f>ROUND(E949*N949,2)</f>
        <v>0</v>
      </c>
      <c r="P949" s="157">
        <v>7.0000000000000001E-3</v>
      </c>
      <c r="Q949" s="157">
        <f>ROUND(E949*P949,2)</f>
        <v>2.97</v>
      </c>
      <c r="R949" s="157"/>
      <c r="S949" s="157" t="s">
        <v>213</v>
      </c>
      <c r="T949" s="157" t="s">
        <v>214</v>
      </c>
      <c r="U949" s="157">
        <v>0.06</v>
      </c>
      <c r="V949" s="157">
        <f>ROUND(E949*U949,2)</f>
        <v>25.42</v>
      </c>
      <c r="W949" s="157"/>
      <c r="X949" s="157" t="s">
        <v>215</v>
      </c>
      <c r="Y949" s="147"/>
      <c r="Z949" s="147"/>
      <c r="AA949" s="147"/>
      <c r="AB949" s="147"/>
      <c r="AC949" s="147"/>
      <c r="AD949" s="147"/>
      <c r="AE949" s="147"/>
      <c r="AF949" s="147"/>
      <c r="AG949" s="147" t="s">
        <v>216</v>
      </c>
      <c r="AH949" s="147"/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1" x14ac:dyDescent="0.2">
      <c r="A950" s="154"/>
      <c r="B950" s="155"/>
      <c r="C950" s="186" t="s">
        <v>2308</v>
      </c>
      <c r="D950" s="159"/>
      <c r="E950" s="160">
        <v>200.23713000000001</v>
      </c>
      <c r="F950" s="157"/>
      <c r="G950" s="157"/>
      <c r="H950" s="157"/>
      <c r="I950" s="157"/>
      <c r="J950" s="157"/>
      <c r="K950" s="157"/>
      <c r="L950" s="157"/>
      <c r="M950" s="157"/>
      <c r="N950" s="157"/>
      <c r="O950" s="157"/>
      <c r="P950" s="157"/>
      <c r="Q950" s="157"/>
      <c r="R950" s="157"/>
      <c r="S950" s="157"/>
      <c r="T950" s="157"/>
      <c r="U950" s="157"/>
      <c r="V950" s="157"/>
      <c r="W950" s="157"/>
      <c r="X950" s="157"/>
      <c r="Y950" s="147"/>
      <c r="Z950" s="147"/>
      <c r="AA950" s="147"/>
      <c r="AB950" s="147"/>
      <c r="AC950" s="147"/>
      <c r="AD950" s="147"/>
      <c r="AE950" s="147"/>
      <c r="AF950" s="147"/>
      <c r="AG950" s="147" t="s">
        <v>218</v>
      </c>
      <c r="AH950" s="147">
        <v>0</v>
      </c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1" x14ac:dyDescent="0.2">
      <c r="A951" s="154"/>
      <c r="B951" s="155"/>
      <c r="C951" s="186" t="s">
        <v>2309</v>
      </c>
      <c r="D951" s="159"/>
      <c r="E951" s="160">
        <v>200.23713000000001</v>
      </c>
      <c r="F951" s="157"/>
      <c r="G951" s="157"/>
      <c r="H951" s="157"/>
      <c r="I951" s="157"/>
      <c r="J951" s="157"/>
      <c r="K951" s="157"/>
      <c r="L951" s="157"/>
      <c r="M951" s="157"/>
      <c r="N951" s="157"/>
      <c r="O951" s="157"/>
      <c r="P951" s="157"/>
      <c r="Q951" s="157"/>
      <c r="R951" s="157"/>
      <c r="S951" s="157"/>
      <c r="T951" s="157"/>
      <c r="U951" s="157"/>
      <c r="V951" s="157"/>
      <c r="W951" s="157"/>
      <c r="X951" s="157"/>
      <c r="Y951" s="147"/>
      <c r="Z951" s="147"/>
      <c r="AA951" s="147"/>
      <c r="AB951" s="147"/>
      <c r="AC951" s="147"/>
      <c r="AD951" s="147"/>
      <c r="AE951" s="147"/>
      <c r="AF951" s="147"/>
      <c r="AG951" s="147" t="s">
        <v>218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outlineLevel="1" x14ac:dyDescent="0.2">
      <c r="A952" s="154"/>
      <c r="B952" s="155"/>
      <c r="C952" s="186" t="s">
        <v>2310</v>
      </c>
      <c r="D952" s="159"/>
      <c r="E952" s="160">
        <v>23.272500000000001</v>
      </c>
      <c r="F952" s="157"/>
      <c r="G952" s="157"/>
      <c r="H952" s="157"/>
      <c r="I952" s="157"/>
      <c r="J952" s="157"/>
      <c r="K952" s="157"/>
      <c r="L952" s="157"/>
      <c r="M952" s="157"/>
      <c r="N952" s="157"/>
      <c r="O952" s="157"/>
      <c r="P952" s="157"/>
      <c r="Q952" s="157"/>
      <c r="R952" s="157"/>
      <c r="S952" s="157"/>
      <c r="T952" s="157"/>
      <c r="U952" s="157"/>
      <c r="V952" s="157"/>
      <c r="W952" s="157"/>
      <c r="X952" s="157"/>
      <c r="Y952" s="147"/>
      <c r="Z952" s="147"/>
      <c r="AA952" s="147"/>
      <c r="AB952" s="147"/>
      <c r="AC952" s="147"/>
      <c r="AD952" s="147"/>
      <c r="AE952" s="147"/>
      <c r="AF952" s="147"/>
      <c r="AG952" s="147" t="s">
        <v>218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1" x14ac:dyDescent="0.2">
      <c r="A953" s="170">
        <v>139</v>
      </c>
      <c r="B953" s="171" t="s">
        <v>2311</v>
      </c>
      <c r="C953" s="185" t="s">
        <v>2312</v>
      </c>
      <c r="D953" s="172" t="s">
        <v>223</v>
      </c>
      <c r="E953" s="173">
        <v>58.24</v>
      </c>
      <c r="F953" s="174"/>
      <c r="G953" s="175">
        <f>ROUND(E953*F953,2)</f>
        <v>0</v>
      </c>
      <c r="H953" s="158"/>
      <c r="I953" s="157">
        <f>ROUND(E953*H953,2)</f>
        <v>0</v>
      </c>
      <c r="J953" s="158"/>
      <c r="K953" s="157">
        <f>ROUND(E953*J953,2)</f>
        <v>0</v>
      </c>
      <c r="L953" s="157">
        <v>21</v>
      </c>
      <c r="M953" s="157">
        <f>G953*(1+L953/100)</f>
        <v>0</v>
      </c>
      <c r="N953" s="157">
        <v>1.6000000000000001E-4</v>
      </c>
      <c r="O953" s="157">
        <f>ROUND(E953*N953,2)</f>
        <v>0.01</v>
      </c>
      <c r="P953" s="157">
        <v>6.4000000000000001E-2</v>
      </c>
      <c r="Q953" s="157">
        <f>ROUND(E953*P953,2)</f>
        <v>3.73</v>
      </c>
      <c r="R953" s="157"/>
      <c r="S953" s="157" t="s">
        <v>213</v>
      </c>
      <c r="T953" s="157" t="s">
        <v>214</v>
      </c>
      <c r="U953" s="157">
        <v>0.26600000000000001</v>
      </c>
      <c r="V953" s="157">
        <f>ROUND(E953*U953,2)</f>
        <v>15.49</v>
      </c>
      <c r="W953" s="157"/>
      <c r="X953" s="157" t="s">
        <v>215</v>
      </c>
      <c r="Y953" s="147"/>
      <c r="Z953" s="147"/>
      <c r="AA953" s="147"/>
      <c r="AB953" s="147"/>
      <c r="AC953" s="147"/>
      <c r="AD953" s="147"/>
      <c r="AE953" s="147"/>
      <c r="AF953" s="147"/>
      <c r="AG953" s="147" t="s">
        <v>216</v>
      </c>
      <c r="AH953" s="147"/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ht="22.5" outlineLevel="1" x14ac:dyDescent="0.2">
      <c r="A954" s="154"/>
      <c r="B954" s="155"/>
      <c r="C954" s="186" t="s">
        <v>2305</v>
      </c>
      <c r="D954" s="159"/>
      <c r="E954" s="160">
        <v>58.24</v>
      </c>
      <c r="F954" s="157"/>
      <c r="G954" s="157"/>
      <c r="H954" s="157"/>
      <c r="I954" s="157"/>
      <c r="J954" s="157"/>
      <c r="K954" s="157"/>
      <c r="L954" s="157"/>
      <c r="M954" s="157"/>
      <c r="N954" s="157"/>
      <c r="O954" s="157"/>
      <c r="P954" s="157"/>
      <c r="Q954" s="157"/>
      <c r="R954" s="157"/>
      <c r="S954" s="157"/>
      <c r="T954" s="157"/>
      <c r="U954" s="157"/>
      <c r="V954" s="157"/>
      <c r="W954" s="157"/>
      <c r="X954" s="157"/>
      <c r="Y954" s="147"/>
      <c r="Z954" s="147"/>
      <c r="AA954" s="147"/>
      <c r="AB954" s="147"/>
      <c r="AC954" s="147"/>
      <c r="AD954" s="147"/>
      <c r="AE954" s="147"/>
      <c r="AF954" s="147"/>
      <c r="AG954" s="147" t="s">
        <v>218</v>
      </c>
      <c r="AH954" s="147">
        <v>0</v>
      </c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1" x14ac:dyDescent="0.2">
      <c r="A955" s="170">
        <v>140</v>
      </c>
      <c r="B955" s="171" t="s">
        <v>923</v>
      </c>
      <c r="C955" s="185" t="s">
        <v>924</v>
      </c>
      <c r="D955" s="172" t="s">
        <v>430</v>
      </c>
      <c r="E955" s="173">
        <v>87.51</v>
      </c>
      <c r="F955" s="174"/>
      <c r="G955" s="175">
        <f>ROUND(E955*F955,2)</f>
        <v>0</v>
      </c>
      <c r="H955" s="158"/>
      <c r="I955" s="157">
        <f>ROUND(E955*H955,2)</f>
        <v>0</v>
      </c>
      <c r="J955" s="158"/>
      <c r="K955" s="157">
        <f>ROUND(E955*J955,2)</f>
        <v>0</v>
      </c>
      <c r="L955" s="157">
        <v>21</v>
      </c>
      <c r="M955" s="157">
        <f>G955*(1+L955/100)</f>
        <v>0</v>
      </c>
      <c r="N955" s="157">
        <v>0</v>
      </c>
      <c r="O955" s="157">
        <f>ROUND(E955*N955,2)</f>
        <v>0</v>
      </c>
      <c r="P955" s="157">
        <v>3.3600000000000001E-3</v>
      </c>
      <c r="Q955" s="157">
        <f>ROUND(E955*P955,2)</f>
        <v>0.28999999999999998</v>
      </c>
      <c r="R955" s="157"/>
      <c r="S955" s="157" t="s">
        <v>213</v>
      </c>
      <c r="T955" s="157" t="s">
        <v>214</v>
      </c>
      <c r="U955" s="157">
        <v>7.9350000000000004E-2</v>
      </c>
      <c r="V955" s="157">
        <f>ROUND(E955*U955,2)</f>
        <v>6.94</v>
      </c>
      <c r="W955" s="157"/>
      <c r="X955" s="157" t="s">
        <v>215</v>
      </c>
      <c r="Y955" s="147"/>
      <c r="Z955" s="147"/>
      <c r="AA955" s="147"/>
      <c r="AB955" s="147"/>
      <c r="AC955" s="147"/>
      <c r="AD955" s="147"/>
      <c r="AE955" s="147"/>
      <c r="AF955" s="147"/>
      <c r="AG955" s="147" t="s">
        <v>216</v>
      </c>
      <c r="AH955" s="147"/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1" x14ac:dyDescent="0.2">
      <c r="A956" s="154"/>
      <c r="B956" s="155"/>
      <c r="C956" s="186" t="s">
        <v>2313</v>
      </c>
      <c r="D956" s="159"/>
      <c r="E956" s="160">
        <v>87.51</v>
      </c>
      <c r="F956" s="157"/>
      <c r="G956" s="157"/>
      <c r="H956" s="157"/>
      <c r="I956" s="157"/>
      <c r="J956" s="157"/>
      <c r="K956" s="157"/>
      <c r="L956" s="157"/>
      <c r="M956" s="157"/>
      <c r="N956" s="157"/>
      <c r="O956" s="157"/>
      <c r="P956" s="157"/>
      <c r="Q956" s="157"/>
      <c r="R956" s="157"/>
      <c r="S956" s="157"/>
      <c r="T956" s="157"/>
      <c r="U956" s="157"/>
      <c r="V956" s="157"/>
      <c r="W956" s="157"/>
      <c r="X956" s="157"/>
      <c r="Y956" s="147"/>
      <c r="Z956" s="147"/>
      <c r="AA956" s="147"/>
      <c r="AB956" s="147"/>
      <c r="AC956" s="147"/>
      <c r="AD956" s="147"/>
      <c r="AE956" s="147"/>
      <c r="AF956" s="147"/>
      <c r="AG956" s="147" t="s">
        <v>218</v>
      </c>
      <c r="AH956" s="147">
        <v>0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1" x14ac:dyDescent="0.2">
      <c r="A957" s="170">
        <v>141</v>
      </c>
      <c r="B957" s="171" t="s">
        <v>2314</v>
      </c>
      <c r="C957" s="185" t="s">
        <v>2315</v>
      </c>
      <c r="D957" s="172" t="s">
        <v>277</v>
      </c>
      <c r="E957" s="173">
        <v>14</v>
      </c>
      <c r="F957" s="174"/>
      <c r="G957" s="175">
        <f>ROUND(E957*F957,2)</f>
        <v>0</v>
      </c>
      <c r="H957" s="158"/>
      <c r="I957" s="157">
        <f>ROUND(E957*H957,2)</f>
        <v>0</v>
      </c>
      <c r="J957" s="158"/>
      <c r="K957" s="157">
        <f>ROUND(E957*J957,2)</f>
        <v>0</v>
      </c>
      <c r="L957" s="157">
        <v>21</v>
      </c>
      <c r="M957" s="157">
        <f>G957*(1+L957/100)</f>
        <v>0</v>
      </c>
      <c r="N957" s="157">
        <v>0</v>
      </c>
      <c r="O957" s="157">
        <f>ROUND(E957*N957,2)</f>
        <v>0</v>
      </c>
      <c r="P957" s="157">
        <v>2.0080000000000001E-2</v>
      </c>
      <c r="Q957" s="157">
        <f>ROUND(E957*P957,2)</f>
        <v>0.28000000000000003</v>
      </c>
      <c r="R957" s="157"/>
      <c r="S957" s="157" t="s">
        <v>213</v>
      </c>
      <c r="T957" s="157" t="s">
        <v>214</v>
      </c>
      <c r="U957" s="157">
        <v>0.1196</v>
      </c>
      <c r="V957" s="157">
        <f>ROUND(E957*U957,2)</f>
        <v>1.67</v>
      </c>
      <c r="W957" s="157"/>
      <c r="X957" s="157" t="s">
        <v>215</v>
      </c>
      <c r="Y957" s="147"/>
      <c r="Z957" s="147"/>
      <c r="AA957" s="147"/>
      <c r="AB957" s="147"/>
      <c r="AC957" s="147"/>
      <c r="AD957" s="147"/>
      <c r="AE957" s="147"/>
      <c r="AF957" s="147"/>
      <c r="AG957" s="147" t="s">
        <v>216</v>
      </c>
      <c r="AH957" s="147"/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1" x14ac:dyDescent="0.2">
      <c r="A958" s="154"/>
      <c r="B958" s="155"/>
      <c r="C958" s="186" t="s">
        <v>2316</v>
      </c>
      <c r="D958" s="159"/>
      <c r="E958" s="160">
        <v>14</v>
      </c>
      <c r="F958" s="157"/>
      <c r="G958" s="157"/>
      <c r="H958" s="157"/>
      <c r="I958" s="157"/>
      <c r="J958" s="157"/>
      <c r="K958" s="157"/>
      <c r="L958" s="157"/>
      <c r="M958" s="157"/>
      <c r="N958" s="157"/>
      <c r="O958" s="157"/>
      <c r="P958" s="157"/>
      <c r="Q958" s="157"/>
      <c r="R958" s="157"/>
      <c r="S958" s="157"/>
      <c r="T958" s="157"/>
      <c r="U958" s="157"/>
      <c r="V958" s="157"/>
      <c r="W958" s="157"/>
      <c r="X958" s="157"/>
      <c r="Y958" s="147"/>
      <c r="Z958" s="147"/>
      <c r="AA958" s="147"/>
      <c r="AB958" s="147"/>
      <c r="AC958" s="147"/>
      <c r="AD958" s="147"/>
      <c r="AE958" s="147"/>
      <c r="AF958" s="147"/>
      <c r="AG958" s="147" t="s">
        <v>218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ht="22.5" outlineLevel="1" x14ac:dyDescent="0.2">
      <c r="A959" s="170">
        <v>142</v>
      </c>
      <c r="B959" s="171" t="s">
        <v>2317</v>
      </c>
      <c r="C959" s="185" t="s">
        <v>2318</v>
      </c>
      <c r="D959" s="172" t="s">
        <v>430</v>
      </c>
      <c r="E959" s="173">
        <v>14.1</v>
      </c>
      <c r="F959" s="174"/>
      <c r="G959" s="175">
        <f>ROUND(E959*F959,2)</f>
        <v>0</v>
      </c>
      <c r="H959" s="158"/>
      <c r="I959" s="157">
        <f>ROUND(E959*H959,2)</f>
        <v>0</v>
      </c>
      <c r="J959" s="158"/>
      <c r="K959" s="157">
        <f>ROUND(E959*J959,2)</f>
        <v>0</v>
      </c>
      <c r="L959" s="157">
        <v>21</v>
      </c>
      <c r="M959" s="157">
        <f>G959*(1+L959/100)</f>
        <v>0</v>
      </c>
      <c r="N959" s="157">
        <v>0</v>
      </c>
      <c r="O959" s="157">
        <f>ROUND(E959*N959,2)</f>
        <v>0</v>
      </c>
      <c r="P959" s="157">
        <v>1.3500000000000001E-3</v>
      </c>
      <c r="Q959" s="157">
        <f>ROUND(E959*P959,2)</f>
        <v>0.02</v>
      </c>
      <c r="R959" s="157"/>
      <c r="S959" s="157" t="s">
        <v>213</v>
      </c>
      <c r="T959" s="157" t="s">
        <v>214</v>
      </c>
      <c r="U959" s="157">
        <v>9.1999999999999998E-2</v>
      </c>
      <c r="V959" s="157">
        <f>ROUND(E959*U959,2)</f>
        <v>1.3</v>
      </c>
      <c r="W959" s="157"/>
      <c r="X959" s="157" t="s">
        <v>215</v>
      </c>
      <c r="Y959" s="147"/>
      <c r="Z959" s="147"/>
      <c r="AA959" s="147"/>
      <c r="AB959" s="147"/>
      <c r="AC959" s="147"/>
      <c r="AD959" s="147"/>
      <c r="AE959" s="147"/>
      <c r="AF959" s="147"/>
      <c r="AG959" s="147" t="s">
        <v>216</v>
      </c>
      <c r="AH959" s="147"/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1" x14ac:dyDescent="0.2">
      <c r="A960" s="154"/>
      <c r="B960" s="155"/>
      <c r="C960" s="186" t="s">
        <v>2319</v>
      </c>
      <c r="D960" s="159"/>
      <c r="E960" s="160">
        <v>4.2</v>
      </c>
      <c r="F960" s="157"/>
      <c r="G960" s="157"/>
      <c r="H960" s="157"/>
      <c r="I960" s="157"/>
      <c r="J960" s="157"/>
      <c r="K960" s="157"/>
      <c r="L960" s="157"/>
      <c r="M960" s="157"/>
      <c r="N960" s="157"/>
      <c r="O960" s="157"/>
      <c r="P960" s="157"/>
      <c r="Q960" s="157"/>
      <c r="R960" s="157"/>
      <c r="S960" s="157"/>
      <c r="T960" s="157"/>
      <c r="U960" s="157"/>
      <c r="V960" s="157"/>
      <c r="W960" s="157"/>
      <c r="X960" s="157"/>
      <c r="Y960" s="147"/>
      <c r="Z960" s="147"/>
      <c r="AA960" s="147"/>
      <c r="AB960" s="147"/>
      <c r="AC960" s="147"/>
      <c r="AD960" s="147"/>
      <c r="AE960" s="147"/>
      <c r="AF960" s="147"/>
      <c r="AG960" s="147" t="s">
        <v>218</v>
      </c>
      <c r="AH960" s="147">
        <v>0</v>
      </c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outlineLevel="1" x14ac:dyDescent="0.2">
      <c r="A961" s="154"/>
      <c r="B961" s="155"/>
      <c r="C961" s="186" t="s">
        <v>2320</v>
      </c>
      <c r="D961" s="159"/>
      <c r="E961" s="160">
        <v>9.9</v>
      </c>
      <c r="F961" s="157"/>
      <c r="G961" s="157"/>
      <c r="H961" s="157"/>
      <c r="I961" s="157"/>
      <c r="J961" s="157"/>
      <c r="K961" s="157"/>
      <c r="L961" s="157"/>
      <c r="M961" s="157"/>
      <c r="N961" s="157"/>
      <c r="O961" s="157"/>
      <c r="P961" s="157"/>
      <c r="Q961" s="157"/>
      <c r="R961" s="157"/>
      <c r="S961" s="157"/>
      <c r="T961" s="157"/>
      <c r="U961" s="157"/>
      <c r="V961" s="157"/>
      <c r="W961" s="157"/>
      <c r="X961" s="157"/>
      <c r="Y961" s="147"/>
      <c r="Z961" s="147"/>
      <c r="AA961" s="147"/>
      <c r="AB961" s="147"/>
      <c r="AC961" s="147"/>
      <c r="AD961" s="147"/>
      <c r="AE961" s="147"/>
      <c r="AF961" s="147"/>
      <c r="AG961" s="147" t="s">
        <v>218</v>
      </c>
      <c r="AH961" s="147">
        <v>0</v>
      </c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1" x14ac:dyDescent="0.2">
      <c r="A962" s="170">
        <v>143</v>
      </c>
      <c r="B962" s="171" t="s">
        <v>926</v>
      </c>
      <c r="C962" s="185" t="s">
        <v>927</v>
      </c>
      <c r="D962" s="172" t="s">
        <v>430</v>
      </c>
      <c r="E962" s="173">
        <v>19.600000000000001</v>
      </c>
      <c r="F962" s="174"/>
      <c r="G962" s="175">
        <f>ROUND(E962*F962,2)</f>
        <v>0</v>
      </c>
      <c r="H962" s="158"/>
      <c r="I962" s="157">
        <f>ROUND(E962*H962,2)</f>
        <v>0</v>
      </c>
      <c r="J962" s="158"/>
      <c r="K962" s="157">
        <f>ROUND(E962*J962,2)</f>
        <v>0</v>
      </c>
      <c r="L962" s="157">
        <v>21</v>
      </c>
      <c r="M962" s="157">
        <f>G962*(1+L962/100)</f>
        <v>0</v>
      </c>
      <c r="N962" s="157">
        <v>0</v>
      </c>
      <c r="O962" s="157">
        <f>ROUND(E962*N962,2)</f>
        <v>0</v>
      </c>
      <c r="P962" s="157">
        <v>3.5599999999999998E-3</v>
      </c>
      <c r="Q962" s="157">
        <f>ROUND(E962*P962,2)</f>
        <v>7.0000000000000007E-2</v>
      </c>
      <c r="R962" s="157"/>
      <c r="S962" s="157" t="s">
        <v>213</v>
      </c>
      <c r="T962" s="157" t="s">
        <v>214</v>
      </c>
      <c r="U962" s="157">
        <v>8.0500000000000002E-2</v>
      </c>
      <c r="V962" s="157">
        <f>ROUND(E962*U962,2)</f>
        <v>1.58</v>
      </c>
      <c r="W962" s="157"/>
      <c r="X962" s="157" t="s">
        <v>215</v>
      </c>
      <c r="Y962" s="147"/>
      <c r="Z962" s="147"/>
      <c r="AA962" s="147"/>
      <c r="AB962" s="147"/>
      <c r="AC962" s="147"/>
      <c r="AD962" s="147"/>
      <c r="AE962" s="147"/>
      <c r="AF962" s="147"/>
      <c r="AG962" s="147" t="s">
        <v>216</v>
      </c>
      <c r="AH962" s="147"/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1" x14ac:dyDescent="0.2">
      <c r="A963" s="154"/>
      <c r="B963" s="155"/>
      <c r="C963" s="186" t="s">
        <v>2321</v>
      </c>
      <c r="D963" s="159"/>
      <c r="E963" s="160">
        <v>19.600000000000001</v>
      </c>
      <c r="F963" s="157"/>
      <c r="G963" s="157"/>
      <c r="H963" s="157"/>
      <c r="I963" s="157"/>
      <c r="J963" s="157"/>
      <c r="K963" s="157"/>
      <c r="L963" s="157"/>
      <c r="M963" s="157"/>
      <c r="N963" s="157"/>
      <c r="O963" s="157"/>
      <c r="P963" s="157"/>
      <c r="Q963" s="157"/>
      <c r="R963" s="157"/>
      <c r="S963" s="157"/>
      <c r="T963" s="157"/>
      <c r="U963" s="157"/>
      <c r="V963" s="157"/>
      <c r="W963" s="157"/>
      <c r="X963" s="157"/>
      <c r="Y963" s="147"/>
      <c r="Z963" s="147"/>
      <c r="AA963" s="147"/>
      <c r="AB963" s="147"/>
      <c r="AC963" s="147"/>
      <c r="AD963" s="147"/>
      <c r="AE963" s="147"/>
      <c r="AF963" s="147"/>
      <c r="AG963" s="147" t="s">
        <v>218</v>
      </c>
      <c r="AH963" s="147">
        <v>0</v>
      </c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ht="22.5" outlineLevel="1" x14ac:dyDescent="0.2">
      <c r="A964" s="170">
        <v>144</v>
      </c>
      <c r="B964" s="171" t="s">
        <v>929</v>
      </c>
      <c r="C964" s="185" t="s">
        <v>930</v>
      </c>
      <c r="D964" s="172" t="s">
        <v>223</v>
      </c>
      <c r="E964" s="173">
        <v>423.74675000000002</v>
      </c>
      <c r="F964" s="174"/>
      <c r="G964" s="175">
        <f>ROUND(E964*F964,2)</f>
        <v>0</v>
      </c>
      <c r="H964" s="158"/>
      <c r="I964" s="157">
        <f>ROUND(E964*H964,2)</f>
        <v>0</v>
      </c>
      <c r="J964" s="158"/>
      <c r="K964" s="157">
        <f>ROUND(E964*J964,2)</f>
        <v>0</v>
      </c>
      <c r="L964" s="157">
        <v>21</v>
      </c>
      <c r="M964" s="157">
        <f>G964*(1+L964/100)</f>
        <v>0</v>
      </c>
      <c r="N964" s="157">
        <v>0</v>
      </c>
      <c r="O964" s="157">
        <f>ROUND(E964*N964,2)</f>
        <v>0</v>
      </c>
      <c r="P964" s="157">
        <v>4.2000000000000003E-2</v>
      </c>
      <c r="Q964" s="157">
        <f>ROUND(E964*P964,2)</f>
        <v>17.8</v>
      </c>
      <c r="R964" s="157"/>
      <c r="S964" s="157" t="s">
        <v>213</v>
      </c>
      <c r="T964" s="157" t="s">
        <v>214</v>
      </c>
      <c r="U964" s="157">
        <v>0.14000000000000001</v>
      </c>
      <c r="V964" s="157">
        <f>ROUND(E964*U964,2)</f>
        <v>59.32</v>
      </c>
      <c r="W964" s="157"/>
      <c r="X964" s="157" t="s">
        <v>215</v>
      </c>
      <c r="Y964" s="147"/>
      <c r="Z964" s="147"/>
      <c r="AA964" s="147"/>
      <c r="AB964" s="147"/>
      <c r="AC964" s="147"/>
      <c r="AD964" s="147"/>
      <c r="AE964" s="147"/>
      <c r="AF964" s="147"/>
      <c r="AG964" s="147" t="s">
        <v>230</v>
      </c>
      <c r="AH964" s="147"/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1" x14ac:dyDescent="0.2">
      <c r="A965" s="154"/>
      <c r="B965" s="155"/>
      <c r="C965" s="186" t="s">
        <v>2308</v>
      </c>
      <c r="D965" s="159"/>
      <c r="E965" s="160">
        <v>200.23713000000001</v>
      </c>
      <c r="F965" s="157"/>
      <c r="G965" s="157"/>
      <c r="H965" s="157"/>
      <c r="I965" s="157"/>
      <c r="J965" s="157"/>
      <c r="K965" s="157"/>
      <c r="L965" s="157"/>
      <c r="M965" s="157"/>
      <c r="N965" s="157"/>
      <c r="O965" s="157"/>
      <c r="P965" s="157"/>
      <c r="Q965" s="157"/>
      <c r="R965" s="157"/>
      <c r="S965" s="157"/>
      <c r="T965" s="157"/>
      <c r="U965" s="157"/>
      <c r="V965" s="157"/>
      <c r="W965" s="157"/>
      <c r="X965" s="157"/>
      <c r="Y965" s="147"/>
      <c r="Z965" s="147"/>
      <c r="AA965" s="147"/>
      <c r="AB965" s="147"/>
      <c r="AC965" s="147"/>
      <c r="AD965" s="147"/>
      <c r="AE965" s="147"/>
      <c r="AF965" s="147"/>
      <c r="AG965" s="147" t="s">
        <v>218</v>
      </c>
      <c r="AH965" s="147">
        <v>0</v>
      </c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 x14ac:dyDescent="0.2">
      <c r="A966" s="154"/>
      <c r="B966" s="155"/>
      <c r="C966" s="186" t="s">
        <v>2309</v>
      </c>
      <c r="D966" s="159"/>
      <c r="E966" s="160">
        <v>200.23713000000001</v>
      </c>
      <c r="F966" s="157"/>
      <c r="G966" s="157"/>
      <c r="H966" s="157"/>
      <c r="I966" s="157"/>
      <c r="J966" s="157"/>
      <c r="K966" s="157"/>
      <c r="L966" s="157"/>
      <c r="M966" s="157"/>
      <c r="N966" s="157"/>
      <c r="O966" s="157"/>
      <c r="P966" s="157"/>
      <c r="Q966" s="157"/>
      <c r="R966" s="157"/>
      <c r="S966" s="157"/>
      <c r="T966" s="157"/>
      <c r="U966" s="157"/>
      <c r="V966" s="157"/>
      <c r="W966" s="157"/>
      <c r="X966" s="157"/>
      <c r="Y966" s="147"/>
      <c r="Z966" s="147"/>
      <c r="AA966" s="147"/>
      <c r="AB966" s="147"/>
      <c r="AC966" s="147"/>
      <c r="AD966" s="147"/>
      <c r="AE966" s="147"/>
      <c r="AF966" s="147"/>
      <c r="AG966" s="147" t="s">
        <v>218</v>
      </c>
      <c r="AH966" s="147">
        <v>0</v>
      </c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 x14ac:dyDescent="0.2">
      <c r="A967" s="154"/>
      <c r="B967" s="155"/>
      <c r="C967" s="186" t="s">
        <v>2310</v>
      </c>
      <c r="D967" s="159"/>
      <c r="E967" s="160">
        <v>23.272500000000001</v>
      </c>
      <c r="F967" s="157"/>
      <c r="G967" s="157"/>
      <c r="H967" s="157"/>
      <c r="I967" s="157"/>
      <c r="J967" s="157"/>
      <c r="K967" s="157"/>
      <c r="L967" s="157"/>
      <c r="M967" s="157"/>
      <c r="N967" s="157"/>
      <c r="O967" s="157"/>
      <c r="P967" s="157"/>
      <c r="Q967" s="157"/>
      <c r="R967" s="157"/>
      <c r="S967" s="157"/>
      <c r="T967" s="157"/>
      <c r="U967" s="157"/>
      <c r="V967" s="157"/>
      <c r="W967" s="157"/>
      <c r="X967" s="157"/>
      <c r="Y967" s="147"/>
      <c r="Z967" s="147"/>
      <c r="AA967" s="147"/>
      <c r="AB967" s="147"/>
      <c r="AC967" s="147"/>
      <c r="AD967" s="147"/>
      <c r="AE967" s="147"/>
      <c r="AF967" s="147"/>
      <c r="AG967" s="147" t="s">
        <v>218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ht="22.5" outlineLevel="1" x14ac:dyDescent="0.2">
      <c r="A968" s="170">
        <v>145</v>
      </c>
      <c r="B968" s="171" t="s">
        <v>938</v>
      </c>
      <c r="C968" s="185" t="s">
        <v>2322</v>
      </c>
      <c r="D968" s="172" t="s">
        <v>223</v>
      </c>
      <c r="E968" s="173">
        <v>86.04</v>
      </c>
      <c r="F968" s="174"/>
      <c r="G968" s="175">
        <f>ROUND(E968*F968,2)</f>
        <v>0</v>
      </c>
      <c r="H968" s="158"/>
      <c r="I968" s="157">
        <f>ROUND(E968*H968,2)</f>
        <v>0</v>
      </c>
      <c r="J968" s="158"/>
      <c r="K968" s="157">
        <f>ROUND(E968*J968,2)</f>
        <v>0</v>
      </c>
      <c r="L968" s="157">
        <v>21</v>
      </c>
      <c r="M968" s="157">
        <f>G968*(1+L968/100)</f>
        <v>0</v>
      </c>
      <c r="N968" s="157">
        <v>0</v>
      </c>
      <c r="O968" s="157">
        <f>ROUND(E968*N968,2)</f>
        <v>0</v>
      </c>
      <c r="P968" s="157">
        <v>1E-3</v>
      </c>
      <c r="Q968" s="157">
        <f>ROUND(E968*P968,2)</f>
        <v>0.09</v>
      </c>
      <c r="R968" s="157"/>
      <c r="S968" s="157" t="s">
        <v>213</v>
      </c>
      <c r="T968" s="157" t="s">
        <v>214</v>
      </c>
      <c r="U968" s="157">
        <v>0.255</v>
      </c>
      <c r="V968" s="157">
        <f>ROUND(E968*U968,2)</f>
        <v>21.94</v>
      </c>
      <c r="W968" s="157"/>
      <c r="X968" s="157" t="s">
        <v>215</v>
      </c>
      <c r="Y968" s="147"/>
      <c r="Z968" s="147"/>
      <c r="AA968" s="147"/>
      <c r="AB968" s="147"/>
      <c r="AC968" s="147"/>
      <c r="AD968" s="147"/>
      <c r="AE968" s="147"/>
      <c r="AF968" s="147"/>
      <c r="AG968" s="147" t="s">
        <v>216</v>
      </c>
      <c r="AH968" s="147"/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outlineLevel="1" x14ac:dyDescent="0.2">
      <c r="A969" s="154"/>
      <c r="B969" s="155"/>
      <c r="C969" s="186" t="s">
        <v>292</v>
      </c>
      <c r="D969" s="159"/>
      <c r="E969" s="160"/>
      <c r="F969" s="157"/>
      <c r="G969" s="157"/>
      <c r="H969" s="157"/>
      <c r="I969" s="157"/>
      <c r="J969" s="157"/>
      <c r="K969" s="157"/>
      <c r="L969" s="157"/>
      <c r="M969" s="157"/>
      <c r="N969" s="157"/>
      <c r="O969" s="157"/>
      <c r="P969" s="157"/>
      <c r="Q969" s="157"/>
      <c r="R969" s="157"/>
      <c r="S969" s="157"/>
      <c r="T969" s="157"/>
      <c r="U969" s="157"/>
      <c r="V969" s="157"/>
      <c r="W969" s="157"/>
      <c r="X969" s="157"/>
      <c r="Y969" s="147"/>
      <c r="Z969" s="147"/>
      <c r="AA969" s="147"/>
      <c r="AB969" s="147"/>
      <c r="AC969" s="147"/>
      <c r="AD969" s="147"/>
      <c r="AE969" s="147"/>
      <c r="AF969" s="147"/>
      <c r="AG969" s="147" t="s">
        <v>218</v>
      </c>
      <c r="AH969" s="147">
        <v>0</v>
      </c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outlineLevel="1" x14ac:dyDescent="0.2">
      <c r="A970" s="154"/>
      <c r="B970" s="155"/>
      <c r="C970" s="186" t="s">
        <v>2323</v>
      </c>
      <c r="D970" s="159"/>
      <c r="E970" s="160">
        <v>20.5</v>
      </c>
      <c r="F970" s="157"/>
      <c r="G970" s="157"/>
      <c r="H970" s="157"/>
      <c r="I970" s="157"/>
      <c r="J970" s="157"/>
      <c r="K970" s="157"/>
      <c r="L970" s="157"/>
      <c r="M970" s="157"/>
      <c r="N970" s="157"/>
      <c r="O970" s="157"/>
      <c r="P970" s="157"/>
      <c r="Q970" s="157"/>
      <c r="R970" s="157"/>
      <c r="S970" s="157"/>
      <c r="T970" s="157"/>
      <c r="U970" s="157"/>
      <c r="V970" s="157"/>
      <c r="W970" s="157"/>
      <c r="X970" s="157"/>
      <c r="Y970" s="147"/>
      <c r="Z970" s="147"/>
      <c r="AA970" s="147"/>
      <c r="AB970" s="147"/>
      <c r="AC970" s="147"/>
      <c r="AD970" s="147"/>
      <c r="AE970" s="147"/>
      <c r="AF970" s="147"/>
      <c r="AG970" s="147" t="s">
        <v>218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1" x14ac:dyDescent="0.2">
      <c r="A971" s="154"/>
      <c r="B971" s="155"/>
      <c r="C971" s="186" t="s">
        <v>2324</v>
      </c>
      <c r="D971" s="159"/>
      <c r="E971" s="160">
        <v>15.26</v>
      </c>
      <c r="F971" s="157"/>
      <c r="G971" s="157"/>
      <c r="H971" s="157"/>
      <c r="I971" s="157"/>
      <c r="J971" s="157"/>
      <c r="K971" s="157"/>
      <c r="L971" s="157"/>
      <c r="M971" s="157"/>
      <c r="N971" s="157"/>
      <c r="O971" s="157"/>
      <c r="P971" s="157"/>
      <c r="Q971" s="157"/>
      <c r="R971" s="157"/>
      <c r="S971" s="157"/>
      <c r="T971" s="157"/>
      <c r="U971" s="157"/>
      <c r="V971" s="157"/>
      <c r="W971" s="157"/>
      <c r="X971" s="157"/>
      <c r="Y971" s="147"/>
      <c r="Z971" s="147"/>
      <c r="AA971" s="147"/>
      <c r="AB971" s="147"/>
      <c r="AC971" s="147"/>
      <c r="AD971" s="147"/>
      <c r="AE971" s="147"/>
      <c r="AF971" s="147"/>
      <c r="AG971" s="147" t="s">
        <v>218</v>
      </c>
      <c r="AH971" s="147">
        <v>0</v>
      </c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1" x14ac:dyDescent="0.2">
      <c r="A972" s="154"/>
      <c r="B972" s="155"/>
      <c r="C972" s="186" t="s">
        <v>2325</v>
      </c>
      <c r="D972" s="159"/>
      <c r="E972" s="160">
        <v>16.11</v>
      </c>
      <c r="F972" s="157"/>
      <c r="G972" s="157"/>
      <c r="H972" s="157"/>
      <c r="I972" s="157"/>
      <c r="J972" s="157"/>
      <c r="K972" s="157"/>
      <c r="L972" s="157"/>
      <c r="M972" s="157"/>
      <c r="N972" s="157"/>
      <c r="O972" s="157"/>
      <c r="P972" s="157"/>
      <c r="Q972" s="157"/>
      <c r="R972" s="157"/>
      <c r="S972" s="157"/>
      <c r="T972" s="157"/>
      <c r="U972" s="157"/>
      <c r="V972" s="157"/>
      <c r="W972" s="157"/>
      <c r="X972" s="157"/>
      <c r="Y972" s="147"/>
      <c r="Z972" s="147"/>
      <c r="AA972" s="147"/>
      <c r="AB972" s="147"/>
      <c r="AC972" s="147"/>
      <c r="AD972" s="147"/>
      <c r="AE972" s="147"/>
      <c r="AF972" s="147"/>
      <c r="AG972" s="147" t="s">
        <v>218</v>
      </c>
      <c r="AH972" s="147">
        <v>0</v>
      </c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1" x14ac:dyDescent="0.2">
      <c r="A973" s="154"/>
      <c r="B973" s="155"/>
      <c r="C973" s="186" t="s">
        <v>2326</v>
      </c>
      <c r="D973" s="159"/>
      <c r="E973" s="160">
        <v>17.11</v>
      </c>
      <c r="F973" s="157"/>
      <c r="G973" s="157"/>
      <c r="H973" s="157"/>
      <c r="I973" s="157"/>
      <c r="J973" s="157"/>
      <c r="K973" s="157"/>
      <c r="L973" s="157"/>
      <c r="M973" s="157"/>
      <c r="N973" s="157"/>
      <c r="O973" s="157"/>
      <c r="P973" s="157"/>
      <c r="Q973" s="157"/>
      <c r="R973" s="157"/>
      <c r="S973" s="157"/>
      <c r="T973" s="157"/>
      <c r="U973" s="157"/>
      <c r="V973" s="157"/>
      <c r="W973" s="157"/>
      <c r="X973" s="157"/>
      <c r="Y973" s="147"/>
      <c r="Z973" s="147"/>
      <c r="AA973" s="147"/>
      <c r="AB973" s="147"/>
      <c r="AC973" s="147"/>
      <c r="AD973" s="147"/>
      <c r="AE973" s="147"/>
      <c r="AF973" s="147"/>
      <c r="AG973" s="147" t="s">
        <v>218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1" x14ac:dyDescent="0.2">
      <c r="A974" s="154"/>
      <c r="B974" s="155"/>
      <c r="C974" s="186" t="s">
        <v>2327</v>
      </c>
      <c r="D974" s="159"/>
      <c r="E974" s="160">
        <v>17.059999999999999</v>
      </c>
      <c r="F974" s="157"/>
      <c r="G974" s="157"/>
      <c r="H974" s="157"/>
      <c r="I974" s="157"/>
      <c r="J974" s="157"/>
      <c r="K974" s="157"/>
      <c r="L974" s="157"/>
      <c r="M974" s="157"/>
      <c r="N974" s="157"/>
      <c r="O974" s="157"/>
      <c r="P974" s="157"/>
      <c r="Q974" s="157"/>
      <c r="R974" s="157"/>
      <c r="S974" s="157"/>
      <c r="T974" s="157"/>
      <c r="U974" s="157"/>
      <c r="V974" s="157"/>
      <c r="W974" s="157"/>
      <c r="X974" s="157"/>
      <c r="Y974" s="147"/>
      <c r="Z974" s="147"/>
      <c r="AA974" s="147"/>
      <c r="AB974" s="147"/>
      <c r="AC974" s="147"/>
      <c r="AD974" s="147"/>
      <c r="AE974" s="147"/>
      <c r="AF974" s="147"/>
      <c r="AG974" s="147" t="s">
        <v>218</v>
      </c>
      <c r="AH974" s="147">
        <v>0</v>
      </c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1" x14ac:dyDescent="0.2">
      <c r="A975" s="170">
        <v>146</v>
      </c>
      <c r="B975" s="171" t="s">
        <v>940</v>
      </c>
      <c r="C975" s="185" t="s">
        <v>941</v>
      </c>
      <c r="D975" s="172" t="s">
        <v>942</v>
      </c>
      <c r="E975" s="173">
        <v>32</v>
      </c>
      <c r="F975" s="174"/>
      <c r="G975" s="175">
        <f>ROUND(E975*F975,2)</f>
        <v>0</v>
      </c>
      <c r="H975" s="158"/>
      <c r="I975" s="157">
        <f>ROUND(E975*H975,2)</f>
        <v>0</v>
      </c>
      <c r="J975" s="158"/>
      <c r="K975" s="157">
        <f>ROUND(E975*J975,2)</f>
        <v>0</v>
      </c>
      <c r="L975" s="157">
        <v>21</v>
      </c>
      <c r="M975" s="157">
        <f>G975*(1+L975/100)</f>
        <v>0</v>
      </c>
      <c r="N975" s="157">
        <v>0</v>
      </c>
      <c r="O975" s="157">
        <f>ROUND(E975*N975,2)</f>
        <v>0</v>
      </c>
      <c r="P975" s="157">
        <v>0</v>
      </c>
      <c r="Q975" s="157">
        <f>ROUND(E975*P975,2)</f>
        <v>0</v>
      </c>
      <c r="R975" s="157"/>
      <c r="S975" s="157" t="s">
        <v>236</v>
      </c>
      <c r="T975" s="157" t="s">
        <v>237</v>
      </c>
      <c r="U975" s="157">
        <v>0</v>
      </c>
      <c r="V975" s="157">
        <f>ROUND(E975*U975,2)</f>
        <v>0</v>
      </c>
      <c r="W975" s="157"/>
      <c r="X975" s="157" t="s">
        <v>215</v>
      </c>
      <c r="Y975" s="147"/>
      <c r="Z975" s="147"/>
      <c r="AA975" s="147"/>
      <c r="AB975" s="147"/>
      <c r="AC975" s="147"/>
      <c r="AD975" s="147"/>
      <c r="AE975" s="147"/>
      <c r="AF975" s="147"/>
      <c r="AG975" s="147" t="s">
        <v>230</v>
      </c>
      <c r="AH975" s="147"/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outlineLevel="1" x14ac:dyDescent="0.2">
      <c r="A976" s="154"/>
      <c r="B976" s="155"/>
      <c r="C976" s="186" t="s">
        <v>943</v>
      </c>
      <c r="D976" s="159"/>
      <c r="E976" s="160">
        <v>32</v>
      </c>
      <c r="F976" s="157"/>
      <c r="G976" s="157"/>
      <c r="H976" s="157"/>
      <c r="I976" s="157"/>
      <c r="J976" s="157"/>
      <c r="K976" s="157"/>
      <c r="L976" s="157"/>
      <c r="M976" s="157"/>
      <c r="N976" s="157"/>
      <c r="O976" s="157"/>
      <c r="P976" s="157"/>
      <c r="Q976" s="157"/>
      <c r="R976" s="157"/>
      <c r="S976" s="157"/>
      <c r="T976" s="157"/>
      <c r="U976" s="157"/>
      <c r="V976" s="157"/>
      <c r="W976" s="157"/>
      <c r="X976" s="157"/>
      <c r="Y976" s="147"/>
      <c r="Z976" s="147"/>
      <c r="AA976" s="147"/>
      <c r="AB976" s="147"/>
      <c r="AC976" s="147"/>
      <c r="AD976" s="147"/>
      <c r="AE976" s="147"/>
      <c r="AF976" s="147"/>
      <c r="AG976" s="147" t="s">
        <v>218</v>
      </c>
      <c r="AH976" s="147">
        <v>0</v>
      </c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47"/>
      <c r="BB976" s="147"/>
      <c r="BC976" s="147"/>
      <c r="BD976" s="147"/>
      <c r="BE976" s="147"/>
      <c r="BF976" s="147"/>
      <c r="BG976" s="147"/>
      <c r="BH976" s="147"/>
    </row>
    <row r="977" spans="1:60" outlineLevel="1" x14ac:dyDescent="0.2">
      <c r="A977" s="170">
        <v>147</v>
      </c>
      <c r="B977" s="171" t="s">
        <v>955</v>
      </c>
      <c r="C977" s="185" t="s">
        <v>956</v>
      </c>
      <c r="D977" s="172" t="s">
        <v>223</v>
      </c>
      <c r="E977" s="173">
        <v>18.73</v>
      </c>
      <c r="F977" s="174"/>
      <c r="G977" s="175">
        <f>ROUND(E977*F977,2)</f>
        <v>0</v>
      </c>
      <c r="H977" s="158"/>
      <c r="I977" s="157">
        <f>ROUND(E977*H977,2)</f>
        <v>0</v>
      </c>
      <c r="J977" s="158"/>
      <c r="K977" s="157">
        <f>ROUND(E977*J977,2)</f>
        <v>0</v>
      </c>
      <c r="L977" s="157">
        <v>21</v>
      </c>
      <c r="M977" s="157">
        <f>G977*(1+L977/100)</f>
        <v>0</v>
      </c>
      <c r="N977" s="157">
        <v>0</v>
      </c>
      <c r="O977" s="157">
        <f>ROUND(E977*N977,2)</f>
        <v>0</v>
      </c>
      <c r="P977" s="157">
        <v>0.05</v>
      </c>
      <c r="Q977" s="157">
        <f>ROUND(E977*P977,2)</f>
        <v>0.94</v>
      </c>
      <c r="R977" s="157"/>
      <c r="S977" s="157" t="s">
        <v>236</v>
      </c>
      <c r="T977" s="157" t="s">
        <v>237</v>
      </c>
      <c r="U977" s="157">
        <v>0</v>
      </c>
      <c r="V977" s="157">
        <f>ROUND(E977*U977,2)</f>
        <v>0</v>
      </c>
      <c r="W977" s="157"/>
      <c r="X977" s="157" t="s">
        <v>215</v>
      </c>
      <c r="Y977" s="147"/>
      <c r="Z977" s="147"/>
      <c r="AA977" s="147"/>
      <c r="AB977" s="147"/>
      <c r="AC977" s="147"/>
      <c r="AD977" s="147"/>
      <c r="AE977" s="147"/>
      <c r="AF977" s="147"/>
      <c r="AG977" s="147" t="s">
        <v>216</v>
      </c>
      <c r="AH977" s="147"/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1" x14ac:dyDescent="0.2">
      <c r="A978" s="154"/>
      <c r="B978" s="155"/>
      <c r="C978" s="186" t="s">
        <v>2328</v>
      </c>
      <c r="D978" s="159"/>
      <c r="E978" s="160"/>
      <c r="F978" s="157"/>
      <c r="G978" s="157"/>
      <c r="H978" s="157"/>
      <c r="I978" s="157"/>
      <c r="J978" s="157"/>
      <c r="K978" s="157"/>
      <c r="L978" s="157"/>
      <c r="M978" s="157"/>
      <c r="N978" s="157"/>
      <c r="O978" s="157"/>
      <c r="P978" s="157"/>
      <c r="Q978" s="157"/>
      <c r="R978" s="157"/>
      <c r="S978" s="157"/>
      <c r="T978" s="157"/>
      <c r="U978" s="157"/>
      <c r="V978" s="157"/>
      <c r="W978" s="157"/>
      <c r="X978" s="157"/>
      <c r="Y978" s="147"/>
      <c r="Z978" s="147"/>
      <c r="AA978" s="147"/>
      <c r="AB978" s="147"/>
      <c r="AC978" s="147"/>
      <c r="AD978" s="147"/>
      <c r="AE978" s="147"/>
      <c r="AF978" s="147"/>
      <c r="AG978" s="147" t="s">
        <v>218</v>
      </c>
      <c r="AH978" s="147">
        <v>0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outlineLevel="1" x14ac:dyDescent="0.2">
      <c r="A979" s="154"/>
      <c r="B979" s="155"/>
      <c r="C979" s="186" t="s">
        <v>284</v>
      </c>
      <c r="D979" s="159"/>
      <c r="E979" s="160"/>
      <c r="F979" s="157"/>
      <c r="G979" s="157"/>
      <c r="H979" s="157"/>
      <c r="I979" s="157"/>
      <c r="J979" s="157"/>
      <c r="K979" s="157"/>
      <c r="L979" s="157"/>
      <c r="M979" s="157"/>
      <c r="N979" s="157"/>
      <c r="O979" s="157"/>
      <c r="P979" s="157"/>
      <c r="Q979" s="157"/>
      <c r="R979" s="157"/>
      <c r="S979" s="157"/>
      <c r="T979" s="157"/>
      <c r="U979" s="157"/>
      <c r="V979" s="157"/>
      <c r="W979" s="157"/>
      <c r="X979" s="157"/>
      <c r="Y979" s="147"/>
      <c r="Z979" s="147"/>
      <c r="AA979" s="147"/>
      <c r="AB979" s="147"/>
      <c r="AC979" s="147"/>
      <c r="AD979" s="147"/>
      <c r="AE979" s="147"/>
      <c r="AF979" s="147"/>
      <c r="AG979" s="147" t="s">
        <v>218</v>
      </c>
      <c r="AH979" s="147">
        <v>0</v>
      </c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outlineLevel="1" x14ac:dyDescent="0.2">
      <c r="A980" s="154"/>
      <c r="B980" s="155"/>
      <c r="C980" s="186" t="s">
        <v>2329</v>
      </c>
      <c r="D980" s="159"/>
      <c r="E980" s="160">
        <v>5.98</v>
      </c>
      <c r="F980" s="157"/>
      <c r="G980" s="157"/>
      <c r="H980" s="157"/>
      <c r="I980" s="157"/>
      <c r="J980" s="157"/>
      <c r="K980" s="157"/>
      <c r="L980" s="157"/>
      <c r="M980" s="157"/>
      <c r="N980" s="157"/>
      <c r="O980" s="157"/>
      <c r="P980" s="157"/>
      <c r="Q980" s="157"/>
      <c r="R980" s="157"/>
      <c r="S980" s="157"/>
      <c r="T980" s="157"/>
      <c r="U980" s="157"/>
      <c r="V980" s="157"/>
      <c r="W980" s="157"/>
      <c r="X980" s="157"/>
      <c r="Y980" s="147"/>
      <c r="Z980" s="147"/>
      <c r="AA980" s="147"/>
      <c r="AB980" s="147"/>
      <c r="AC980" s="147"/>
      <c r="AD980" s="147"/>
      <c r="AE980" s="147"/>
      <c r="AF980" s="147"/>
      <c r="AG980" s="147" t="s">
        <v>218</v>
      </c>
      <c r="AH980" s="147">
        <v>0</v>
      </c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 x14ac:dyDescent="0.2">
      <c r="A981" s="154"/>
      <c r="B981" s="155"/>
      <c r="C981" s="186" t="s">
        <v>2330</v>
      </c>
      <c r="D981" s="159"/>
      <c r="E981" s="160">
        <v>3.84</v>
      </c>
      <c r="F981" s="157"/>
      <c r="G981" s="157"/>
      <c r="H981" s="157"/>
      <c r="I981" s="157"/>
      <c r="J981" s="157"/>
      <c r="K981" s="157"/>
      <c r="L981" s="157"/>
      <c r="M981" s="157"/>
      <c r="N981" s="157"/>
      <c r="O981" s="157"/>
      <c r="P981" s="157"/>
      <c r="Q981" s="157"/>
      <c r="R981" s="157"/>
      <c r="S981" s="157"/>
      <c r="T981" s="157"/>
      <c r="U981" s="157"/>
      <c r="V981" s="157"/>
      <c r="W981" s="157"/>
      <c r="X981" s="157"/>
      <c r="Y981" s="147"/>
      <c r="Z981" s="147"/>
      <c r="AA981" s="147"/>
      <c r="AB981" s="147"/>
      <c r="AC981" s="147"/>
      <c r="AD981" s="147"/>
      <c r="AE981" s="147"/>
      <c r="AF981" s="147"/>
      <c r="AG981" s="147" t="s">
        <v>218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outlineLevel="1" x14ac:dyDescent="0.2">
      <c r="A982" s="154"/>
      <c r="B982" s="155"/>
      <c r="C982" s="186" t="s">
        <v>289</v>
      </c>
      <c r="D982" s="159"/>
      <c r="E982" s="160"/>
      <c r="F982" s="157"/>
      <c r="G982" s="157"/>
      <c r="H982" s="157"/>
      <c r="I982" s="157"/>
      <c r="J982" s="157"/>
      <c r="K982" s="157"/>
      <c r="L982" s="157"/>
      <c r="M982" s="157"/>
      <c r="N982" s="157"/>
      <c r="O982" s="157"/>
      <c r="P982" s="157"/>
      <c r="Q982" s="157"/>
      <c r="R982" s="157"/>
      <c r="S982" s="157"/>
      <c r="T982" s="157"/>
      <c r="U982" s="157"/>
      <c r="V982" s="157"/>
      <c r="W982" s="157"/>
      <c r="X982" s="157"/>
      <c r="Y982" s="147"/>
      <c r="Z982" s="147"/>
      <c r="AA982" s="147"/>
      <c r="AB982" s="147"/>
      <c r="AC982" s="147"/>
      <c r="AD982" s="147"/>
      <c r="AE982" s="147"/>
      <c r="AF982" s="147"/>
      <c r="AG982" s="147" t="s">
        <v>218</v>
      </c>
      <c r="AH982" s="147">
        <v>0</v>
      </c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outlineLevel="1" x14ac:dyDescent="0.2">
      <c r="A983" s="154"/>
      <c r="B983" s="155"/>
      <c r="C983" s="186" t="s">
        <v>2331</v>
      </c>
      <c r="D983" s="159"/>
      <c r="E983" s="160">
        <v>0.99</v>
      </c>
      <c r="F983" s="157"/>
      <c r="G983" s="157"/>
      <c r="H983" s="157"/>
      <c r="I983" s="157"/>
      <c r="J983" s="157"/>
      <c r="K983" s="157"/>
      <c r="L983" s="157"/>
      <c r="M983" s="157"/>
      <c r="N983" s="157"/>
      <c r="O983" s="157"/>
      <c r="P983" s="157"/>
      <c r="Q983" s="157"/>
      <c r="R983" s="157"/>
      <c r="S983" s="157"/>
      <c r="T983" s="157"/>
      <c r="U983" s="157"/>
      <c r="V983" s="157"/>
      <c r="W983" s="157"/>
      <c r="X983" s="157"/>
      <c r="Y983" s="147"/>
      <c r="Z983" s="147"/>
      <c r="AA983" s="147"/>
      <c r="AB983" s="147"/>
      <c r="AC983" s="147"/>
      <c r="AD983" s="147"/>
      <c r="AE983" s="147"/>
      <c r="AF983" s="147"/>
      <c r="AG983" s="147" t="s">
        <v>218</v>
      </c>
      <c r="AH983" s="147">
        <v>0</v>
      </c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outlineLevel="1" x14ac:dyDescent="0.2">
      <c r="A984" s="154"/>
      <c r="B984" s="155"/>
      <c r="C984" s="186" t="s">
        <v>2332</v>
      </c>
      <c r="D984" s="159"/>
      <c r="E984" s="160">
        <v>7.92</v>
      </c>
      <c r="F984" s="157"/>
      <c r="G984" s="157"/>
      <c r="H984" s="157"/>
      <c r="I984" s="157"/>
      <c r="J984" s="157"/>
      <c r="K984" s="157"/>
      <c r="L984" s="157"/>
      <c r="M984" s="157"/>
      <c r="N984" s="157"/>
      <c r="O984" s="157"/>
      <c r="P984" s="157"/>
      <c r="Q984" s="157"/>
      <c r="R984" s="157"/>
      <c r="S984" s="157"/>
      <c r="T984" s="157"/>
      <c r="U984" s="157"/>
      <c r="V984" s="157"/>
      <c r="W984" s="157"/>
      <c r="X984" s="157"/>
      <c r="Y984" s="147"/>
      <c r="Z984" s="147"/>
      <c r="AA984" s="147"/>
      <c r="AB984" s="147"/>
      <c r="AC984" s="147"/>
      <c r="AD984" s="147"/>
      <c r="AE984" s="147"/>
      <c r="AF984" s="147"/>
      <c r="AG984" s="147" t="s">
        <v>218</v>
      </c>
      <c r="AH984" s="147">
        <v>0</v>
      </c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ht="22.5" outlineLevel="1" x14ac:dyDescent="0.2">
      <c r="A985" s="170">
        <v>148</v>
      </c>
      <c r="B985" s="171" t="s">
        <v>958</v>
      </c>
      <c r="C985" s="185" t="s">
        <v>959</v>
      </c>
      <c r="D985" s="172" t="s">
        <v>223</v>
      </c>
      <c r="E985" s="173">
        <v>20.239999999999998</v>
      </c>
      <c r="F985" s="174"/>
      <c r="G985" s="175">
        <f>ROUND(E985*F985,2)</f>
        <v>0</v>
      </c>
      <c r="H985" s="158"/>
      <c r="I985" s="157">
        <f>ROUND(E985*H985,2)</f>
        <v>0</v>
      </c>
      <c r="J985" s="158"/>
      <c r="K985" s="157">
        <f>ROUND(E985*J985,2)</f>
        <v>0</v>
      </c>
      <c r="L985" s="157">
        <v>21</v>
      </c>
      <c r="M985" s="157">
        <f>G985*(1+L985/100)</f>
        <v>0</v>
      </c>
      <c r="N985" s="157">
        <v>0</v>
      </c>
      <c r="O985" s="157">
        <f>ROUND(E985*N985,2)</f>
        <v>0</v>
      </c>
      <c r="P985" s="157">
        <v>0.05</v>
      </c>
      <c r="Q985" s="157">
        <f>ROUND(E985*P985,2)</f>
        <v>1.01</v>
      </c>
      <c r="R985" s="157"/>
      <c r="S985" s="157" t="s">
        <v>236</v>
      </c>
      <c r="T985" s="157" t="s">
        <v>237</v>
      </c>
      <c r="U985" s="157">
        <v>0</v>
      </c>
      <c r="V985" s="157">
        <f>ROUND(E985*U985,2)</f>
        <v>0</v>
      </c>
      <c r="W985" s="157"/>
      <c r="X985" s="157" t="s">
        <v>215</v>
      </c>
      <c r="Y985" s="147"/>
      <c r="Z985" s="147"/>
      <c r="AA985" s="147"/>
      <c r="AB985" s="147"/>
      <c r="AC985" s="147"/>
      <c r="AD985" s="147"/>
      <c r="AE985" s="147"/>
      <c r="AF985" s="147"/>
      <c r="AG985" s="147" t="s">
        <v>216</v>
      </c>
      <c r="AH985" s="147"/>
      <c r="AI985" s="147"/>
      <c r="AJ985" s="147"/>
      <c r="AK985" s="147"/>
      <c r="AL985" s="147"/>
      <c r="AM985" s="147"/>
      <c r="AN985" s="147"/>
      <c r="AO985" s="147"/>
      <c r="AP985" s="147"/>
      <c r="AQ985" s="147"/>
      <c r="AR985" s="147"/>
      <c r="AS985" s="147"/>
      <c r="AT985" s="147"/>
      <c r="AU985" s="147"/>
      <c r="AV985" s="147"/>
      <c r="AW985" s="147"/>
      <c r="AX985" s="147"/>
      <c r="AY985" s="147"/>
      <c r="AZ985" s="147"/>
      <c r="BA985" s="147"/>
      <c r="BB985" s="147"/>
      <c r="BC985" s="147"/>
      <c r="BD985" s="147"/>
      <c r="BE985" s="147"/>
      <c r="BF985" s="147"/>
      <c r="BG985" s="147"/>
      <c r="BH985" s="147"/>
    </row>
    <row r="986" spans="1:60" outlineLevel="1" x14ac:dyDescent="0.2">
      <c r="A986" s="154"/>
      <c r="B986" s="155"/>
      <c r="C986" s="186" t="s">
        <v>284</v>
      </c>
      <c r="D986" s="159"/>
      <c r="E986" s="160"/>
      <c r="F986" s="157"/>
      <c r="G986" s="157"/>
      <c r="H986" s="157"/>
      <c r="I986" s="157"/>
      <c r="J986" s="157"/>
      <c r="K986" s="157"/>
      <c r="L986" s="157"/>
      <c r="M986" s="157"/>
      <c r="N986" s="157"/>
      <c r="O986" s="157"/>
      <c r="P986" s="157"/>
      <c r="Q986" s="157"/>
      <c r="R986" s="157"/>
      <c r="S986" s="157"/>
      <c r="T986" s="157"/>
      <c r="U986" s="157"/>
      <c r="V986" s="157"/>
      <c r="W986" s="157"/>
      <c r="X986" s="157"/>
      <c r="Y986" s="147"/>
      <c r="Z986" s="147"/>
      <c r="AA986" s="147"/>
      <c r="AB986" s="147"/>
      <c r="AC986" s="147"/>
      <c r="AD986" s="147"/>
      <c r="AE986" s="147"/>
      <c r="AF986" s="147"/>
      <c r="AG986" s="147" t="s">
        <v>218</v>
      </c>
      <c r="AH986" s="147">
        <v>0</v>
      </c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ht="22.5" outlineLevel="1" x14ac:dyDescent="0.2">
      <c r="A987" s="154"/>
      <c r="B987" s="155"/>
      <c r="C987" s="186" t="s">
        <v>2333</v>
      </c>
      <c r="D987" s="159"/>
      <c r="E987" s="160">
        <v>10.34</v>
      </c>
      <c r="F987" s="157"/>
      <c r="G987" s="157"/>
      <c r="H987" s="157"/>
      <c r="I987" s="157"/>
      <c r="J987" s="157"/>
      <c r="K987" s="157"/>
      <c r="L987" s="157"/>
      <c r="M987" s="157"/>
      <c r="N987" s="157"/>
      <c r="O987" s="157"/>
      <c r="P987" s="157"/>
      <c r="Q987" s="157"/>
      <c r="R987" s="157"/>
      <c r="S987" s="157"/>
      <c r="T987" s="157"/>
      <c r="U987" s="157"/>
      <c r="V987" s="157"/>
      <c r="W987" s="157"/>
      <c r="X987" s="157"/>
      <c r="Y987" s="147"/>
      <c r="Z987" s="147"/>
      <c r="AA987" s="147"/>
      <c r="AB987" s="147"/>
      <c r="AC987" s="147"/>
      <c r="AD987" s="147"/>
      <c r="AE987" s="147"/>
      <c r="AF987" s="147"/>
      <c r="AG987" s="147" t="s">
        <v>218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1" x14ac:dyDescent="0.2">
      <c r="A988" s="154"/>
      <c r="B988" s="155"/>
      <c r="C988" s="186" t="s">
        <v>289</v>
      </c>
      <c r="D988" s="159"/>
      <c r="E988" s="160"/>
      <c r="F988" s="157"/>
      <c r="G988" s="157"/>
      <c r="H988" s="157"/>
      <c r="I988" s="157"/>
      <c r="J988" s="157"/>
      <c r="K988" s="157"/>
      <c r="L988" s="157"/>
      <c r="M988" s="157"/>
      <c r="N988" s="157"/>
      <c r="O988" s="157"/>
      <c r="P988" s="157"/>
      <c r="Q988" s="157"/>
      <c r="R988" s="157"/>
      <c r="S988" s="157"/>
      <c r="T988" s="157"/>
      <c r="U988" s="157"/>
      <c r="V988" s="157"/>
      <c r="W988" s="157"/>
      <c r="X988" s="157"/>
      <c r="Y988" s="147"/>
      <c r="Z988" s="147"/>
      <c r="AA988" s="147"/>
      <c r="AB988" s="147"/>
      <c r="AC988" s="147"/>
      <c r="AD988" s="147"/>
      <c r="AE988" s="147"/>
      <c r="AF988" s="147"/>
      <c r="AG988" s="147" t="s">
        <v>218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1" x14ac:dyDescent="0.2">
      <c r="A989" s="154"/>
      <c r="B989" s="155"/>
      <c r="C989" s="186" t="s">
        <v>2334</v>
      </c>
      <c r="D989" s="159"/>
      <c r="E989" s="160">
        <v>9.9</v>
      </c>
      <c r="F989" s="157"/>
      <c r="G989" s="157"/>
      <c r="H989" s="157"/>
      <c r="I989" s="157"/>
      <c r="J989" s="157"/>
      <c r="K989" s="157"/>
      <c r="L989" s="157"/>
      <c r="M989" s="157"/>
      <c r="N989" s="157"/>
      <c r="O989" s="157"/>
      <c r="P989" s="157"/>
      <c r="Q989" s="157"/>
      <c r="R989" s="157"/>
      <c r="S989" s="157"/>
      <c r="T989" s="157"/>
      <c r="U989" s="157"/>
      <c r="V989" s="157"/>
      <c r="W989" s="157"/>
      <c r="X989" s="157"/>
      <c r="Y989" s="147"/>
      <c r="Z989" s="147"/>
      <c r="AA989" s="147"/>
      <c r="AB989" s="147"/>
      <c r="AC989" s="147"/>
      <c r="AD989" s="147"/>
      <c r="AE989" s="147"/>
      <c r="AF989" s="147"/>
      <c r="AG989" s="147" t="s">
        <v>218</v>
      </c>
      <c r="AH989" s="147">
        <v>0</v>
      </c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outlineLevel="1" x14ac:dyDescent="0.2">
      <c r="A990" s="170">
        <v>149</v>
      </c>
      <c r="B990" s="171" t="s">
        <v>962</v>
      </c>
      <c r="C990" s="185" t="s">
        <v>2335</v>
      </c>
      <c r="D990" s="172" t="s">
        <v>223</v>
      </c>
      <c r="E990" s="173">
        <v>3.41</v>
      </c>
      <c r="F990" s="174"/>
      <c r="G990" s="175">
        <f>ROUND(E990*F990,2)</f>
        <v>0</v>
      </c>
      <c r="H990" s="158"/>
      <c r="I990" s="157">
        <f>ROUND(E990*H990,2)</f>
        <v>0</v>
      </c>
      <c r="J990" s="158"/>
      <c r="K990" s="157">
        <f>ROUND(E990*J990,2)</f>
        <v>0</v>
      </c>
      <c r="L990" s="157">
        <v>21</v>
      </c>
      <c r="M990" s="157">
        <f>G990*(1+L990/100)</f>
        <v>0</v>
      </c>
      <c r="N990" s="157">
        <v>0</v>
      </c>
      <c r="O990" s="157">
        <f>ROUND(E990*N990,2)</f>
        <v>0</v>
      </c>
      <c r="P990" s="157">
        <v>1.4999999999999999E-2</v>
      </c>
      <c r="Q990" s="157">
        <f>ROUND(E990*P990,2)</f>
        <v>0.05</v>
      </c>
      <c r="R990" s="157"/>
      <c r="S990" s="157" t="s">
        <v>236</v>
      </c>
      <c r="T990" s="157" t="s">
        <v>237</v>
      </c>
      <c r="U990" s="157">
        <v>0</v>
      </c>
      <c r="V990" s="157">
        <f>ROUND(E990*U990,2)</f>
        <v>0</v>
      </c>
      <c r="W990" s="157"/>
      <c r="X990" s="157" t="s">
        <v>215</v>
      </c>
      <c r="Y990" s="147"/>
      <c r="Z990" s="147"/>
      <c r="AA990" s="147"/>
      <c r="AB990" s="147"/>
      <c r="AC990" s="147"/>
      <c r="AD990" s="147"/>
      <c r="AE990" s="147"/>
      <c r="AF990" s="147"/>
      <c r="AG990" s="147" t="s">
        <v>216</v>
      </c>
      <c r="AH990" s="147"/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1" x14ac:dyDescent="0.2">
      <c r="A991" s="154"/>
      <c r="B991" s="155"/>
      <c r="C991" s="186" t="s">
        <v>2336</v>
      </c>
      <c r="D991" s="159"/>
      <c r="E991" s="160">
        <v>3.41</v>
      </c>
      <c r="F991" s="157"/>
      <c r="G991" s="157"/>
      <c r="H991" s="157"/>
      <c r="I991" s="157"/>
      <c r="J991" s="157"/>
      <c r="K991" s="157"/>
      <c r="L991" s="157"/>
      <c r="M991" s="157"/>
      <c r="N991" s="157"/>
      <c r="O991" s="157"/>
      <c r="P991" s="157"/>
      <c r="Q991" s="157"/>
      <c r="R991" s="157"/>
      <c r="S991" s="157"/>
      <c r="T991" s="157"/>
      <c r="U991" s="157"/>
      <c r="V991" s="157"/>
      <c r="W991" s="157"/>
      <c r="X991" s="157"/>
      <c r="Y991" s="147"/>
      <c r="Z991" s="147"/>
      <c r="AA991" s="147"/>
      <c r="AB991" s="147"/>
      <c r="AC991" s="147"/>
      <c r="AD991" s="147"/>
      <c r="AE991" s="147"/>
      <c r="AF991" s="147"/>
      <c r="AG991" s="147" t="s">
        <v>218</v>
      </c>
      <c r="AH991" s="147">
        <v>0</v>
      </c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ht="33.75" outlineLevel="1" x14ac:dyDescent="0.2">
      <c r="A992" s="170">
        <v>150</v>
      </c>
      <c r="B992" s="171" t="s">
        <v>2337</v>
      </c>
      <c r="C992" s="185" t="s">
        <v>2338</v>
      </c>
      <c r="D992" s="172" t="s">
        <v>223</v>
      </c>
      <c r="E992" s="173">
        <v>344.08499999999998</v>
      </c>
      <c r="F992" s="174"/>
      <c r="G992" s="175">
        <f>ROUND(E992*F992,2)</f>
        <v>0</v>
      </c>
      <c r="H992" s="158"/>
      <c r="I992" s="157">
        <f>ROUND(E992*H992,2)</f>
        <v>0</v>
      </c>
      <c r="J992" s="158"/>
      <c r="K992" s="157">
        <f>ROUND(E992*J992,2)</f>
        <v>0</v>
      </c>
      <c r="L992" s="157">
        <v>21</v>
      </c>
      <c r="M992" s="157">
        <f>G992*(1+L992/100)</f>
        <v>0</v>
      </c>
      <c r="N992" s="157">
        <v>0</v>
      </c>
      <c r="O992" s="157">
        <f>ROUND(E992*N992,2)</f>
        <v>0</v>
      </c>
      <c r="P992" s="157">
        <v>3.9239999999999997E-2</v>
      </c>
      <c r="Q992" s="157">
        <f>ROUND(E992*P992,2)</f>
        <v>13.5</v>
      </c>
      <c r="R992" s="157"/>
      <c r="S992" s="157" t="s">
        <v>236</v>
      </c>
      <c r="T992" s="157" t="s">
        <v>237</v>
      </c>
      <c r="U992" s="157">
        <v>0.38947999999999999</v>
      </c>
      <c r="V992" s="157">
        <f>ROUND(E992*U992,2)</f>
        <v>134.01</v>
      </c>
      <c r="W992" s="157"/>
      <c r="X992" s="157" t="s">
        <v>975</v>
      </c>
      <c r="Y992" s="147"/>
      <c r="Z992" s="147"/>
      <c r="AA992" s="147"/>
      <c r="AB992" s="147"/>
      <c r="AC992" s="147"/>
      <c r="AD992" s="147"/>
      <c r="AE992" s="147"/>
      <c r="AF992" s="147"/>
      <c r="AG992" s="147" t="s">
        <v>976</v>
      </c>
      <c r="AH992" s="147"/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1" x14ac:dyDescent="0.2">
      <c r="A993" s="154"/>
      <c r="B993" s="155"/>
      <c r="C993" s="186" t="s">
        <v>2339</v>
      </c>
      <c r="D993" s="159"/>
      <c r="E993" s="160"/>
      <c r="F993" s="157"/>
      <c r="G993" s="157"/>
      <c r="H993" s="157"/>
      <c r="I993" s="157"/>
      <c r="J993" s="157"/>
      <c r="K993" s="157"/>
      <c r="L993" s="157"/>
      <c r="M993" s="157"/>
      <c r="N993" s="157"/>
      <c r="O993" s="157"/>
      <c r="P993" s="157"/>
      <c r="Q993" s="157"/>
      <c r="R993" s="157"/>
      <c r="S993" s="157"/>
      <c r="T993" s="157"/>
      <c r="U993" s="157"/>
      <c r="V993" s="157"/>
      <c r="W993" s="157"/>
      <c r="X993" s="157"/>
      <c r="Y993" s="147"/>
      <c r="Z993" s="147"/>
      <c r="AA993" s="147"/>
      <c r="AB993" s="147"/>
      <c r="AC993" s="147"/>
      <c r="AD993" s="147"/>
      <c r="AE993" s="147"/>
      <c r="AF993" s="147"/>
      <c r="AG993" s="147" t="s">
        <v>218</v>
      </c>
      <c r="AH993" s="147">
        <v>0</v>
      </c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 x14ac:dyDescent="0.2">
      <c r="A994" s="154"/>
      <c r="B994" s="155"/>
      <c r="C994" s="186" t="s">
        <v>2340</v>
      </c>
      <c r="D994" s="159"/>
      <c r="E994" s="160">
        <v>344.08499999999998</v>
      </c>
      <c r="F994" s="157"/>
      <c r="G994" s="157"/>
      <c r="H994" s="157"/>
      <c r="I994" s="157"/>
      <c r="J994" s="157"/>
      <c r="K994" s="157"/>
      <c r="L994" s="157"/>
      <c r="M994" s="157"/>
      <c r="N994" s="157"/>
      <c r="O994" s="157"/>
      <c r="P994" s="157"/>
      <c r="Q994" s="157"/>
      <c r="R994" s="157"/>
      <c r="S994" s="157"/>
      <c r="T994" s="157"/>
      <c r="U994" s="157"/>
      <c r="V994" s="157"/>
      <c r="W994" s="157"/>
      <c r="X994" s="157"/>
      <c r="Y994" s="147"/>
      <c r="Z994" s="147"/>
      <c r="AA994" s="147"/>
      <c r="AB994" s="147"/>
      <c r="AC994" s="147"/>
      <c r="AD994" s="147"/>
      <c r="AE994" s="147"/>
      <c r="AF994" s="147"/>
      <c r="AG994" s="147" t="s">
        <v>218</v>
      </c>
      <c r="AH994" s="147">
        <v>0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x14ac:dyDescent="0.2">
      <c r="A995" s="164" t="s">
        <v>208</v>
      </c>
      <c r="B995" s="165" t="s">
        <v>126</v>
      </c>
      <c r="C995" s="184" t="s">
        <v>125</v>
      </c>
      <c r="D995" s="166"/>
      <c r="E995" s="167"/>
      <c r="F995" s="168"/>
      <c r="G995" s="169">
        <f>SUMIF(AG996:AG1070,"&lt;&gt;NOR",G996:G1070)</f>
        <v>0</v>
      </c>
      <c r="H995" s="163"/>
      <c r="I995" s="163">
        <f>SUM(I996:I1070)</f>
        <v>0</v>
      </c>
      <c r="J995" s="163"/>
      <c r="K995" s="163">
        <f>SUM(K996:K1070)</f>
        <v>0</v>
      </c>
      <c r="L995" s="163"/>
      <c r="M995" s="163">
        <f>SUM(M996:M1070)</f>
        <v>0</v>
      </c>
      <c r="N995" s="163"/>
      <c r="O995" s="163">
        <f>SUM(O996:O1070)</f>
        <v>7.0000000000000007E-2</v>
      </c>
      <c r="P995" s="163"/>
      <c r="Q995" s="163">
        <f>SUM(Q996:Q1070)</f>
        <v>12.469999999999999</v>
      </c>
      <c r="R995" s="163"/>
      <c r="S995" s="163"/>
      <c r="T995" s="163"/>
      <c r="U995" s="163"/>
      <c r="V995" s="163">
        <f>SUM(V996:V1070)</f>
        <v>99.5</v>
      </c>
      <c r="W995" s="163"/>
      <c r="X995" s="163"/>
      <c r="AG995" t="s">
        <v>209</v>
      </c>
    </row>
    <row r="996" spans="1:60" outlineLevel="1" x14ac:dyDescent="0.2">
      <c r="A996" s="170">
        <v>151</v>
      </c>
      <c r="B996" s="171" t="s">
        <v>2341</v>
      </c>
      <c r="C996" s="185" t="s">
        <v>2342</v>
      </c>
      <c r="D996" s="172" t="s">
        <v>430</v>
      </c>
      <c r="E996" s="173">
        <v>28.4</v>
      </c>
      <c r="F996" s="174"/>
      <c r="G996" s="175">
        <f>ROUND(E996*F996,2)</f>
        <v>0</v>
      </c>
      <c r="H996" s="158"/>
      <c r="I996" s="157">
        <f>ROUND(E996*H996,2)</f>
        <v>0</v>
      </c>
      <c r="J996" s="158"/>
      <c r="K996" s="157">
        <f>ROUND(E996*J996,2)</f>
        <v>0</v>
      </c>
      <c r="L996" s="157">
        <v>21</v>
      </c>
      <c r="M996" s="157">
        <f>G996*(1+L996/100)</f>
        <v>0</v>
      </c>
      <c r="N996" s="157">
        <v>0</v>
      </c>
      <c r="O996" s="157">
        <f>ROUND(E996*N996,2)</f>
        <v>0</v>
      </c>
      <c r="P996" s="157">
        <v>4.6000000000000001E-4</v>
      </c>
      <c r="Q996" s="157">
        <f>ROUND(E996*P996,2)</f>
        <v>0.01</v>
      </c>
      <c r="R996" s="157"/>
      <c r="S996" s="157" t="s">
        <v>213</v>
      </c>
      <c r="T996" s="157" t="s">
        <v>214</v>
      </c>
      <c r="U996" s="157">
        <v>1</v>
      </c>
      <c r="V996" s="157">
        <f>ROUND(E996*U996,2)</f>
        <v>28.4</v>
      </c>
      <c r="W996" s="157"/>
      <c r="X996" s="157" t="s">
        <v>215</v>
      </c>
      <c r="Y996" s="147"/>
      <c r="Z996" s="147"/>
      <c r="AA996" s="147"/>
      <c r="AB996" s="147"/>
      <c r="AC996" s="147"/>
      <c r="AD996" s="147"/>
      <c r="AE996" s="147"/>
      <c r="AF996" s="147"/>
      <c r="AG996" s="147" t="s">
        <v>216</v>
      </c>
      <c r="AH996" s="147"/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outlineLevel="1" x14ac:dyDescent="0.2">
      <c r="A997" s="154"/>
      <c r="B997" s="155"/>
      <c r="C997" s="186" t="s">
        <v>2343</v>
      </c>
      <c r="D997" s="159"/>
      <c r="E997" s="160"/>
      <c r="F997" s="157"/>
      <c r="G997" s="157"/>
      <c r="H997" s="157"/>
      <c r="I997" s="157"/>
      <c r="J997" s="157"/>
      <c r="K997" s="157"/>
      <c r="L997" s="157"/>
      <c r="M997" s="157"/>
      <c r="N997" s="157"/>
      <c r="O997" s="157"/>
      <c r="P997" s="157"/>
      <c r="Q997" s="157"/>
      <c r="R997" s="157"/>
      <c r="S997" s="157"/>
      <c r="T997" s="157"/>
      <c r="U997" s="157"/>
      <c r="V997" s="157"/>
      <c r="W997" s="157"/>
      <c r="X997" s="157"/>
      <c r="Y997" s="147"/>
      <c r="Z997" s="147"/>
      <c r="AA997" s="147"/>
      <c r="AB997" s="147"/>
      <c r="AC997" s="147"/>
      <c r="AD997" s="147"/>
      <c r="AE997" s="147"/>
      <c r="AF997" s="147"/>
      <c r="AG997" s="147" t="s">
        <v>218</v>
      </c>
      <c r="AH997" s="147">
        <v>0</v>
      </c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47"/>
      <c r="BB997" s="147"/>
      <c r="BC997" s="147"/>
      <c r="BD997" s="147"/>
      <c r="BE997" s="147"/>
      <c r="BF997" s="147"/>
      <c r="BG997" s="147"/>
      <c r="BH997" s="147"/>
    </row>
    <row r="998" spans="1:60" outlineLevel="1" x14ac:dyDescent="0.2">
      <c r="A998" s="154"/>
      <c r="B998" s="155"/>
      <c r="C998" s="186" t="s">
        <v>292</v>
      </c>
      <c r="D998" s="159"/>
      <c r="E998" s="160"/>
      <c r="F998" s="157"/>
      <c r="G998" s="157"/>
      <c r="H998" s="157"/>
      <c r="I998" s="157"/>
      <c r="J998" s="157"/>
      <c r="K998" s="157"/>
      <c r="L998" s="157"/>
      <c r="M998" s="157"/>
      <c r="N998" s="157"/>
      <c r="O998" s="157"/>
      <c r="P998" s="157"/>
      <c r="Q998" s="157"/>
      <c r="R998" s="157"/>
      <c r="S998" s="157"/>
      <c r="T998" s="157"/>
      <c r="U998" s="157"/>
      <c r="V998" s="157"/>
      <c r="W998" s="157"/>
      <c r="X998" s="157"/>
      <c r="Y998" s="147"/>
      <c r="Z998" s="147"/>
      <c r="AA998" s="147"/>
      <c r="AB998" s="147"/>
      <c r="AC998" s="147"/>
      <c r="AD998" s="147"/>
      <c r="AE998" s="147"/>
      <c r="AF998" s="147"/>
      <c r="AG998" s="147" t="s">
        <v>218</v>
      </c>
      <c r="AH998" s="147">
        <v>0</v>
      </c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outlineLevel="1" x14ac:dyDescent="0.2">
      <c r="A999" s="154"/>
      <c r="B999" s="155"/>
      <c r="C999" s="186" t="s">
        <v>2344</v>
      </c>
      <c r="D999" s="159"/>
      <c r="E999" s="160">
        <v>14.2</v>
      </c>
      <c r="F999" s="157"/>
      <c r="G999" s="157"/>
      <c r="H999" s="157"/>
      <c r="I999" s="157"/>
      <c r="J999" s="157"/>
      <c r="K999" s="157"/>
      <c r="L999" s="157"/>
      <c r="M999" s="157"/>
      <c r="N999" s="157"/>
      <c r="O999" s="157"/>
      <c r="P999" s="157"/>
      <c r="Q999" s="157"/>
      <c r="R999" s="157"/>
      <c r="S999" s="157"/>
      <c r="T999" s="157"/>
      <c r="U999" s="157"/>
      <c r="V999" s="157"/>
      <c r="W999" s="157"/>
      <c r="X999" s="157"/>
      <c r="Y999" s="147"/>
      <c r="Z999" s="147"/>
      <c r="AA999" s="147"/>
      <c r="AB999" s="147"/>
      <c r="AC999" s="147"/>
      <c r="AD999" s="147"/>
      <c r="AE999" s="147"/>
      <c r="AF999" s="147"/>
      <c r="AG999" s="147" t="s">
        <v>218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 x14ac:dyDescent="0.2">
      <c r="A1000" s="154"/>
      <c r="B1000" s="155"/>
      <c r="C1000" s="186" t="s">
        <v>1882</v>
      </c>
      <c r="D1000" s="159"/>
      <c r="E1000" s="160"/>
      <c r="F1000" s="157"/>
      <c r="G1000" s="157"/>
      <c r="H1000" s="157"/>
      <c r="I1000" s="157"/>
      <c r="J1000" s="157"/>
      <c r="K1000" s="157"/>
      <c r="L1000" s="157"/>
      <c r="M1000" s="157"/>
      <c r="N1000" s="157"/>
      <c r="O1000" s="157"/>
      <c r="P1000" s="157"/>
      <c r="Q1000" s="157"/>
      <c r="R1000" s="157"/>
      <c r="S1000" s="157"/>
      <c r="T1000" s="157"/>
      <c r="U1000" s="157"/>
      <c r="V1000" s="157"/>
      <c r="W1000" s="157"/>
      <c r="X1000" s="157"/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218</v>
      </c>
      <c r="AH1000" s="147">
        <v>0</v>
      </c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outlineLevel="1" x14ac:dyDescent="0.2">
      <c r="A1001" s="154"/>
      <c r="B1001" s="155"/>
      <c r="C1001" s="186" t="s">
        <v>2345</v>
      </c>
      <c r="D1001" s="159"/>
      <c r="E1001" s="160">
        <v>14.2</v>
      </c>
      <c r="F1001" s="157"/>
      <c r="G1001" s="157"/>
      <c r="H1001" s="157"/>
      <c r="I1001" s="157"/>
      <c r="J1001" s="157"/>
      <c r="K1001" s="157"/>
      <c r="L1001" s="157"/>
      <c r="M1001" s="157"/>
      <c r="N1001" s="157"/>
      <c r="O1001" s="157"/>
      <c r="P1001" s="157"/>
      <c r="Q1001" s="157"/>
      <c r="R1001" s="157"/>
      <c r="S1001" s="157"/>
      <c r="T1001" s="157"/>
      <c r="U1001" s="157"/>
      <c r="V1001" s="157"/>
      <c r="W1001" s="157"/>
      <c r="X1001" s="157"/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218</v>
      </c>
      <c r="AH1001" s="147">
        <v>0</v>
      </c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1" x14ac:dyDescent="0.2">
      <c r="A1002" s="170">
        <v>152</v>
      </c>
      <c r="B1002" s="171" t="s">
        <v>2346</v>
      </c>
      <c r="C1002" s="185" t="s">
        <v>2347</v>
      </c>
      <c r="D1002" s="172" t="s">
        <v>277</v>
      </c>
      <c r="E1002" s="173">
        <v>20</v>
      </c>
      <c r="F1002" s="174"/>
      <c r="G1002" s="175">
        <f>ROUND(E1002*F1002,2)</f>
        <v>0</v>
      </c>
      <c r="H1002" s="158"/>
      <c r="I1002" s="157">
        <f>ROUND(E1002*H1002,2)</f>
        <v>0</v>
      </c>
      <c r="J1002" s="158"/>
      <c r="K1002" s="157">
        <f>ROUND(E1002*J1002,2)</f>
        <v>0</v>
      </c>
      <c r="L1002" s="157">
        <v>21</v>
      </c>
      <c r="M1002" s="157">
        <f>G1002*(1+L1002/100)</f>
        <v>0</v>
      </c>
      <c r="N1002" s="157">
        <v>3.4000000000000002E-4</v>
      </c>
      <c r="O1002" s="157">
        <f>ROUND(E1002*N1002,2)</f>
        <v>0.01</v>
      </c>
      <c r="P1002" s="157">
        <v>6.9000000000000006E-2</v>
      </c>
      <c r="Q1002" s="157">
        <f>ROUND(E1002*P1002,2)</f>
        <v>1.38</v>
      </c>
      <c r="R1002" s="157"/>
      <c r="S1002" s="157" t="s">
        <v>213</v>
      </c>
      <c r="T1002" s="157" t="s">
        <v>214</v>
      </c>
      <c r="U1002" s="157">
        <v>0.21299999999999999</v>
      </c>
      <c r="V1002" s="157">
        <f>ROUND(E1002*U1002,2)</f>
        <v>4.26</v>
      </c>
      <c r="W1002" s="157"/>
      <c r="X1002" s="157" t="s">
        <v>215</v>
      </c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216</v>
      </c>
      <c r="AH1002" s="147"/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 x14ac:dyDescent="0.2">
      <c r="A1003" s="154"/>
      <c r="B1003" s="155"/>
      <c r="C1003" s="186" t="s">
        <v>2348</v>
      </c>
      <c r="D1003" s="159"/>
      <c r="E1003" s="160"/>
      <c r="F1003" s="157"/>
      <c r="G1003" s="157"/>
      <c r="H1003" s="157"/>
      <c r="I1003" s="157"/>
      <c r="J1003" s="157"/>
      <c r="K1003" s="157"/>
      <c r="L1003" s="157"/>
      <c r="M1003" s="157"/>
      <c r="N1003" s="157"/>
      <c r="O1003" s="157"/>
      <c r="P1003" s="157"/>
      <c r="Q1003" s="157"/>
      <c r="R1003" s="157"/>
      <c r="S1003" s="157"/>
      <c r="T1003" s="157"/>
      <c r="U1003" s="157"/>
      <c r="V1003" s="157"/>
      <c r="W1003" s="157"/>
      <c r="X1003" s="157"/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218</v>
      </c>
      <c r="AH1003" s="147">
        <v>0</v>
      </c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47"/>
      <c r="BB1003" s="147"/>
      <c r="BC1003" s="147"/>
      <c r="BD1003" s="147"/>
      <c r="BE1003" s="147"/>
      <c r="BF1003" s="147"/>
      <c r="BG1003" s="147"/>
      <c r="BH1003" s="147"/>
    </row>
    <row r="1004" spans="1:60" outlineLevel="1" x14ac:dyDescent="0.2">
      <c r="A1004" s="154"/>
      <c r="B1004" s="155"/>
      <c r="C1004" s="186" t="s">
        <v>2026</v>
      </c>
      <c r="D1004" s="159"/>
      <c r="E1004" s="160">
        <v>1</v>
      </c>
      <c r="F1004" s="157"/>
      <c r="G1004" s="157"/>
      <c r="H1004" s="157"/>
      <c r="I1004" s="157"/>
      <c r="J1004" s="157"/>
      <c r="K1004" s="157"/>
      <c r="L1004" s="157"/>
      <c r="M1004" s="157"/>
      <c r="N1004" s="157"/>
      <c r="O1004" s="157"/>
      <c r="P1004" s="157"/>
      <c r="Q1004" s="157"/>
      <c r="R1004" s="157"/>
      <c r="S1004" s="157"/>
      <c r="T1004" s="157"/>
      <c r="U1004" s="157"/>
      <c r="V1004" s="157"/>
      <c r="W1004" s="157"/>
      <c r="X1004" s="157"/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218</v>
      </c>
      <c r="AH1004" s="147">
        <v>0</v>
      </c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1" x14ac:dyDescent="0.2">
      <c r="A1005" s="154"/>
      <c r="B1005" s="155"/>
      <c r="C1005" s="186" t="s">
        <v>2027</v>
      </c>
      <c r="D1005" s="159"/>
      <c r="E1005" s="160">
        <v>1</v>
      </c>
      <c r="F1005" s="157"/>
      <c r="G1005" s="157"/>
      <c r="H1005" s="157"/>
      <c r="I1005" s="157"/>
      <c r="J1005" s="157"/>
      <c r="K1005" s="157"/>
      <c r="L1005" s="157"/>
      <c r="M1005" s="157"/>
      <c r="N1005" s="157"/>
      <c r="O1005" s="157"/>
      <c r="P1005" s="157"/>
      <c r="Q1005" s="157"/>
      <c r="R1005" s="157"/>
      <c r="S1005" s="157"/>
      <c r="T1005" s="157"/>
      <c r="U1005" s="157"/>
      <c r="V1005" s="157"/>
      <c r="W1005" s="157"/>
      <c r="X1005" s="157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218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1" x14ac:dyDescent="0.2">
      <c r="A1006" s="154"/>
      <c r="B1006" s="155"/>
      <c r="C1006" s="186" t="s">
        <v>404</v>
      </c>
      <c r="D1006" s="159"/>
      <c r="E1006" s="160"/>
      <c r="F1006" s="157"/>
      <c r="G1006" s="157"/>
      <c r="H1006" s="157"/>
      <c r="I1006" s="157"/>
      <c r="J1006" s="157"/>
      <c r="K1006" s="157"/>
      <c r="L1006" s="157"/>
      <c r="M1006" s="157"/>
      <c r="N1006" s="157"/>
      <c r="O1006" s="157"/>
      <c r="P1006" s="157"/>
      <c r="Q1006" s="157"/>
      <c r="R1006" s="157"/>
      <c r="S1006" s="157"/>
      <c r="T1006" s="157"/>
      <c r="U1006" s="157"/>
      <c r="V1006" s="157"/>
      <c r="W1006" s="157"/>
      <c r="X1006" s="157"/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218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 x14ac:dyDescent="0.2">
      <c r="A1007" s="154"/>
      <c r="B1007" s="155"/>
      <c r="C1007" s="186" t="s">
        <v>2349</v>
      </c>
      <c r="D1007" s="159"/>
      <c r="E1007" s="160"/>
      <c r="F1007" s="157"/>
      <c r="G1007" s="157"/>
      <c r="H1007" s="157"/>
      <c r="I1007" s="157"/>
      <c r="J1007" s="157"/>
      <c r="K1007" s="157"/>
      <c r="L1007" s="157"/>
      <c r="M1007" s="157"/>
      <c r="N1007" s="157"/>
      <c r="O1007" s="157"/>
      <c r="P1007" s="157"/>
      <c r="Q1007" s="157"/>
      <c r="R1007" s="157"/>
      <c r="S1007" s="157"/>
      <c r="T1007" s="157"/>
      <c r="U1007" s="157"/>
      <c r="V1007" s="157"/>
      <c r="W1007" s="157"/>
      <c r="X1007" s="157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218</v>
      </c>
      <c r="AH1007" s="147">
        <v>0</v>
      </c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outlineLevel="1" x14ac:dyDescent="0.2">
      <c r="A1008" s="154"/>
      <c r="B1008" s="155"/>
      <c r="C1008" s="186" t="s">
        <v>284</v>
      </c>
      <c r="D1008" s="159"/>
      <c r="E1008" s="160"/>
      <c r="F1008" s="157"/>
      <c r="G1008" s="157"/>
      <c r="H1008" s="157"/>
      <c r="I1008" s="157"/>
      <c r="J1008" s="157"/>
      <c r="K1008" s="157"/>
      <c r="L1008" s="157"/>
      <c r="M1008" s="157"/>
      <c r="N1008" s="157"/>
      <c r="O1008" s="157"/>
      <c r="P1008" s="157"/>
      <c r="Q1008" s="157"/>
      <c r="R1008" s="157"/>
      <c r="S1008" s="157"/>
      <c r="T1008" s="157"/>
      <c r="U1008" s="157"/>
      <c r="V1008" s="157"/>
      <c r="W1008" s="157"/>
      <c r="X1008" s="157"/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218</v>
      </c>
      <c r="AH1008" s="147">
        <v>0</v>
      </c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outlineLevel="1" x14ac:dyDescent="0.2">
      <c r="A1009" s="154"/>
      <c r="B1009" s="155"/>
      <c r="C1009" s="186" t="s">
        <v>2350</v>
      </c>
      <c r="D1009" s="159"/>
      <c r="E1009" s="160">
        <v>1</v>
      </c>
      <c r="F1009" s="157"/>
      <c r="G1009" s="157"/>
      <c r="H1009" s="157"/>
      <c r="I1009" s="157"/>
      <c r="J1009" s="157"/>
      <c r="K1009" s="157"/>
      <c r="L1009" s="157"/>
      <c r="M1009" s="157"/>
      <c r="N1009" s="157"/>
      <c r="O1009" s="157"/>
      <c r="P1009" s="157"/>
      <c r="Q1009" s="157"/>
      <c r="R1009" s="157"/>
      <c r="S1009" s="157"/>
      <c r="T1009" s="157"/>
      <c r="U1009" s="157"/>
      <c r="V1009" s="157"/>
      <c r="W1009" s="157"/>
      <c r="X1009" s="157"/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218</v>
      </c>
      <c r="AH1009" s="147">
        <v>0</v>
      </c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47"/>
      <c r="BB1009" s="147"/>
      <c r="BC1009" s="147"/>
      <c r="BD1009" s="147"/>
      <c r="BE1009" s="147"/>
      <c r="BF1009" s="147"/>
      <c r="BG1009" s="147"/>
      <c r="BH1009" s="147"/>
    </row>
    <row r="1010" spans="1:60" outlineLevel="1" x14ac:dyDescent="0.2">
      <c r="A1010" s="154"/>
      <c r="B1010" s="155"/>
      <c r="C1010" s="186" t="s">
        <v>2351</v>
      </c>
      <c r="D1010" s="159"/>
      <c r="E1010" s="160">
        <v>7</v>
      </c>
      <c r="F1010" s="157"/>
      <c r="G1010" s="157"/>
      <c r="H1010" s="157"/>
      <c r="I1010" s="157"/>
      <c r="J1010" s="157"/>
      <c r="K1010" s="157"/>
      <c r="L1010" s="157"/>
      <c r="M1010" s="157"/>
      <c r="N1010" s="157"/>
      <c r="O1010" s="157"/>
      <c r="P1010" s="157"/>
      <c r="Q1010" s="157"/>
      <c r="R1010" s="157"/>
      <c r="S1010" s="157"/>
      <c r="T1010" s="157"/>
      <c r="U1010" s="157"/>
      <c r="V1010" s="157"/>
      <c r="W1010" s="157"/>
      <c r="X1010" s="157"/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218</v>
      </c>
      <c r="AH1010" s="147">
        <v>0</v>
      </c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1" x14ac:dyDescent="0.2">
      <c r="A1011" s="154"/>
      <c r="B1011" s="155"/>
      <c r="C1011" s="186" t="s">
        <v>289</v>
      </c>
      <c r="D1011" s="159"/>
      <c r="E1011" s="160"/>
      <c r="F1011" s="157"/>
      <c r="G1011" s="157"/>
      <c r="H1011" s="157"/>
      <c r="I1011" s="157"/>
      <c r="J1011" s="157"/>
      <c r="K1011" s="157"/>
      <c r="L1011" s="157"/>
      <c r="M1011" s="157"/>
      <c r="N1011" s="157"/>
      <c r="O1011" s="157"/>
      <c r="P1011" s="157"/>
      <c r="Q1011" s="157"/>
      <c r="R1011" s="157"/>
      <c r="S1011" s="157"/>
      <c r="T1011" s="157"/>
      <c r="U1011" s="157"/>
      <c r="V1011" s="157"/>
      <c r="W1011" s="157"/>
      <c r="X1011" s="157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218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1" x14ac:dyDescent="0.2">
      <c r="A1012" s="154"/>
      <c r="B1012" s="155"/>
      <c r="C1012" s="186" t="s">
        <v>2350</v>
      </c>
      <c r="D1012" s="159"/>
      <c r="E1012" s="160">
        <v>1</v>
      </c>
      <c r="F1012" s="157"/>
      <c r="G1012" s="157"/>
      <c r="H1012" s="157"/>
      <c r="I1012" s="157"/>
      <c r="J1012" s="157"/>
      <c r="K1012" s="157"/>
      <c r="L1012" s="157"/>
      <c r="M1012" s="157"/>
      <c r="N1012" s="157"/>
      <c r="O1012" s="157"/>
      <c r="P1012" s="157"/>
      <c r="Q1012" s="157"/>
      <c r="R1012" s="157"/>
      <c r="S1012" s="157"/>
      <c r="T1012" s="157"/>
      <c r="U1012" s="157"/>
      <c r="V1012" s="157"/>
      <c r="W1012" s="157"/>
      <c r="X1012" s="157"/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218</v>
      </c>
      <c r="AH1012" s="147">
        <v>0</v>
      </c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outlineLevel="1" x14ac:dyDescent="0.2">
      <c r="A1013" s="154"/>
      <c r="B1013" s="155"/>
      <c r="C1013" s="186" t="s">
        <v>2352</v>
      </c>
      <c r="D1013" s="159"/>
      <c r="E1013" s="160">
        <v>1</v>
      </c>
      <c r="F1013" s="157"/>
      <c r="G1013" s="157"/>
      <c r="H1013" s="157"/>
      <c r="I1013" s="157"/>
      <c r="J1013" s="157"/>
      <c r="K1013" s="157"/>
      <c r="L1013" s="157"/>
      <c r="M1013" s="157"/>
      <c r="N1013" s="157"/>
      <c r="O1013" s="157"/>
      <c r="P1013" s="157"/>
      <c r="Q1013" s="157"/>
      <c r="R1013" s="157"/>
      <c r="S1013" s="157"/>
      <c r="T1013" s="157"/>
      <c r="U1013" s="157"/>
      <c r="V1013" s="157"/>
      <c r="W1013" s="157"/>
      <c r="X1013" s="157"/>
      <c r="Y1013" s="147"/>
      <c r="Z1013" s="147"/>
      <c r="AA1013" s="147"/>
      <c r="AB1013" s="147"/>
      <c r="AC1013" s="147"/>
      <c r="AD1013" s="147"/>
      <c r="AE1013" s="147"/>
      <c r="AF1013" s="147"/>
      <c r="AG1013" s="147" t="s">
        <v>218</v>
      </c>
      <c r="AH1013" s="147">
        <v>0</v>
      </c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 x14ac:dyDescent="0.2">
      <c r="A1014" s="154"/>
      <c r="B1014" s="155"/>
      <c r="C1014" s="186" t="s">
        <v>2353</v>
      </c>
      <c r="D1014" s="159"/>
      <c r="E1014" s="160">
        <v>1</v>
      </c>
      <c r="F1014" s="157"/>
      <c r="G1014" s="157"/>
      <c r="H1014" s="157"/>
      <c r="I1014" s="157"/>
      <c r="J1014" s="157"/>
      <c r="K1014" s="157"/>
      <c r="L1014" s="157"/>
      <c r="M1014" s="157"/>
      <c r="N1014" s="157"/>
      <c r="O1014" s="157"/>
      <c r="P1014" s="157"/>
      <c r="Q1014" s="157"/>
      <c r="R1014" s="157"/>
      <c r="S1014" s="157"/>
      <c r="T1014" s="157"/>
      <c r="U1014" s="157"/>
      <c r="V1014" s="157"/>
      <c r="W1014" s="157"/>
      <c r="X1014" s="157"/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218</v>
      </c>
      <c r="AH1014" s="147">
        <v>0</v>
      </c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1" x14ac:dyDescent="0.2">
      <c r="A1015" s="154"/>
      <c r="B1015" s="155"/>
      <c r="C1015" s="186" t="s">
        <v>2351</v>
      </c>
      <c r="D1015" s="159"/>
      <c r="E1015" s="160">
        <v>7</v>
      </c>
      <c r="F1015" s="157"/>
      <c r="G1015" s="157"/>
      <c r="H1015" s="157"/>
      <c r="I1015" s="157"/>
      <c r="J1015" s="157"/>
      <c r="K1015" s="157"/>
      <c r="L1015" s="157"/>
      <c r="M1015" s="157"/>
      <c r="N1015" s="157"/>
      <c r="O1015" s="157"/>
      <c r="P1015" s="157"/>
      <c r="Q1015" s="157"/>
      <c r="R1015" s="157"/>
      <c r="S1015" s="157"/>
      <c r="T1015" s="157"/>
      <c r="U1015" s="157"/>
      <c r="V1015" s="157"/>
      <c r="W1015" s="157"/>
      <c r="X1015" s="157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218</v>
      </c>
      <c r="AH1015" s="147">
        <v>0</v>
      </c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outlineLevel="1" x14ac:dyDescent="0.2">
      <c r="A1016" s="170">
        <v>153</v>
      </c>
      <c r="B1016" s="171" t="s">
        <v>2354</v>
      </c>
      <c r="C1016" s="185" t="s">
        <v>2355</v>
      </c>
      <c r="D1016" s="172" t="s">
        <v>277</v>
      </c>
      <c r="E1016" s="173">
        <v>6</v>
      </c>
      <c r="F1016" s="174"/>
      <c r="G1016" s="175">
        <f>ROUND(E1016*F1016,2)</f>
        <v>0</v>
      </c>
      <c r="H1016" s="158"/>
      <c r="I1016" s="157">
        <f>ROUND(E1016*H1016,2)</f>
        <v>0</v>
      </c>
      <c r="J1016" s="158"/>
      <c r="K1016" s="157">
        <f>ROUND(E1016*J1016,2)</f>
        <v>0</v>
      </c>
      <c r="L1016" s="157">
        <v>21</v>
      </c>
      <c r="M1016" s="157">
        <f>G1016*(1+L1016/100)</f>
        <v>0</v>
      </c>
      <c r="N1016" s="157">
        <v>3.4000000000000002E-4</v>
      </c>
      <c r="O1016" s="157">
        <f>ROUND(E1016*N1016,2)</f>
        <v>0</v>
      </c>
      <c r="P1016" s="157">
        <v>0.13800000000000001</v>
      </c>
      <c r="Q1016" s="157">
        <f>ROUND(E1016*P1016,2)</f>
        <v>0.83</v>
      </c>
      <c r="R1016" s="157"/>
      <c r="S1016" s="157" t="s">
        <v>213</v>
      </c>
      <c r="T1016" s="157" t="s">
        <v>214</v>
      </c>
      <c r="U1016" s="157">
        <v>0.81299999999999994</v>
      </c>
      <c r="V1016" s="157">
        <f>ROUND(E1016*U1016,2)</f>
        <v>4.88</v>
      </c>
      <c r="W1016" s="157"/>
      <c r="X1016" s="157" t="s">
        <v>215</v>
      </c>
      <c r="Y1016" s="147"/>
      <c r="Z1016" s="147"/>
      <c r="AA1016" s="147"/>
      <c r="AB1016" s="147"/>
      <c r="AC1016" s="147"/>
      <c r="AD1016" s="147"/>
      <c r="AE1016" s="147"/>
      <c r="AF1016" s="147"/>
      <c r="AG1016" s="147" t="s">
        <v>216</v>
      </c>
      <c r="AH1016" s="147"/>
      <c r="AI1016" s="147"/>
      <c r="AJ1016" s="147"/>
      <c r="AK1016" s="147"/>
      <c r="AL1016" s="147"/>
      <c r="AM1016" s="147"/>
      <c r="AN1016" s="147"/>
      <c r="AO1016" s="147"/>
      <c r="AP1016" s="147"/>
      <c r="AQ1016" s="147"/>
      <c r="AR1016" s="147"/>
      <c r="AS1016" s="147"/>
      <c r="AT1016" s="147"/>
      <c r="AU1016" s="147"/>
      <c r="AV1016" s="147"/>
      <c r="AW1016" s="147"/>
      <c r="AX1016" s="147"/>
      <c r="AY1016" s="147"/>
      <c r="AZ1016" s="147"/>
      <c r="BA1016" s="147"/>
      <c r="BB1016" s="147"/>
      <c r="BC1016" s="147"/>
      <c r="BD1016" s="147"/>
      <c r="BE1016" s="147"/>
      <c r="BF1016" s="147"/>
      <c r="BG1016" s="147"/>
      <c r="BH1016" s="147"/>
    </row>
    <row r="1017" spans="1:60" outlineLevel="1" x14ac:dyDescent="0.2">
      <c r="A1017" s="154"/>
      <c r="B1017" s="155"/>
      <c r="C1017" s="186" t="s">
        <v>2348</v>
      </c>
      <c r="D1017" s="159"/>
      <c r="E1017" s="160"/>
      <c r="F1017" s="157"/>
      <c r="G1017" s="157"/>
      <c r="H1017" s="157"/>
      <c r="I1017" s="157"/>
      <c r="J1017" s="157"/>
      <c r="K1017" s="157"/>
      <c r="L1017" s="157"/>
      <c r="M1017" s="157"/>
      <c r="N1017" s="157"/>
      <c r="O1017" s="157"/>
      <c r="P1017" s="157"/>
      <c r="Q1017" s="157"/>
      <c r="R1017" s="157"/>
      <c r="S1017" s="157"/>
      <c r="T1017" s="157"/>
      <c r="U1017" s="157"/>
      <c r="V1017" s="157"/>
      <c r="W1017" s="157"/>
      <c r="X1017" s="157"/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218</v>
      </c>
      <c r="AH1017" s="147">
        <v>0</v>
      </c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outlineLevel="1" x14ac:dyDescent="0.2">
      <c r="A1018" s="154"/>
      <c r="B1018" s="155"/>
      <c r="C1018" s="186" t="s">
        <v>2026</v>
      </c>
      <c r="D1018" s="159"/>
      <c r="E1018" s="160">
        <v>1</v>
      </c>
      <c r="F1018" s="157"/>
      <c r="G1018" s="157"/>
      <c r="H1018" s="157"/>
      <c r="I1018" s="157"/>
      <c r="J1018" s="157"/>
      <c r="K1018" s="157"/>
      <c r="L1018" s="157"/>
      <c r="M1018" s="157"/>
      <c r="N1018" s="157"/>
      <c r="O1018" s="157"/>
      <c r="P1018" s="157"/>
      <c r="Q1018" s="157"/>
      <c r="R1018" s="157"/>
      <c r="S1018" s="157"/>
      <c r="T1018" s="157"/>
      <c r="U1018" s="157"/>
      <c r="V1018" s="157"/>
      <c r="W1018" s="157"/>
      <c r="X1018" s="157"/>
      <c r="Y1018" s="147"/>
      <c r="Z1018" s="147"/>
      <c r="AA1018" s="147"/>
      <c r="AB1018" s="147"/>
      <c r="AC1018" s="147"/>
      <c r="AD1018" s="147"/>
      <c r="AE1018" s="147"/>
      <c r="AF1018" s="147"/>
      <c r="AG1018" s="147" t="s">
        <v>218</v>
      </c>
      <c r="AH1018" s="147">
        <v>0</v>
      </c>
      <c r="AI1018" s="147"/>
      <c r="AJ1018" s="147"/>
      <c r="AK1018" s="147"/>
      <c r="AL1018" s="147"/>
      <c r="AM1018" s="147"/>
      <c r="AN1018" s="147"/>
      <c r="AO1018" s="147"/>
      <c r="AP1018" s="147"/>
      <c r="AQ1018" s="147"/>
      <c r="AR1018" s="147"/>
      <c r="AS1018" s="147"/>
      <c r="AT1018" s="147"/>
      <c r="AU1018" s="147"/>
      <c r="AV1018" s="147"/>
      <c r="AW1018" s="147"/>
      <c r="AX1018" s="147"/>
      <c r="AY1018" s="147"/>
      <c r="AZ1018" s="147"/>
      <c r="BA1018" s="147"/>
      <c r="BB1018" s="147"/>
      <c r="BC1018" s="147"/>
      <c r="BD1018" s="147"/>
      <c r="BE1018" s="147"/>
      <c r="BF1018" s="147"/>
      <c r="BG1018" s="147"/>
      <c r="BH1018" s="147"/>
    </row>
    <row r="1019" spans="1:60" outlineLevel="1" x14ac:dyDescent="0.2">
      <c r="A1019" s="154"/>
      <c r="B1019" s="155"/>
      <c r="C1019" s="186" t="s">
        <v>2027</v>
      </c>
      <c r="D1019" s="159"/>
      <c r="E1019" s="160">
        <v>1</v>
      </c>
      <c r="F1019" s="157"/>
      <c r="G1019" s="157"/>
      <c r="H1019" s="157"/>
      <c r="I1019" s="157"/>
      <c r="J1019" s="157"/>
      <c r="K1019" s="157"/>
      <c r="L1019" s="157"/>
      <c r="M1019" s="157"/>
      <c r="N1019" s="157"/>
      <c r="O1019" s="157"/>
      <c r="P1019" s="157"/>
      <c r="Q1019" s="157"/>
      <c r="R1019" s="157"/>
      <c r="S1019" s="157"/>
      <c r="T1019" s="157"/>
      <c r="U1019" s="157"/>
      <c r="V1019" s="157"/>
      <c r="W1019" s="157"/>
      <c r="X1019" s="157"/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218</v>
      </c>
      <c r="AH1019" s="147">
        <v>0</v>
      </c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 x14ac:dyDescent="0.2">
      <c r="A1020" s="154"/>
      <c r="B1020" s="155"/>
      <c r="C1020" s="186" t="s">
        <v>404</v>
      </c>
      <c r="D1020" s="159"/>
      <c r="E1020" s="160"/>
      <c r="F1020" s="157"/>
      <c r="G1020" s="157"/>
      <c r="H1020" s="157"/>
      <c r="I1020" s="157"/>
      <c r="J1020" s="157"/>
      <c r="K1020" s="157"/>
      <c r="L1020" s="157"/>
      <c r="M1020" s="157"/>
      <c r="N1020" s="157"/>
      <c r="O1020" s="157"/>
      <c r="P1020" s="157"/>
      <c r="Q1020" s="157"/>
      <c r="R1020" s="157"/>
      <c r="S1020" s="157"/>
      <c r="T1020" s="157"/>
      <c r="U1020" s="157"/>
      <c r="V1020" s="157"/>
      <c r="W1020" s="157"/>
      <c r="X1020" s="157"/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218</v>
      </c>
      <c r="AH1020" s="147">
        <v>0</v>
      </c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1" x14ac:dyDescent="0.2">
      <c r="A1021" s="154"/>
      <c r="B1021" s="155"/>
      <c r="C1021" s="186" t="s">
        <v>2349</v>
      </c>
      <c r="D1021" s="159"/>
      <c r="E1021" s="160"/>
      <c r="F1021" s="157"/>
      <c r="G1021" s="157"/>
      <c r="H1021" s="157"/>
      <c r="I1021" s="157"/>
      <c r="J1021" s="157"/>
      <c r="K1021" s="157"/>
      <c r="L1021" s="157"/>
      <c r="M1021" s="157"/>
      <c r="N1021" s="157"/>
      <c r="O1021" s="157"/>
      <c r="P1021" s="157"/>
      <c r="Q1021" s="157"/>
      <c r="R1021" s="157"/>
      <c r="S1021" s="157"/>
      <c r="T1021" s="157"/>
      <c r="U1021" s="157"/>
      <c r="V1021" s="157"/>
      <c r="W1021" s="157"/>
      <c r="X1021" s="157"/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218</v>
      </c>
      <c r="AH1021" s="147">
        <v>0</v>
      </c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outlineLevel="1" x14ac:dyDescent="0.2">
      <c r="A1022" s="154"/>
      <c r="B1022" s="155"/>
      <c r="C1022" s="186" t="s">
        <v>284</v>
      </c>
      <c r="D1022" s="159"/>
      <c r="E1022" s="160"/>
      <c r="F1022" s="157"/>
      <c r="G1022" s="157"/>
      <c r="H1022" s="157"/>
      <c r="I1022" s="157"/>
      <c r="J1022" s="157"/>
      <c r="K1022" s="157"/>
      <c r="L1022" s="157"/>
      <c r="M1022" s="157"/>
      <c r="N1022" s="157"/>
      <c r="O1022" s="157"/>
      <c r="P1022" s="157"/>
      <c r="Q1022" s="157"/>
      <c r="R1022" s="157"/>
      <c r="S1022" s="157"/>
      <c r="T1022" s="157"/>
      <c r="U1022" s="157"/>
      <c r="V1022" s="157"/>
      <c r="W1022" s="157"/>
      <c r="X1022" s="157"/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218</v>
      </c>
      <c r="AH1022" s="147">
        <v>0</v>
      </c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1" x14ac:dyDescent="0.2">
      <c r="A1023" s="154"/>
      <c r="B1023" s="155"/>
      <c r="C1023" s="186" t="s">
        <v>2356</v>
      </c>
      <c r="D1023" s="159"/>
      <c r="E1023" s="160">
        <v>1</v>
      </c>
      <c r="F1023" s="157"/>
      <c r="G1023" s="157"/>
      <c r="H1023" s="157"/>
      <c r="I1023" s="157"/>
      <c r="J1023" s="157"/>
      <c r="K1023" s="157"/>
      <c r="L1023" s="157"/>
      <c r="M1023" s="157"/>
      <c r="N1023" s="157"/>
      <c r="O1023" s="157"/>
      <c r="P1023" s="157"/>
      <c r="Q1023" s="157"/>
      <c r="R1023" s="157"/>
      <c r="S1023" s="157"/>
      <c r="T1023" s="157"/>
      <c r="U1023" s="157"/>
      <c r="V1023" s="157"/>
      <c r="W1023" s="157"/>
      <c r="X1023" s="157"/>
      <c r="Y1023" s="147"/>
      <c r="Z1023" s="147"/>
      <c r="AA1023" s="147"/>
      <c r="AB1023" s="147"/>
      <c r="AC1023" s="147"/>
      <c r="AD1023" s="147"/>
      <c r="AE1023" s="147"/>
      <c r="AF1023" s="147"/>
      <c r="AG1023" s="147" t="s">
        <v>218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outlineLevel="1" x14ac:dyDescent="0.2">
      <c r="A1024" s="154"/>
      <c r="B1024" s="155"/>
      <c r="C1024" s="186" t="s">
        <v>2357</v>
      </c>
      <c r="D1024" s="159"/>
      <c r="E1024" s="160">
        <v>1</v>
      </c>
      <c r="F1024" s="157"/>
      <c r="G1024" s="157"/>
      <c r="H1024" s="157"/>
      <c r="I1024" s="157"/>
      <c r="J1024" s="157"/>
      <c r="K1024" s="157"/>
      <c r="L1024" s="157"/>
      <c r="M1024" s="157"/>
      <c r="N1024" s="157"/>
      <c r="O1024" s="157"/>
      <c r="P1024" s="157"/>
      <c r="Q1024" s="157"/>
      <c r="R1024" s="157"/>
      <c r="S1024" s="157"/>
      <c r="T1024" s="157"/>
      <c r="U1024" s="157"/>
      <c r="V1024" s="157"/>
      <c r="W1024" s="157"/>
      <c r="X1024" s="157"/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218</v>
      </c>
      <c r="AH1024" s="147">
        <v>0</v>
      </c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1" x14ac:dyDescent="0.2">
      <c r="A1025" s="154"/>
      <c r="B1025" s="155"/>
      <c r="C1025" s="186" t="s">
        <v>289</v>
      </c>
      <c r="D1025" s="159"/>
      <c r="E1025" s="160"/>
      <c r="F1025" s="157"/>
      <c r="G1025" s="157"/>
      <c r="H1025" s="157"/>
      <c r="I1025" s="157"/>
      <c r="J1025" s="157"/>
      <c r="K1025" s="157"/>
      <c r="L1025" s="157"/>
      <c r="M1025" s="157"/>
      <c r="N1025" s="157"/>
      <c r="O1025" s="157"/>
      <c r="P1025" s="157"/>
      <c r="Q1025" s="157"/>
      <c r="R1025" s="157"/>
      <c r="S1025" s="157"/>
      <c r="T1025" s="157"/>
      <c r="U1025" s="157"/>
      <c r="V1025" s="157"/>
      <c r="W1025" s="157"/>
      <c r="X1025" s="157"/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218</v>
      </c>
      <c r="AH1025" s="147">
        <v>0</v>
      </c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1" x14ac:dyDescent="0.2">
      <c r="A1026" s="154"/>
      <c r="B1026" s="155"/>
      <c r="C1026" s="186" t="s">
        <v>2356</v>
      </c>
      <c r="D1026" s="159"/>
      <c r="E1026" s="160">
        <v>1</v>
      </c>
      <c r="F1026" s="157"/>
      <c r="G1026" s="157"/>
      <c r="H1026" s="157"/>
      <c r="I1026" s="157"/>
      <c r="J1026" s="157"/>
      <c r="K1026" s="157"/>
      <c r="L1026" s="157"/>
      <c r="M1026" s="157"/>
      <c r="N1026" s="157"/>
      <c r="O1026" s="157"/>
      <c r="P1026" s="157"/>
      <c r="Q1026" s="157"/>
      <c r="R1026" s="157"/>
      <c r="S1026" s="157"/>
      <c r="T1026" s="157"/>
      <c r="U1026" s="157"/>
      <c r="V1026" s="157"/>
      <c r="W1026" s="157"/>
      <c r="X1026" s="157"/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218</v>
      </c>
      <c r="AH1026" s="147">
        <v>0</v>
      </c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outlineLevel="1" x14ac:dyDescent="0.2">
      <c r="A1027" s="154"/>
      <c r="B1027" s="155"/>
      <c r="C1027" s="186" t="s">
        <v>2358</v>
      </c>
      <c r="D1027" s="159"/>
      <c r="E1027" s="160">
        <v>1</v>
      </c>
      <c r="F1027" s="157"/>
      <c r="G1027" s="157"/>
      <c r="H1027" s="157"/>
      <c r="I1027" s="157"/>
      <c r="J1027" s="157"/>
      <c r="K1027" s="157"/>
      <c r="L1027" s="157"/>
      <c r="M1027" s="157"/>
      <c r="N1027" s="157"/>
      <c r="O1027" s="157"/>
      <c r="P1027" s="157"/>
      <c r="Q1027" s="157"/>
      <c r="R1027" s="157"/>
      <c r="S1027" s="157"/>
      <c r="T1027" s="157"/>
      <c r="U1027" s="157"/>
      <c r="V1027" s="157"/>
      <c r="W1027" s="157"/>
      <c r="X1027" s="157"/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218</v>
      </c>
      <c r="AH1027" s="147">
        <v>0</v>
      </c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1" x14ac:dyDescent="0.2">
      <c r="A1028" s="170">
        <v>154</v>
      </c>
      <c r="B1028" s="171" t="s">
        <v>2359</v>
      </c>
      <c r="C1028" s="185" t="s">
        <v>2360</v>
      </c>
      <c r="D1028" s="172" t="s">
        <v>277</v>
      </c>
      <c r="E1028" s="173">
        <v>10</v>
      </c>
      <c r="F1028" s="174"/>
      <c r="G1028" s="175">
        <f>ROUND(E1028*F1028,2)</f>
        <v>0</v>
      </c>
      <c r="H1028" s="158"/>
      <c r="I1028" s="157">
        <f>ROUND(E1028*H1028,2)</f>
        <v>0</v>
      </c>
      <c r="J1028" s="158"/>
      <c r="K1028" s="157">
        <f>ROUND(E1028*J1028,2)</f>
        <v>0</v>
      </c>
      <c r="L1028" s="157">
        <v>21</v>
      </c>
      <c r="M1028" s="157">
        <f>G1028*(1+L1028/100)</f>
        <v>0</v>
      </c>
      <c r="N1028" s="157">
        <v>1.33E-3</v>
      </c>
      <c r="O1028" s="157">
        <f>ROUND(E1028*N1028,2)</f>
        <v>0.01</v>
      </c>
      <c r="P1028" s="157">
        <v>0.20699999999999999</v>
      </c>
      <c r="Q1028" s="157">
        <f>ROUND(E1028*P1028,2)</f>
        <v>2.0699999999999998</v>
      </c>
      <c r="R1028" s="157"/>
      <c r="S1028" s="157" t="s">
        <v>213</v>
      </c>
      <c r="T1028" s="157" t="s">
        <v>214</v>
      </c>
      <c r="U1028" s="157">
        <v>1.538</v>
      </c>
      <c r="V1028" s="157">
        <f>ROUND(E1028*U1028,2)</f>
        <v>15.38</v>
      </c>
      <c r="W1028" s="157"/>
      <c r="X1028" s="157" t="s">
        <v>215</v>
      </c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216</v>
      </c>
      <c r="AH1028" s="147"/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outlineLevel="1" x14ac:dyDescent="0.2">
      <c r="A1029" s="154"/>
      <c r="B1029" s="155"/>
      <c r="C1029" s="186" t="s">
        <v>2361</v>
      </c>
      <c r="D1029" s="159"/>
      <c r="E1029" s="160"/>
      <c r="F1029" s="157"/>
      <c r="G1029" s="157"/>
      <c r="H1029" s="157"/>
      <c r="I1029" s="157"/>
      <c r="J1029" s="157"/>
      <c r="K1029" s="157"/>
      <c r="L1029" s="157"/>
      <c r="M1029" s="157"/>
      <c r="N1029" s="157"/>
      <c r="O1029" s="157"/>
      <c r="P1029" s="157"/>
      <c r="Q1029" s="157"/>
      <c r="R1029" s="157"/>
      <c r="S1029" s="157"/>
      <c r="T1029" s="157"/>
      <c r="U1029" s="157"/>
      <c r="V1029" s="157"/>
      <c r="W1029" s="157"/>
      <c r="X1029" s="157"/>
      <c r="Y1029" s="147"/>
      <c r="Z1029" s="147"/>
      <c r="AA1029" s="147"/>
      <c r="AB1029" s="147"/>
      <c r="AC1029" s="147"/>
      <c r="AD1029" s="147"/>
      <c r="AE1029" s="147"/>
      <c r="AF1029" s="147"/>
      <c r="AG1029" s="147" t="s">
        <v>218</v>
      </c>
      <c r="AH1029" s="147">
        <v>0</v>
      </c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outlineLevel="1" x14ac:dyDescent="0.2">
      <c r="A1030" s="154"/>
      <c r="B1030" s="155"/>
      <c r="C1030" s="186" t="s">
        <v>2362</v>
      </c>
      <c r="D1030" s="159"/>
      <c r="E1030" s="160">
        <v>1</v>
      </c>
      <c r="F1030" s="157"/>
      <c r="G1030" s="157"/>
      <c r="H1030" s="157"/>
      <c r="I1030" s="157"/>
      <c r="J1030" s="157"/>
      <c r="K1030" s="157"/>
      <c r="L1030" s="157"/>
      <c r="M1030" s="157"/>
      <c r="N1030" s="157"/>
      <c r="O1030" s="157"/>
      <c r="P1030" s="157"/>
      <c r="Q1030" s="157"/>
      <c r="R1030" s="157"/>
      <c r="S1030" s="157"/>
      <c r="T1030" s="157"/>
      <c r="U1030" s="157"/>
      <c r="V1030" s="157"/>
      <c r="W1030" s="157"/>
      <c r="X1030" s="157"/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218</v>
      </c>
      <c r="AH1030" s="147">
        <v>0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1" x14ac:dyDescent="0.2">
      <c r="A1031" s="154"/>
      <c r="B1031" s="155"/>
      <c r="C1031" s="186" t="s">
        <v>2363</v>
      </c>
      <c r="D1031" s="159"/>
      <c r="E1031" s="160"/>
      <c r="F1031" s="157"/>
      <c r="G1031" s="157"/>
      <c r="H1031" s="157"/>
      <c r="I1031" s="157"/>
      <c r="J1031" s="157"/>
      <c r="K1031" s="157"/>
      <c r="L1031" s="157"/>
      <c r="M1031" s="157"/>
      <c r="N1031" s="157"/>
      <c r="O1031" s="157"/>
      <c r="P1031" s="157"/>
      <c r="Q1031" s="157"/>
      <c r="R1031" s="157"/>
      <c r="S1031" s="157"/>
      <c r="T1031" s="157"/>
      <c r="U1031" s="157"/>
      <c r="V1031" s="157"/>
      <c r="W1031" s="157"/>
      <c r="X1031" s="157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218</v>
      </c>
      <c r="AH1031" s="147">
        <v>0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outlineLevel="1" x14ac:dyDescent="0.2">
      <c r="A1032" s="154"/>
      <c r="B1032" s="155"/>
      <c r="C1032" s="186" t="s">
        <v>2364</v>
      </c>
      <c r="D1032" s="159"/>
      <c r="E1032" s="160">
        <v>1</v>
      </c>
      <c r="F1032" s="157"/>
      <c r="G1032" s="157"/>
      <c r="H1032" s="157"/>
      <c r="I1032" s="157"/>
      <c r="J1032" s="157"/>
      <c r="K1032" s="157"/>
      <c r="L1032" s="157"/>
      <c r="M1032" s="157"/>
      <c r="N1032" s="157"/>
      <c r="O1032" s="157"/>
      <c r="P1032" s="157"/>
      <c r="Q1032" s="157"/>
      <c r="R1032" s="157"/>
      <c r="S1032" s="157"/>
      <c r="T1032" s="157"/>
      <c r="U1032" s="157"/>
      <c r="V1032" s="157"/>
      <c r="W1032" s="157"/>
      <c r="X1032" s="157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218</v>
      </c>
      <c r="AH1032" s="147">
        <v>0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outlineLevel="1" x14ac:dyDescent="0.2">
      <c r="A1033" s="154"/>
      <c r="B1033" s="155"/>
      <c r="C1033" s="186" t="s">
        <v>2365</v>
      </c>
      <c r="D1033" s="159"/>
      <c r="E1033" s="160"/>
      <c r="F1033" s="157"/>
      <c r="G1033" s="157"/>
      <c r="H1033" s="157"/>
      <c r="I1033" s="157"/>
      <c r="J1033" s="157"/>
      <c r="K1033" s="157"/>
      <c r="L1033" s="157"/>
      <c r="M1033" s="157"/>
      <c r="N1033" s="157"/>
      <c r="O1033" s="157"/>
      <c r="P1033" s="157"/>
      <c r="Q1033" s="157"/>
      <c r="R1033" s="157"/>
      <c r="S1033" s="157"/>
      <c r="T1033" s="157"/>
      <c r="U1033" s="157"/>
      <c r="V1033" s="157"/>
      <c r="W1033" s="157"/>
      <c r="X1033" s="157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218</v>
      </c>
      <c r="AH1033" s="147">
        <v>0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1" x14ac:dyDescent="0.2">
      <c r="A1034" s="154"/>
      <c r="B1034" s="155"/>
      <c r="C1034" s="186" t="s">
        <v>2366</v>
      </c>
      <c r="D1034" s="159"/>
      <c r="E1034" s="160">
        <v>2</v>
      </c>
      <c r="F1034" s="157"/>
      <c r="G1034" s="157"/>
      <c r="H1034" s="157"/>
      <c r="I1034" s="157"/>
      <c r="J1034" s="157"/>
      <c r="K1034" s="157"/>
      <c r="L1034" s="157"/>
      <c r="M1034" s="157"/>
      <c r="N1034" s="157"/>
      <c r="O1034" s="157"/>
      <c r="P1034" s="157"/>
      <c r="Q1034" s="157"/>
      <c r="R1034" s="157"/>
      <c r="S1034" s="157"/>
      <c r="T1034" s="157"/>
      <c r="U1034" s="157"/>
      <c r="V1034" s="157"/>
      <c r="W1034" s="157"/>
      <c r="X1034" s="157"/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218</v>
      </c>
      <c r="AH1034" s="147">
        <v>0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 x14ac:dyDescent="0.2">
      <c r="A1035" s="154"/>
      <c r="B1035" s="155"/>
      <c r="C1035" s="186" t="s">
        <v>2367</v>
      </c>
      <c r="D1035" s="159"/>
      <c r="E1035" s="160">
        <v>2</v>
      </c>
      <c r="F1035" s="157"/>
      <c r="G1035" s="157"/>
      <c r="H1035" s="157"/>
      <c r="I1035" s="157"/>
      <c r="J1035" s="157"/>
      <c r="K1035" s="157"/>
      <c r="L1035" s="157"/>
      <c r="M1035" s="157"/>
      <c r="N1035" s="157"/>
      <c r="O1035" s="157"/>
      <c r="P1035" s="157"/>
      <c r="Q1035" s="157"/>
      <c r="R1035" s="157"/>
      <c r="S1035" s="157"/>
      <c r="T1035" s="157"/>
      <c r="U1035" s="157"/>
      <c r="V1035" s="157"/>
      <c r="W1035" s="157"/>
      <c r="X1035" s="157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218</v>
      </c>
      <c r="AH1035" s="147">
        <v>0</v>
      </c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outlineLevel="1" x14ac:dyDescent="0.2">
      <c r="A1036" s="154"/>
      <c r="B1036" s="155"/>
      <c r="C1036" s="186" t="s">
        <v>2368</v>
      </c>
      <c r="D1036" s="159"/>
      <c r="E1036" s="160"/>
      <c r="F1036" s="157"/>
      <c r="G1036" s="157"/>
      <c r="H1036" s="157"/>
      <c r="I1036" s="157"/>
      <c r="J1036" s="157"/>
      <c r="K1036" s="157"/>
      <c r="L1036" s="157"/>
      <c r="M1036" s="157"/>
      <c r="N1036" s="157"/>
      <c r="O1036" s="157"/>
      <c r="P1036" s="157"/>
      <c r="Q1036" s="157"/>
      <c r="R1036" s="157"/>
      <c r="S1036" s="157"/>
      <c r="T1036" s="157"/>
      <c r="U1036" s="157"/>
      <c r="V1036" s="157"/>
      <c r="W1036" s="157"/>
      <c r="X1036" s="157"/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218</v>
      </c>
      <c r="AH1036" s="147">
        <v>0</v>
      </c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 x14ac:dyDescent="0.2">
      <c r="A1037" s="154"/>
      <c r="B1037" s="155"/>
      <c r="C1037" s="186" t="s">
        <v>2369</v>
      </c>
      <c r="D1037" s="159"/>
      <c r="E1037" s="160">
        <v>2</v>
      </c>
      <c r="F1037" s="157"/>
      <c r="G1037" s="157"/>
      <c r="H1037" s="157"/>
      <c r="I1037" s="157"/>
      <c r="J1037" s="157"/>
      <c r="K1037" s="157"/>
      <c r="L1037" s="157"/>
      <c r="M1037" s="157"/>
      <c r="N1037" s="157"/>
      <c r="O1037" s="157"/>
      <c r="P1037" s="157"/>
      <c r="Q1037" s="157"/>
      <c r="R1037" s="157"/>
      <c r="S1037" s="157"/>
      <c r="T1037" s="157"/>
      <c r="U1037" s="157"/>
      <c r="V1037" s="157"/>
      <c r="W1037" s="157"/>
      <c r="X1037" s="157"/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218</v>
      </c>
      <c r="AH1037" s="147">
        <v>0</v>
      </c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outlineLevel="1" x14ac:dyDescent="0.2">
      <c r="A1038" s="154"/>
      <c r="B1038" s="155"/>
      <c r="C1038" s="186" t="s">
        <v>2370</v>
      </c>
      <c r="D1038" s="159"/>
      <c r="E1038" s="160">
        <v>2</v>
      </c>
      <c r="F1038" s="157"/>
      <c r="G1038" s="157"/>
      <c r="H1038" s="157"/>
      <c r="I1038" s="157"/>
      <c r="J1038" s="157"/>
      <c r="K1038" s="157"/>
      <c r="L1038" s="157"/>
      <c r="M1038" s="157"/>
      <c r="N1038" s="157"/>
      <c r="O1038" s="157"/>
      <c r="P1038" s="157"/>
      <c r="Q1038" s="157"/>
      <c r="R1038" s="157"/>
      <c r="S1038" s="157"/>
      <c r="T1038" s="157"/>
      <c r="U1038" s="157"/>
      <c r="V1038" s="157"/>
      <c r="W1038" s="157"/>
      <c r="X1038" s="157"/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218</v>
      </c>
      <c r="AH1038" s="147">
        <v>0</v>
      </c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outlineLevel="1" x14ac:dyDescent="0.2">
      <c r="A1039" s="170">
        <v>155</v>
      </c>
      <c r="B1039" s="171" t="s">
        <v>978</v>
      </c>
      <c r="C1039" s="185" t="s">
        <v>979</v>
      </c>
      <c r="D1039" s="172" t="s">
        <v>223</v>
      </c>
      <c r="E1039" s="173">
        <v>8.9860000000000007</v>
      </c>
      <c r="F1039" s="174"/>
      <c r="G1039" s="175">
        <f>ROUND(E1039*F1039,2)</f>
        <v>0</v>
      </c>
      <c r="H1039" s="158"/>
      <c r="I1039" s="157">
        <f>ROUND(E1039*H1039,2)</f>
        <v>0</v>
      </c>
      <c r="J1039" s="158"/>
      <c r="K1039" s="157">
        <f>ROUND(E1039*J1039,2)</f>
        <v>0</v>
      </c>
      <c r="L1039" s="157">
        <v>21</v>
      </c>
      <c r="M1039" s="157">
        <f>G1039*(1+L1039/100)</f>
        <v>0</v>
      </c>
      <c r="N1039" s="157">
        <v>5.4000000000000001E-4</v>
      </c>
      <c r="O1039" s="157">
        <f>ROUND(E1039*N1039,2)</f>
        <v>0</v>
      </c>
      <c r="P1039" s="157">
        <v>0.27</v>
      </c>
      <c r="Q1039" s="157">
        <f>ROUND(E1039*P1039,2)</f>
        <v>2.4300000000000002</v>
      </c>
      <c r="R1039" s="157"/>
      <c r="S1039" s="157" t="s">
        <v>213</v>
      </c>
      <c r="T1039" s="157" t="s">
        <v>214</v>
      </c>
      <c r="U1039" s="157">
        <v>0.43</v>
      </c>
      <c r="V1039" s="157">
        <f>ROUND(E1039*U1039,2)</f>
        <v>3.86</v>
      </c>
      <c r="W1039" s="157"/>
      <c r="X1039" s="157" t="s">
        <v>215</v>
      </c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230</v>
      </c>
      <c r="AH1039" s="147"/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1" x14ac:dyDescent="0.2">
      <c r="A1040" s="154"/>
      <c r="B1040" s="155"/>
      <c r="C1040" s="186" t="s">
        <v>983</v>
      </c>
      <c r="D1040" s="159"/>
      <c r="E1040" s="160"/>
      <c r="F1040" s="157"/>
      <c r="G1040" s="157"/>
      <c r="H1040" s="157"/>
      <c r="I1040" s="157"/>
      <c r="J1040" s="157"/>
      <c r="K1040" s="157"/>
      <c r="L1040" s="157"/>
      <c r="M1040" s="157"/>
      <c r="N1040" s="157"/>
      <c r="O1040" s="157"/>
      <c r="P1040" s="157"/>
      <c r="Q1040" s="157"/>
      <c r="R1040" s="157"/>
      <c r="S1040" s="157"/>
      <c r="T1040" s="157"/>
      <c r="U1040" s="157"/>
      <c r="V1040" s="157"/>
      <c r="W1040" s="157"/>
      <c r="X1040" s="157"/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218</v>
      </c>
      <c r="AH1040" s="147">
        <v>0</v>
      </c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1" x14ac:dyDescent="0.2">
      <c r="A1041" s="154"/>
      <c r="B1041" s="155"/>
      <c r="C1041" s="186" t="s">
        <v>2371</v>
      </c>
      <c r="D1041" s="159"/>
      <c r="E1041" s="160">
        <v>1.8180000000000001</v>
      </c>
      <c r="F1041" s="157"/>
      <c r="G1041" s="157"/>
      <c r="H1041" s="157"/>
      <c r="I1041" s="157"/>
      <c r="J1041" s="157"/>
      <c r="K1041" s="157"/>
      <c r="L1041" s="157"/>
      <c r="M1041" s="157"/>
      <c r="N1041" s="157"/>
      <c r="O1041" s="157"/>
      <c r="P1041" s="157"/>
      <c r="Q1041" s="157"/>
      <c r="R1041" s="157"/>
      <c r="S1041" s="157"/>
      <c r="T1041" s="157"/>
      <c r="U1041" s="157"/>
      <c r="V1041" s="157"/>
      <c r="W1041" s="157"/>
      <c r="X1041" s="157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218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1" x14ac:dyDescent="0.2">
      <c r="A1042" s="154"/>
      <c r="B1042" s="155"/>
      <c r="C1042" s="186" t="s">
        <v>2372</v>
      </c>
      <c r="D1042" s="159"/>
      <c r="E1042" s="160">
        <v>1.8180000000000001</v>
      </c>
      <c r="F1042" s="157"/>
      <c r="G1042" s="157"/>
      <c r="H1042" s="157"/>
      <c r="I1042" s="157"/>
      <c r="J1042" s="157"/>
      <c r="K1042" s="157"/>
      <c r="L1042" s="157"/>
      <c r="M1042" s="157"/>
      <c r="N1042" s="157"/>
      <c r="O1042" s="157"/>
      <c r="P1042" s="157"/>
      <c r="Q1042" s="157"/>
      <c r="R1042" s="157"/>
      <c r="S1042" s="157"/>
      <c r="T1042" s="157"/>
      <c r="U1042" s="157"/>
      <c r="V1042" s="157"/>
      <c r="W1042" s="157"/>
      <c r="X1042" s="157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218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outlineLevel="1" x14ac:dyDescent="0.2">
      <c r="A1043" s="154"/>
      <c r="B1043" s="155"/>
      <c r="C1043" s="186" t="s">
        <v>2373</v>
      </c>
      <c r="D1043" s="159"/>
      <c r="E1043" s="160">
        <v>5.35</v>
      </c>
      <c r="F1043" s="157"/>
      <c r="G1043" s="157"/>
      <c r="H1043" s="157"/>
      <c r="I1043" s="157"/>
      <c r="J1043" s="157"/>
      <c r="K1043" s="157"/>
      <c r="L1043" s="157"/>
      <c r="M1043" s="157"/>
      <c r="N1043" s="157"/>
      <c r="O1043" s="157"/>
      <c r="P1043" s="157"/>
      <c r="Q1043" s="157"/>
      <c r="R1043" s="157"/>
      <c r="S1043" s="157"/>
      <c r="T1043" s="157"/>
      <c r="U1043" s="157"/>
      <c r="V1043" s="157"/>
      <c r="W1043" s="157"/>
      <c r="X1043" s="157"/>
      <c r="Y1043" s="147"/>
      <c r="Z1043" s="147"/>
      <c r="AA1043" s="147"/>
      <c r="AB1043" s="147"/>
      <c r="AC1043" s="147"/>
      <c r="AD1043" s="147"/>
      <c r="AE1043" s="147"/>
      <c r="AF1043" s="147"/>
      <c r="AG1043" s="147" t="s">
        <v>218</v>
      </c>
      <c r="AH1043" s="147">
        <v>0</v>
      </c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outlineLevel="1" x14ac:dyDescent="0.2">
      <c r="A1044" s="170">
        <v>156</v>
      </c>
      <c r="B1044" s="171" t="s">
        <v>985</v>
      </c>
      <c r="C1044" s="185" t="s">
        <v>986</v>
      </c>
      <c r="D1044" s="172" t="s">
        <v>212</v>
      </c>
      <c r="E1044" s="173">
        <v>1.496</v>
      </c>
      <c r="F1044" s="174"/>
      <c r="G1044" s="175">
        <f>ROUND(E1044*F1044,2)</f>
        <v>0</v>
      </c>
      <c r="H1044" s="158"/>
      <c r="I1044" s="157">
        <f>ROUND(E1044*H1044,2)</f>
        <v>0</v>
      </c>
      <c r="J1044" s="158"/>
      <c r="K1044" s="157">
        <f>ROUND(E1044*J1044,2)</f>
        <v>0</v>
      </c>
      <c r="L1044" s="157">
        <v>21</v>
      </c>
      <c r="M1044" s="157">
        <f>G1044*(1+L1044/100)</f>
        <v>0</v>
      </c>
      <c r="N1044" s="157">
        <v>1.82E-3</v>
      </c>
      <c r="O1044" s="157">
        <f>ROUND(E1044*N1044,2)</f>
        <v>0</v>
      </c>
      <c r="P1044" s="157">
        <v>1.8</v>
      </c>
      <c r="Q1044" s="157">
        <f>ROUND(E1044*P1044,2)</f>
        <v>2.69</v>
      </c>
      <c r="R1044" s="157"/>
      <c r="S1044" s="157" t="s">
        <v>213</v>
      </c>
      <c r="T1044" s="157" t="s">
        <v>214</v>
      </c>
      <c r="U1044" s="157">
        <v>3.6080000000000001</v>
      </c>
      <c r="V1044" s="157">
        <f>ROUND(E1044*U1044,2)</f>
        <v>5.4</v>
      </c>
      <c r="W1044" s="157"/>
      <c r="X1044" s="157" t="s">
        <v>215</v>
      </c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230</v>
      </c>
      <c r="AH1044" s="147"/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1" x14ac:dyDescent="0.2">
      <c r="A1045" s="154"/>
      <c r="B1045" s="155"/>
      <c r="C1045" s="186" t="s">
        <v>2374</v>
      </c>
      <c r="D1045" s="159"/>
      <c r="E1045" s="160">
        <v>0.66</v>
      </c>
      <c r="F1045" s="157"/>
      <c r="G1045" s="157"/>
      <c r="H1045" s="157"/>
      <c r="I1045" s="157"/>
      <c r="J1045" s="157"/>
      <c r="K1045" s="157"/>
      <c r="L1045" s="157"/>
      <c r="M1045" s="157"/>
      <c r="N1045" s="157"/>
      <c r="O1045" s="157"/>
      <c r="P1045" s="157"/>
      <c r="Q1045" s="157"/>
      <c r="R1045" s="157"/>
      <c r="S1045" s="157"/>
      <c r="T1045" s="157"/>
      <c r="U1045" s="157"/>
      <c r="V1045" s="157"/>
      <c r="W1045" s="157"/>
      <c r="X1045" s="157"/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218</v>
      </c>
      <c r="AH1045" s="147">
        <v>0</v>
      </c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1" x14ac:dyDescent="0.2">
      <c r="A1046" s="154"/>
      <c r="B1046" s="155"/>
      <c r="C1046" s="186" t="s">
        <v>2375</v>
      </c>
      <c r="D1046" s="159"/>
      <c r="E1046" s="160">
        <v>0.83599999999999997</v>
      </c>
      <c r="F1046" s="157"/>
      <c r="G1046" s="157"/>
      <c r="H1046" s="157"/>
      <c r="I1046" s="157"/>
      <c r="J1046" s="157"/>
      <c r="K1046" s="157"/>
      <c r="L1046" s="157"/>
      <c r="M1046" s="157"/>
      <c r="N1046" s="157"/>
      <c r="O1046" s="157"/>
      <c r="P1046" s="157"/>
      <c r="Q1046" s="157"/>
      <c r="R1046" s="157"/>
      <c r="S1046" s="157"/>
      <c r="T1046" s="157"/>
      <c r="U1046" s="157"/>
      <c r="V1046" s="157"/>
      <c r="W1046" s="157"/>
      <c r="X1046" s="157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218</v>
      </c>
      <c r="AH1046" s="147">
        <v>0</v>
      </c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1" x14ac:dyDescent="0.2">
      <c r="A1047" s="170">
        <v>157</v>
      </c>
      <c r="B1047" s="171" t="s">
        <v>2376</v>
      </c>
      <c r="C1047" s="185" t="s">
        <v>2377</v>
      </c>
      <c r="D1047" s="172" t="s">
        <v>277</v>
      </c>
      <c r="E1047" s="173">
        <v>38</v>
      </c>
      <c r="F1047" s="174"/>
      <c r="G1047" s="175">
        <f>ROUND(E1047*F1047,2)</f>
        <v>0</v>
      </c>
      <c r="H1047" s="158"/>
      <c r="I1047" s="157">
        <f>ROUND(E1047*H1047,2)</f>
        <v>0</v>
      </c>
      <c r="J1047" s="158"/>
      <c r="K1047" s="157">
        <f>ROUND(E1047*J1047,2)</f>
        <v>0</v>
      </c>
      <c r="L1047" s="157">
        <v>21</v>
      </c>
      <c r="M1047" s="157">
        <f>G1047*(1+L1047/100)</f>
        <v>0</v>
      </c>
      <c r="N1047" s="157">
        <v>1.33E-3</v>
      </c>
      <c r="O1047" s="157">
        <f>ROUND(E1047*N1047,2)</f>
        <v>0.05</v>
      </c>
      <c r="P1047" s="157">
        <v>2E-3</v>
      </c>
      <c r="Q1047" s="157">
        <f>ROUND(E1047*P1047,2)</f>
        <v>0.08</v>
      </c>
      <c r="R1047" s="157"/>
      <c r="S1047" s="157" t="s">
        <v>213</v>
      </c>
      <c r="T1047" s="157" t="s">
        <v>214</v>
      </c>
      <c r="U1047" s="157">
        <v>0.30099999999999999</v>
      </c>
      <c r="V1047" s="157">
        <f>ROUND(E1047*U1047,2)</f>
        <v>11.44</v>
      </c>
      <c r="W1047" s="157"/>
      <c r="X1047" s="157" t="s">
        <v>215</v>
      </c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216</v>
      </c>
      <c r="AH1047" s="147"/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 x14ac:dyDescent="0.2">
      <c r="A1048" s="154"/>
      <c r="B1048" s="155"/>
      <c r="C1048" s="186" t="s">
        <v>2024</v>
      </c>
      <c r="D1048" s="159"/>
      <c r="E1048" s="160">
        <v>30</v>
      </c>
      <c r="F1048" s="157"/>
      <c r="G1048" s="157"/>
      <c r="H1048" s="157"/>
      <c r="I1048" s="157"/>
      <c r="J1048" s="157"/>
      <c r="K1048" s="157"/>
      <c r="L1048" s="157"/>
      <c r="M1048" s="157"/>
      <c r="N1048" s="157"/>
      <c r="O1048" s="157"/>
      <c r="P1048" s="157"/>
      <c r="Q1048" s="157"/>
      <c r="R1048" s="157"/>
      <c r="S1048" s="157"/>
      <c r="T1048" s="157"/>
      <c r="U1048" s="157"/>
      <c r="V1048" s="157"/>
      <c r="W1048" s="157"/>
      <c r="X1048" s="157"/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218</v>
      </c>
      <c r="AH1048" s="147">
        <v>0</v>
      </c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1" x14ac:dyDescent="0.2">
      <c r="A1049" s="154"/>
      <c r="B1049" s="155"/>
      <c r="C1049" s="186" t="s">
        <v>404</v>
      </c>
      <c r="D1049" s="159"/>
      <c r="E1049" s="160"/>
      <c r="F1049" s="157"/>
      <c r="G1049" s="157"/>
      <c r="H1049" s="157"/>
      <c r="I1049" s="157"/>
      <c r="J1049" s="157"/>
      <c r="K1049" s="157"/>
      <c r="L1049" s="157"/>
      <c r="M1049" s="157"/>
      <c r="N1049" s="157"/>
      <c r="O1049" s="157"/>
      <c r="P1049" s="157"/>
      <c r="Q1049" s="157"/>
      <c r="R1049" s="157"/>
      <c r="S1049" s="157"/>
      <c r="T1049" s="157"/>
      <c r="U1049" s="157"/>
      <c r="V1049" s="157"/>
      <c r="W1049" s="157"/>
      <c r="X1049" s="157"/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218</v>
      </c>
      <c r="AH1049" s="147">
        <v>0</v>
      </c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 x14ac:dyDescent="0.2">
      <c r="A1050" s="154"/>
      <c r="B1050" s="155"/>
      <c r="C1050" s="186" t="s">
        <v>2025</v>
      </c>
      <c r="D1050" s="159"/>
      <c r="E1050" s="160"/>
      <c r="F1050" s="157"/>
      <c r="G1050" s="157"/>
      <c r="H1050" s="157"/>
      <c r="I1050" s="157"/>
      <c r="J1050" s="157"/>
      <c r="K1050" s="157"/>
      <c r="L1050" s="157"/>
      <c r="M1050" s="157"/>
      <c r="N1050" s="157"/>
      <c r="O1050" s="157"/>
      <c r="P1050" s="157"/>
      <c r="Q1050" s="157"/>
      <c r="R1050" s="157"/>
      <c r="S1050" s="157"/>
      <c r="T1050" s="157"/>
      <c r="U1050" s="157"/>
      <c r="V1050" s="157"/>
      <c r="W1050" s="157"/>
      <c r="X1050" s="157"/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218</v>
      </c>
      <c r="AH1050" s="147">
        <v>0</v>
      </c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 x14ac:dyDescent="0.2">
      <c r="A1051" s="154"/>
      <c r="B1051" s="155"/>
      <c r="C1051" s="186" t="s">
        <v>2026</v>
      </c>
      <c r="D1051" s="159"/>
      <c r="E1051" s="160">
        <v>1</v>
      </c>
      <c r="F1051" s="157"/>
      <c r="G1051" s="157"/>
      <c r="H1051" s="157"/>
      <c r="I1051" s="157"/>
      <c r="J1051" s="157"/>
      <c r="K1051" s="157"/>
      <c r="L1051" s="157"/>
      <c r="M1051" s="157"/>
      <c r="N1051" s="157"/>
      <c r="O1051" s="157"/>
      <c r="P1051" s="157"/>
      <c r="Q1051" s="157"/>
      <c r="R1051" s="157"/>
      <c r="S1051" s="157"/>
      <c r="T1051" s="157"/>
      <c r="U1051" s="157"/>
      <c r="V1051" s="157"/>
      <c r="W1051" s="157"/>
      <c r="X1051" s="157"/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218</v>
      </c>
      <c r="AH1051" s="147">
        <v>0</v>
      </c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 x14ac:dyDescent="0.2">
      <c r="A1052" s="154"/>
      <c r="B1052" s="155"/>
      <c r="C1052" s="186" t="s">
        <v>2027</v>
      </c>
      <c r="D1052" s="159"/>
      <c r="E1052" s="160">
        <v>1</v>
      </c>
      <c r="F1052" s="157"/>
      <c r="G1052" s="157"/>
      <c r="H1052" s="157"/>
      <c r="I1052" s="157"/>
      <c r="J1052" s="157"/>
      <c r="K1052" s="157"/>
      <c r="L1052" s="157"/>
      <c r="M1052" s="157"/>
      <c r="N1052" s="157"/>
      <c r="O1052" s="157"/>
      <c r="P1052" s="157"/>
      <c r="Q1052" s="157"/>
      <c r="R1052" s="157"/>
      <c r="S1052" s="157"/>
      <c r="T1052" s="157"/>
      <c r="U1052" s="157"/>
      <c r="V1052" s="157"/>
      <c r="W1052" s="157"/>
      <c r="X1052" s="157"/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218</v>
      </c>
      <c r="AH1052" s="147">
        <v>0</v>
      </c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outlineLevel="1" x14ac:dyDescent="0.2">
      <c r="A1053" s="154"/>
      <c r="B1053" s="155"/>
      <c r="C1053" s="186" t="s">
        <v>2028</v>
      </c>
      <c r="D1053" s="159"/>
      <c r="E1053" s="160"/>
      <c r="F1053" s="157"/>
      <c r="G1053" s="157"/>
      <c r="H1053" s="157"/>
      <c r="I1053" s="157"/>
      <c r="J1053" s="157"/>
      <c r="K1053" s="157"/>
      <c r="L1053" s="157"/>
      <c r="M1053" s="157"/>
      <c r="N1053" s="157"/>
      <c r="O1053" s="157"/>
      <c r="P1053" s="157"/>
      <c r="Q1053" s="157"/>
      <c r="R1053" s="157"/>
      <c r="S1053" s="157"/>
      <c r="T1053" s="157"/>
      <c r="U1053" s="157"/>
      <c r="V1053" s="157"/>
      <c r="W1053" s="157"/>
      <c r="X1053" s="157"/>
      <c r="Y1053" s="147"/>
      <c r="Z1053" s="147"/>
      <c r="AA1053" s="147"/>
      <c r="AB1053" s="147"/>
      <c r="AC1053" s="147"/>
      <c r="AD1053" s="147"/>
      <c r="AE1053" s="147"/>
      <c r="AF1053" s="147"/>
      <c r="AG1053" s="147" t="s">
        <v>218</v>
      </c>
      <c r="AH1053" s="147">
        <v>0</v>
      </c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1" x14ac:dyDescent="0.2">
      <c r="A1054" s="154"/>
      <c r="B1054" s="155"/>
      <c r="C1054" s="186" t="s">
        <v>2029</v>
      </c>
      <c r="D1054" s="159"/>
      <c r="E1054" s="160">
        <v>6</v>
      </c>
      <c r="F1054" s="157"/>
      <c r="G1054" s="157"/>
      <c r="H1054" s="157"/>
      <c r="I1054" s="157"/>
      <c r="J1054" s="157"/>
      <c r="K1054" s="157"/>
      <c r="L1054" s="157"/>
      <c r="M1054" s="157"/>
      <c r="N1054" s="157"/>
      <c r="O1054" s="157"/>
      <c r="P1054" s="157"/>
      <c r="Q1054" s="157"/>
      <c r="R1054" s="157"/>
      <c r="S1054" s="157"/>
      <c r="T1054" s="157"/>
      <c r="U1054" s="157"/>
      <c r="V1054" s="157"/>
      <c r="W1054" s="157"/>
      <c r="X1054" s="157"/>
      <c r="Y1054" s="147"/>
      <c r="Z1054" s="147"/>
      <c r="AA1054" s="147"/>
      <c r="AB1054" s="147"/>
      <c r="AC1054" s="147"/>
      <c r="AD1054" s="147"/>
      <c r="AE1054" s="147"/>
      <c r="AF1054" s="147"/>
      <c r="AG1054" s="147" t="s">
        <v>218</v>
      </c>
      <c r="AH1054" s="147">
        <v>0</v>
      </c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1" x14ac:dyDescent="0.2">
      <c r="A1055" s="170">
        <v>158</v>
      </c>
      <c r="B1055" s="171" t="s">
        <v>2378</v>
      </c>
      <c r="C1055" s="185" t="s">
        <v>2379</v>
      </c>
      <c r="D1055" s="172" t="s">
        <v>212</v>
      </c>
      <c r="E1055" s="173">
        <v>0.48649999999999999</v>
      </c>
      <c r="F1055" s="174"/>
      <c r="G1055" s="175">
        <f>ROUND(E1055*F1055,2)</f>
        <v>0</v>
      </c>
      <c r="H1055" s="158"/>
      <c r="I1055" s="157">
        <f>ROUND(E1055*H1055,2)</f>
        <v>0</v>
      </c>
      <c r="J1055" s="158"/>
      <c r="K1055" s="157">
        <f>ROUND(E1055*J1055,2)</f>
        <v>0</v>
      </c>
      <c r="L1055" s="157">
        <v>21</v>
      </c>
      <c r="M1055" s="157">
        <f>G1055*(1+L1055/100)</f>
        <v>0</v>
      </c>
      <c r="N1055" s="157">
        <v>1.39E-3</v>
      </c>
      <c r="O1055" s="157">
        <f>ROUND(E1055*N1055,2)</f>
        <v>0</v>
      </c>
      <c r="P1055" s="157">
        <v>1.8</v>
      </c>
      <c r="Q1055" s="157">
        <f>ROUND(E1055*P1055,2)</f>
        <v>0.88</v>
      </c>
      <c r="R1055" s="157"/>
      <c r="S1055" s="157" t="s">
        <v>213</v>
      </c>
      <c r="T1055" s="157" t="s">
        <v>214</v>
      </c>
      <c r="U1055" s="157">
        <v>12.256</v>
      </c>
      <c r="V1055" s="157">
        <f>ROUND(E1055*U1055,2)</f>
        <v>5.96</v>
      </c>
      <c r="W1055" s="157"/>
      <c r="X1055" s="157" t="s">
        <v>215</v>
      </c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216</v>
      </c>
      <c r="AH1055" s="147"/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outlineLevel="1" x14ac:dyDescent="0.2">
      <c r="A1056" s="154"/>
      <c r="B1056" s="155"/>
      <c r="C1056" s="186" t="s">
        <v>2380</v>
      </c>
      <c r="D1056" s="159"/>
      <c r="E1056" s="160"/>
      <c r="F1056" s="157"/>
      <c r="G1056" s="157"/>
      <c r="H1056" s="157"/>
      <c r="I1056" s="157"/>
      <c r="J1056" s="157"/>
      <c r="K1056" s="157"/>
      <c r="L1056" s="157"/>
      <c r="M1056" s="157"/>
      <c r="N1056" s="157"/>
      <c r="O1056" s="157"/>
      <c r="P1056" s="157"/>
      <c r="Q1056" s="157"/>
      <c r="R1056" s="157"/>
      <c r="S1056" s="157"/>
      <c r="T1056" s="157"/>
      <c r="U1056" s="157"/>
      <c r="V1056" s="157"/>
      <c r="W1056" s="157"/>
      <c r="X1056" s="157"/>
      <c r="Y1056" s="147"/>
      <c r="Z1056" s="147"/>
      <c r="AA1056" s="147"/>
      <c r="AB1056" s="147"/>
      <c r="AC1056" s="147"/>
      <c r="AD1056" s="147"/>
      <c r="AE1056" s="147"/>
      <c r="AF1056" s="147"/>
      <c r="AG1056" s="147" t="s">
        <v>218</v>
      </c>
      <c r="AH1056" s="147">
        <v>0</v>
      </c>
      <c r="AI1056" s="147"/>
      <c r="AJ1056" s="147"/>
      <c r="AK1056" s="147"/>
      <c r="AL1056" s="147"/>
      <c r="AM1056" s="147"/>
      <c r="AN1056" s="147"/>
      <c r="AO1056" s="147"/>
      <c r="AP1056" s="147"/>
      <c r="AQ1056" s="147"/>
      <c r="AR1056" s="147"/>
      <c r="AS1056" s="147"/>
      <c r="AT1056" s="147"/>
      <c r="AU1056" s="147"/>
      <c r="AV1056" s="147"/>
      <c r="AW1056" s="147"/>
      <c r="AX1056" s="147"/>
      <c r="AY1056" s="147"/>
      <c r="AZ1056" s="147"/>
      <c r="BA1056" s="147"/>
      <c r="BB1056" s="147"/>
      <c r="BC1056" s="147"/>
      <c r="BD1056" s="147"/>
      <c r="BE1056" s="147"/>
      <c r="BF1056" s="147"/>
      <c r="BG1056" s="147"/>
      <c r="BH1056" s="147"/>
    </row>
    <row r="1057" spans="1:60" outlineLevel="1" x14ac:dyDescent="0.2">
      <c r="A1057" s="154"/>
      <c r="B1057" s="155"/>
      <c r="C1057" s="186" t="s">
        <v>2381</v>
      </c>
      <c r="D1057" s="159"/>
      <c r="E1057" s="160">
        <v>0.11025</v>
      </c>
      <c r="F1057" s="157"/>
      <c r="G1057" s="157"/>
      <c r="H1057" s="157"/>
      <c r="I1057" s="157"/>
      <c r="J1057" s="157"/>
      <c r="K1057" s="157"/>
      <c r="L1057" s="157"/>
      <c r="M1057" s="157"/>
      <c r="N1057" s="157"/>
      <c r="O1057" s="157"/>
      <c r="P1057" s="157"/>
      <c r="Q1057" s="157"/>
      <c r="R1057" s="157"/>
      <c r="S1057" s="157"/>
      <c r="T1057" s="157"/>
      <c r="U1057" s="157"/>
      <c r="V1057" s="157"/>
      <c r="W1057" s="157"/>
      <c r="X1057" s="157"/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218</v>
      </c>
      <c r="AH1057" s="147">
        <v>0</v>
      </c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 x14ac:dyDescent="0.2">
      <c r="A1058" s="154"/>
      <c r="B1058" s="155"/>
      <c r="C1058" s="186" t="s">
        <v>2382</v>
      </c>
      <c r="D1058" s="159"/>
      <c r="E1058" s="160">
        <v>6.3E-2</v>
      </c>
      <c r="F1058" s="157"/>
      <c r="G1058" s="157"/>
      <c r="H1058" s="157"/>
      <c r="I1058" s="157"/>
      <c r="J1058" s="157"/>
      <c r="K1058" s="157"/>
      <c r="L1058" s="157"/>
      <c r="M1058" s="157"/>
      <c r="N1058" s="157"/>
      <c r="O1058" s="157"/>
      <c r="P1058" s="157"/>
      <c r="Q1058" s="157"/>
      <c r="R1058" s="157"/>
      <c r="S1058" s="157"/>
      <c r="T1058" s="157"/>
      <c r="U1058" s="157"/>
      <c r="V1058" s="157"/>
      <c r="W1058" s="157"/>
      <c r="X1058" s="157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218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1" x14ac:dyDescent="0.2">
      <c r="A1059" s="154"/>
      <c r="B1059" s="155"/>
      <c r="C1059" s="186" t="s">
        <v>2383</v>
      </c>
      <c r="D1059" s="159"/>
      <c r="E1059" s="160">
        <v>0.14000000000000001</v>
      </c>
      <c r="F1059" s="157"/>
      <c r="G1059" s="157"/>
      <c r="H1059" s="157"/>
      <c r="I1059" s="157"/>
      <c r="J1059" s="157"/>
      <c r="K1059" s="157"/>
      <c r="L1059" s="157"/>
      <c r="M1059" s="157"/>
      <c r="N1059" s="157"/>
      <c r="O1059" s="157"/>
      <c r="P1059" s="157"/>
      <c r="Q1059" s="157"/>
      <c r="R1059" s="157"/>
      <c r="S1059" s="157"/>
      <c r="T1059" s="157"/>
      <c r="U1059" s="157"/>
      <c r="V1059" s="157"/>
      <c r="W1059" s="157"/>
      <c r="X1059" s="157"/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218</v>
      </c>
      <c r="AH1059" s="147">
        <v>0</v>
      </c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 outlineLevel="1" x14ac:dyDescent="0.2">
      <c r="A1060" s="154"/>
      <c r="B1060" s="155"/>
      <c r="C1060" s="186" t="s">
        <v>2384</v>
      </c>
      <c r="D1060" s="159"/>
      <c r="E1060" s="160">
        <v>0.11025</v>
      </c>
      <c r="F1060" s="157"/>
      <c r="G1060" s="157"/>
      <c r="H1060" s="157"/>
      <c r="I1060" s="157"/>
      <c r="J1060" s="157"/>
      <c r="K1060" s="157"/>
      <c r="L1060" s="157"/>
      <c r="M1060" s="157"/>
      <c r="N1060" s="157"/>
      <c r="O1060" s="157"/>
      <c r="P1060" s="157"/>
      <c r="Q1060" s="157"/>
      <c r="R1060" s="157"/>
      <c r="S1060" s="157"/>
      <c r="T1060" s="157"/>
      <c r="U1060" s="157"/>
      <c r="V1060" s="157"/>
      <c r="W1060" s="157"/>
      <c r="X1060" s="157"/>
      <c r="Y1060" s="147"/>
      <c r="Z1060" s="147"/>
      <c r="AA1060" s="147"/>
      <c r="AB1060" s="147"/>
      <c r="AC1060" s="147"/>
      <c r="AD1060" s="147"/>
      <c r="AE1060" s="147"/>
      <c r="AF1060" s="147"/>
      <c r="AG1060" s="147" t="s">
        <v>218</v>
      </c>
      <c r="AH1060" s="147">
        <v>0</v>
      </c>
      <c r="AI1060" s="147"/>
      <c r="AJ1060" s="147"/>
      <c r="AK1060" s="147"/>
      <c r="AL1060" s="147"/>
      <c r="AM1060" s="147"/>
      <c r="AN1060" s="147"/>
      <c r="AO1060" s="147"/>
      <c r="AP1060" s="147"/>
      <c r="AQ1060" s="147"/>
      <c r="AR1060" s="147"/>
      <c r="AS1060" s="147"/>
      <c r="AT1060" s="147"/>
      <c r="AU1060" s="147"/>
      <c r="AV1060" s="147"/>
      <c r="AW1060" s="147"/>
      <c r="AX1060" s="147"/>
      <c r="AY1060" s="147"/>
      <c r="AZ1060" s="147"/>
      <c r="BA1060" s="147"/>
      <c r="BB1060" s="147"/>
      <c r="BC1060" s="147"/>
      <c r="BD1060" s="147"/>
      <c r="BE1060" s="147"/>
      <c r="BF1060" s="147"/>
      <c r="BG1060" s="147"/>
      <c r="BH1060" s="147"/>
    </row>
    <row r="1061" spans="1:60" outlineLevel="1" x14ac:dyDescent="0.2">
      <c r="A1061" s="154"/>
      <c r="B1061" s="155"/>
      <c r="C1061" s="186" t="s">
        <v>2382</v>
      </c>
      <c r="D1061" s="159"/>
      <c r="E1061" s="160">
        <v>6.3E-2</v>
      </c>
      <c r="F1061" s="157"/>
      <c r="G1061" s="157"/>
      <c r="H1061" s="157"/>
      <c r="I1061" s="157"/>
      <c r="J1061" s="157"/>
      <c r="K1061" s="157"/>
      <c r="L1061" s="157"/>
      <c r="M1061" s="157"/>
      <c r="N1061" s="157"/>
      <c r="O1061" s="157"/>
      <c r="P1061" s="157"/>
      <c r="Q1061" s="157"/>
      <c r="R1061" s="157"/>
      <c r="S1061" s="157"/>
      <c r="T1061" s="157"/>
      <c r="U1061" s="157"/>
      <c r="V1061" s="157"/>
      <c r="W1061" s="157"/>
      <c r="X1061" s="157"/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218</v>
      </c>
      <c r="AH1061" s="147">
        <v>0</v>
      </c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 x14ac:dyDescent="0.2">
      <c r="A1062" s="170">
        <v>159</v>
      </c>
      <c r="B1062" s="171" t="s">
        <v>2385</v>
      </c>
      <c r="C1062" s="185" t="s">
        <v>2386</v>
      </c>
      <c r="D1062" s="172" t="s">
        <v>430</v>
      </c>
      <c r="E1062" s="173">
        <v>13.6</v>
      </c>
      <c r="F1062" s="174"/>
      <c r="G1062" s="175">
        <f>ROUND(E1062*F1062,2)</f>
        <v>0</v>
      </c>
      <c r="H1062" s="158"/>
      <c r="I1062" s="157">
        <f>ROUND(E1062*H1062,2)</f>
        <v>0</v>
      </c>
      <c r="J1062" s="158"/>
      <c r="K1062" s="157">
        <f>ROUND(E1062*J1062,2)</f>
        <v>0</v>
      </c>
      <c r="L1062" s="157">
        <v>21</v>
      </c>
      <c r="M1062" s="157">
        <f>G1062*(1+L1062/100)</f>
        <v>0</v>
      </c>
      <c r="N1062" s="157">
        <v>0</v>
      </c>
      <c r="O1062" s="157">
        <f>ROUND(E1062*N1062,2)</f>
        <v>0</v>
      </c>
      <c r="P1062" s="157">
        <v>3.3000000000000002E-2</v>
      </c>
      <c r="Q1062" s="157">
        <f>ROUND(E1062*P1062,2)</f>
        <v>0.45</v>
      </c>
      <c r="R1062" s="157"/>
      <c r="S1062" s="157" t="s">
        <v>213</v>
      </c>
      <c r="T1062" s="157" t="s">
        <v>214</v>
      </c>
      <c r="U1062" s="157">
        <v>0.92900000000000005</v>
      </c>
      <c r="V1062" s="157">
        <f>ROUND(E1062*U1062,2)</f>
        <v>12.63</v>
      </c>
      <c r="W1062" s="157"/>
      <c r="X1062" s="157" t="s">
        <v>215</v>
      </c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216</v>
      </c>
      <c r="AH1062" s="147"/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outlineLevel="1" x14ac:dyDescent="0.2">
      <c r="A1063" s="154"/>
      <c r="B1063" s="155"/>
      <c r="C1063" s="186" t="s">
        <v>2343</v>
      </c>
      <c r="D1063" s="159"/>
      <c r="E1063" s="160"/>
      <c r="F1063" s="157"/>
      <c r="G1063" s="157"/>
      <c r="H1063" s="157"/>
      <c r="I1063" s="157"/>
      <c r="J1063" s="157"/>
      <c r="K1063" s="157"/>
      <c r="L1063" s="157"/>
      <c r="M1063" s="157"/>
      <c r="N1063" s="157"/>
      <c r="O1063" s="157"/>
      <c r="P1063" s="157"/>
      <c r="Q1063" s="157"/>
      <c r="R1063" s="157"/>
      <c r="S1063" s="157"/>
      <c r="T1063" s="157"/>
      <c r="U1063" s="157"/>
      <c r="V1063" s="157"/>
      <c r="W1063" s="157"/>
      <c r="X1063" s="157"/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218</v>
      </c>
      <c r="AH1063" s="147">
        <v>0</v>
      </c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 x14ac:dyDescent="0.2">
      <c r="A1064" s="154"/>
      <c r="B1064" s="155"/>
      <c r="C1064" s="186" t="s">
        <v>292</v>
      </c>
      <c r="D1064" s="159"/>
      <c r="E1064" s="160"/>
      <c r="F1064" s="157"/>
      <c r="G1064" s="157"/>
      <c r="H1064" s="157"/>
      <c r="I1064" s="157"/>
      <c r="J1064" s="157"/>
      <c r="K1064" s="157"/>
      <c r="L1064" s="157"/>
      <c r="M1064" s="157"/>
      <c r="N1064" s="157"/>
      <c r="O1064" s="157"/>
      <c r="P1064" s="157"/>
      <c r="Q1064" s="157"/>
      <c r="R1064" s="157"/>
      <c r="S1064" s="157"/>
      <c r="T1064" s="157"/>
      <c r="U1064" s="157"/>
      <c r="V1064" s="157"/>
      <c r="W1064" s="157"/>
      <c r="X1064" s="157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218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outlineLevel="1" x14ac:dyDescent="0.2">
      <c r="A1065" s="154"/>
      <c r="B1065" s="155"/>
      <c r="C1065" s="186" t="s">
        <v>2387</v>
      </c>
      <c r="D1065" s="159"/>
      <c r="E1065" s="160">
        <v>6.8</v>
      </c>
      <c r="F1065" s="157"/>
      <c r="G1065" s="157"/>
      <c r="H1065" s="157"/>
      <c r="I1065" s="157"/>
      <c r="J1065" s="157"/>
      <c r="K1065" s="157"/>
      <c r="L1065" s="157"/>
      <c r="M1065" s="157"/>
      <c r="N1065" s="157"/>
      <c r="O1065" s="157"/>
      <c r="P1065" s="157"/>
      <c r="Q1065" s="157"/>
      <c r="R1065" s="157"/>
      <c r="S1065" s="157"/>
      <c r="T1065" s="157"/>
      <c r="U1065" s="157"/>
      <c r="V1065" s="157"/>
      <c r="W1065" s="157"/>
      <c r="X1065" s="157"/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218</v>
      </c>
      <c r="AH1065" s="147">
        <v>0</v>
      </c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outlineLevel="1" x14ac:dyDescent="0.2">
      <c r="A1066" s="154"/>
      <c r="B1066" s="155"/>
      <c r="C1066" s="186" t="s">
        <v>1882</v>
      </c>
      <c r="D1066" s="159"/>
      <c r="E1066" s="160"/>
      <c r="F1066" s="157"/>
      <c r="G1066" s="157"/>
      <c r="H1066" s="157"/>
      <c r="I1066" s="157"/>
      <c r="J1066" s="157"/>
      <c r="K1066" s="157"/>
      <c r="L1066" s="157"/>
      <c r="M1066" s="157"/>
      <c r="N1066" s="157"/>
      <c r="O1066" s="157"/>
      <c r="P1066" s="157"/>
      <c r="Q1066" s="157"/>
      <c r="R1066" s="157"/>
      <c r="S1066" s="157"/>
      <c r="T1066" s="157"/>
      <c r="U1066" s="157"/>
      <c r="V1066" s="157"/>
      <c r="W1066" s="157"/>
      <c r="X1066" s="157"/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218</v>
      </c>
      <c r="AH1066" s="147">
        <v>0</v>
      </c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1" x14ac:dyDescent="0.2">
      <c r="A1067" s="154"/>
      <c r="B1067" s="155"/>
      <c r="C1067" s="186" t="s">
        <v>2388</v>
      </c>
      <c r="D1067" s="159"/>
      <c r="E1067" s="160">
        <v>6.8</v>
      </c>
      <c r="F1067" s="157"/>
      <c r="G1067" s="157"/>
      <c r="H1067" s="157"/>
      <c r="I1067" s="157"/>
      <c r="J1067" s="157"/>
      <c r="K1067" s="157"/>
      <c r="L1067" s="157"/>
      <c r="M1067" s="157"/>
      <c r="N1067" s="157"/>
      <c r="O1067" s="157"/>
      <c r="P1067" s="157"/>
      <c r="Q1067" s="157"/>
      <c r="R1067" s="157"/>
      <c r="S1067" s="157"/>
      <c r="T1067" s="157"/>
      <c r="U1067" s="157"/>
      <c r="V1067" s="157"/>
      <c r="W1067" s="157"/>
      <c r="X1067" s="157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218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 x14ac:dyDescent="0.2">
      <c r="A1068" s="170">
        <v>160</v>
      </c>
      <c r="B1068" s="171" t="s">
        <v>995</v>
      </c>
      <c r="C1068" s="185" t="s">
        <v>996</v>
      </c>
      <c r="D1068" s="172" t="s">
        <v>223</v>
      </c>
      <c r="E1068" s="173">
        <v>24.3</v>
      </c>
      <c r="F1068" s="174"/>
      <c r="G1068" s="175">
        <f>ROUND(E1068*F1068,2)</f>
        <v>0</v>
      </c>
      <c r="H1068" s="158"/>
      <c r="I1068" s="157">
        <f>ROUND(E1068*H1068,2)</f>
        <v>0</v>
      </c>
      <c r="J1068" s="158"/>
      <c r="K1068" s="157">
        <f>ROUND(E1068*J1068,2)</f>
        <v>0</v>
      </c>
      <c r="L1068" s="157">
        <v>21</v>
      </c>
      <c r="M1068" s="157">
        <f>G1068*(1+L1068/100)</f>
        <v>0</v>
      </c>
      <c r="N1068" s="157">
        <v>0</v>
      </c>
      <c r="O1068" s="157">
        <f>ROUND(E1068*N1068,2)</f>
        <v>0</v>
      </c>
      <c r="P1068" s="157">
        <v>6.8000000000000005E-2</v>
      </c>
      <c r="Q1068" s="157">
        <f>ROUND(E1068*P1068,2)</f>
        <v>1.65</v>
      </c>
      <c r="R1068" s="157"/>
      <c r="S1068" s="157" t="s">
        <v>213</v>
      </c>
      <c r="T1068" s="157" t="s">
        <v>214</v>
      </c>
      <c r="U1068" s="157">
        <v>0.3</v>
      </c>
      <c r="V1068" s="157">
        <f>ROUND(E1068*U1068,2)</f>
        <v>7.29</v>
      </c>
      <c r="W1068" s="157"/>
      <c r="X1068" s="157" t="s">
        <v>215</v>
      </c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216</v>
      </c>
      <c r="AH1068" s="147"/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outlineLevel="1" x14ac:dyDescent="0.2">
      <c r="A1069" s="154"/>
      <c r="B1069" s="155"/>
      <c r="C1069" s="186" t="s">
        <v>289</v>
      </c>
      <c r="D1069" s="159"/>
      <c r="E1069" s="160"/>
      <c r="F1069" s="157"/>
      <c r="G1069" s="157"/>
      <c r="H1069" s="157"/>
      <c r="I1069" s="157"/>
      <c r="J1069" s="157"/>
      <c r="K1069" s="157"/>
      <c r="L1069" s="157"/>
      <c r="M1069" s="157"/>
      <c r="N1069" s="157"/>
      <c r="O1069" s="157"/>
      <c r="P1069" s="157"/>
      <c r="Q1069" s="157"/>
      <c r="R1069" s="157"/>
      <c r="S1069" s="157"/>
      <c r="T1069" s="157"/>
      <c r="U1069" s="157"/>
      <c r="V1069" s="157"/>
      <c r="W1069" s="157"/>
      <c r="X1069" s="157"/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218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1" x14ac:dyDescent="0.2">
      <c r="A1070" s="154"/>
      <c r="B1070" s="155"/>
      <c r="C1070" s="186" t="s">
        <v>2293</v>
      </c>
      <c r="D1070" s="159"/>
      <c r="E1070" s="160">
        <v>24.3</v>
      </c>
      <c r="F1070" s="157"/>
      <c r="G1070" s="157"/>
      <c r="H1070" s="157"/>
      <c r="I1070" s="157"/>
      <c r="J1070" s="157"/>
      <c r="K1070" s="157"/>
      <c r="L1070" s="157"/>
      <c r="M1070" s="157"/>
      <c r="N1070" s="157"/>
      <c r="O1070" s="157"/>
      <c r="P1070" s="157"/>
      <c r="Q1070" s="157"/>
      <c r="R1070" s="157"/>
      <c r="S1070" s="157"/>
      <c r="T1070" s="157"/>
      <c r="U1070" s="157"/>
      <c r="V1070" s="157"/>
      <c r="W1070" s="157"/>
      <c r="X1070" s="157"/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218</v>
      </c>
      <c r="AH1070" s="147">
        <v>0</v>
      </c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x14ac:dyDescent="0.2">
      <c r="A1071" s="164" t="s">
        <v>208</v>
      </c>
      <c r="B1071" s="165" t="s">
        <v>129</v>
      </c>
      <c r="C1071" s="184" t="s">
        <v>130</v>
      </c>
      <c r="D1071" s="166"/>
      <c r="E1071" s="167"/>
      <c r="F1071" s="168"/>
      <c r="G1071" s="169">
        <f>SUMIF(AG1072:AG1072,"&lt;&gt;NOR",G1072:G1072)</f>
        <v>0</v>
      </c>
      <c r="H1071" s="163"/>
      <c r="I1071" s="163">
        <f>SUM(I1072:I1072)</f>
        <v>0</v>
      </c>
      <c r="J1071" s="163"/>
      <c r="K1071" s="163">
        <f>SUM(K1072:K1072)</f>
        <v>0</v>
      </c>
      <c r="L1071" s="163"/>
      <c r="M1071" s="163">
        <f>SUM(M1072:M1072)</f>
        <v>0</v>
      </c>
      <c r="N1071" s="163"/>
      <c r="O1071" s="163">
        <f>SUM(O1072:O1072)</f>
        <v>0</v>
      </c>
      <c r="P1071" s="163"/>
      <c r="Q1071" s="163">
        <f>SUM(Q1072:Q1072)</f>
        <v>0</v>
      </c>
      <c r="R1071" s="163"/>
      <c r="S1071" s="163"/>
      <c r="T1071" s="163"/>
      <c r="U1071" s="163"/>
      <c r="V1071" s="163">
        <f>SUM(V1072:V1072)</f>
        <v>1055.1400000000001</v>
      </c>
      <c r="W1071" s="163"/>
      <c r="X1071" s="163"/>
      <c r="AG1071" t="s">
        <v>209</v>
      </c>
    </row>
    <row r="1072" spans="1:60" outlineLevel="1" x14ac:dyDescent="0.2">
      <c r="A1072" s="176">
        <v>161</v>
      </c>
      <c r="B1072" s="177" t="s">
        <v>1004</v>
      </c>
      <c r="C1072" s="187" t="s">
        <v>1005</v>
      </c>
      <c r="D1072" s="178" t="s">
        <v>250</v>
      </c>
      <c r="E1072" s="179">
        <v>557.68296999999995</v>
      </c>
      <c r="F1072" s="180"/>
      <c r="G1072" s="181">
        <f>ROUND(E1072*F1072,2)</f>
        <v>0</v>
      </c>
      <c r="H1072" s="158"/>
      <c r="I1072" s="157">
        <f>ROUND(E1072*H1072,2)</f>
        <v>0</v>
      </c>
      <c r="J1072" s="158"/>
      <c r="K1072" s="157">
        <f>ROUND(E1072*J1072,2)</f>
        <v>0</v>
      </c>
      <c r="L1072" s="157">
        <v>21</v>
      </c>
      <c r="M1072" s="157">
        <f>G1072*(1+L1072/100)</f>
        <v>0</v>
      </c>
      <c r="N1072" s="157">
        <v>0</v>
      </c>
      <c r="O1072" s="157">
        <f>ROUND(E1072*N1072,2)</f>
        <v>0</v>
      </c>
      <c r="P1072" s="157">
        <v>0</v>
      </c>
      <c r="Q1072" s="157">
        <f>ROUND(E1072*P1072,2)</f>
        <v>0</v>
      </c>
      <c r="R1072" s="157"/>
      <c r="S1072" s="157" t="s">
        <v>213</v>
      </c>
      <c r="T1072" s="157" t="s">
        <v>214</v>
      </c>
      <c r="U1072" s="157">
        <v>1.8919999999999999</v>
      </c>
      <c r="V1072" s="157">
        <f>ROUND(E1072*U1072,2)</f>
        <v>1055.1400000000001</v>
      </c>
      <c r="W1072" s="157"/>
      <c r="X1072" s="157" t="s">
        <v>1006</v>
      </c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1007</v>
      </c>
      <c r="AH1072" s="147"/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x14ac:dyDescent="0.2">
      <c r="A1073" s="164" t="s">
        <v>208</v>
      </c>
      <c r="B1073" s="165" t="s">
        <v>131</v>
      </c>
      <c r="C1073" s="184" t="s">
        <v>132</v>
      </c>
      <c r="D1073" s="166"/>
      <c r="E1073" s="167"/>
      <c r="F1073" s="168"/>
      <c r="G1073" s="169">
        <f>SUMIF(AG1074:AG1110,"&lt;&gt;NOR",G1074:G1110)</f>
        <v>0</v>
      </c>
      <c r="H1073" s="163"/>
      <c r="I1073" s="163">
        <f>SUM(I1074:I1110)</f>
        <v>0</v>
      </c>
      <c r="J1073" s="163"/>
      <c r="K1073" s="163">
        <f>SUM(K1074:K1110)</f>
        <v>0</v>
      </c>
      <c r="L1073" s="163"/>
      <c r="M1073" s="163">
        <f>SUM(M1074:M1110)</f>
        <v>0</v>
      </c>
      <c r="N1073" s="163"/>
      <c r="O1073" s="163">
        <f>SUM(O1074:O1110)</f>
        <v>0.62000000000000011</v>
      </c>
      <c r="P1073" s="163"/>
      <c r="Q1073" s="163">
        <f>SUM(Q1074:Q1110)</f>
        <v>0</v>
      </c>
      <c r="R1073" s="163"/>
      <c r="S1073" s="163"/>
      <c r="T1073" s="163"/>
      <c r="U1073" s="163"/>
      <c r="V1073" s="163">
        <f>SUM(V1074:V1110)</f>
        <v>71.259999999999991</v>
      </c>
      <c r="W1073" s="163"/>
      <c r="X1073" s="163"/>
      <c r="AG1073" t="s">
        <v>209</v>
      </c>
    </row>
    <row r="1074" spans="1:60" ht="22.5" outlineLevel="1" x14ac:dyDescent="0.2">
      <c r="A1074" s="170">
        <v>162</v>
      </c>
      <c r="B1074" s="171" t="s">
        <v>1008</v>
      </c>
      <c r="C1074" s="185" t="s">
        <v>1009</v>
      </c>
      <c r="D1074" s="172" t="s">
        <v>223</v>
      </c>
      <c r="E1074" s="173">
        <v>3.33</v>
      </c>
      <c r="F1074" s="174"/>
      <c r="G1074" s="175">
        <f>ROUND(E1074*F1074,2)</f>
        <v>0</v>
      </c>
      <c r="H1074" s="158"/>
      <c r="I1074" s="157">
        <f>ROUND(E1074*H1074,2)</f>
        <v>0</v>
      </c>
      <c r="J1074" s="158"/>
      <c r="K1074" s="157">
        <f>ROUND(E1074*J1074,2)</f>
        <v>0</v>
      </c>
      <c r="L1074" s="157">
        <v>21</v>
      </c>
      <c r="M1074" s="157">
        <f>G1074*(1+L1074/100)</f>
        <v>0</v>
      </c>
      <c r="N1074" s="157">
        <v>4.0999999999999999E-4</v>
      </c>
      <c r="O1074" s="157">
        <f>ROUND(E1074*N1074,2)</f>
        <v>0</v>
      </c>
      <c r="P1074" s="157">
        <v>0</v>
      </c>
      <c r="Q1074" s="157">
        <f>ROUND(E1074*P1074,2)</f>
        <v>0</v>
      </c>
      <c r="R1074" s="157"/>
      <c r="S1074" s="157" t="s">
        <v>213</v>
      </c>
      <c r="T1074" s="157" t="s">
        <v>214</v>
      </c>
      <c r="U1074" s="157">
        <v>0.22991</v>
      </c>
      <c r="V1074" s="157">
        <f>ROUND(E1074*U1074,2)</f>
        <v>0.77</v>
      </c>
      <c r="W1074" s="157"/>
      <c r="X1074" s="157" t="s">
        <v>215</v>
      </c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240</v>
      </c>
      <c r="AH1074" s="147"/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1" x14ac:dyDescent="0.2">
      <c r="A1075" s="154"/>
      <c r="B1075" s="155"/>
      <c r="C1075" s="186" t="s">
        <v>2389</v>
      </c>
      <c r="D1075" s="159"/>
      <c r="E1075" s="160"/>
      <c r="F1075" s="157"/>
      <c r="G1075" s="157"/>
      <c r="H1075" s="157"/>
      <c r="I1075" s="157"/>
      <c r="J1075" s="157"/>
      <c r="K1075" s="157"/>
      <c r="L1075" s="157"/>
      <c r="M1075" s="157"/>
      <c r="N1075" s="157"/>
      <c r="O1075" s="157"/>
      <c r="P1075" s="157"/>
      <c r="Q1075" s="157"/>
      <c r="R1075" s="157"/>
      <c r="S1075" s="157"/>
      <c r="T1075" s="157"/>
      <c r="U1075" s="157"/>
      <c r="V1075" s="157"/>
      <c r="W1075" s="157"/>
      <c r="X1075" s="157"/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218</v>
      </c>
      <c r="AH1075" s="147">
        <v>0</v>
      </c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1" x14ac:dyDescent="0.2">
      <c r="A1076" s="154"/>
      <c r="B1076" s="155"/>
      <c r="C1076" s="186" t="s">
        <v>2390</v>
      </c>
      <c r="D1076" s="159"/>
      <c r="E1076" s="160">
        <v>3.33</v>
      </c>
      <c r="F1076" s="157"/>
      <c r="G1076" s="157"/>
      <c r="H1076" s="157"/>
      <c r="I1076" s="157"/>
      <c r="J1076" s="157"/>
      <c r="K1076" s="157"/>
      <c r="L1076" s="157"/>
      <c r="M1076" s="157"/>
      <c r="N1076" s="157"/>
      <c r="O1076" s="157"/>
      <c r="P1076" s="157"/>
      <c r="Q1076" s="157"/>
      <c r="R1076" s="157"/>
      <c r="S1076" s="157"/>
      <c r="T1076" s="157"/>
      <c r="U1076" s="157"/>
      <c r="V1076" s="157"/>
      <c r="W1076" s="157"/>
      <c r="X1076" s="157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218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ht="22.5" outlineLevel="1" x14ac:dyDescent="0.2">
      <c r="A1077" s="170">
        <v>163</v>
      </c>
      <c r="B1077" s="171" t="s">
        <v>1012</v>
      </c>
      <c r="C1077" s="185" t="s">
        <v>1013</v>
      </c>
      <c r="D1077" s="172" t="s">
        <v>223</v>
      </c>
      <c r="E1077" s="173">
        <v>3.88</v>
      </c>
      <c r="F1077" s="174"/>
      <c r="G1077" s="175">
        <f>ROUND(E1077*F1077,2)</f>
        <v>0</v>
      </c>
      <c r="H1077" s="158"/>
      <c r="I1077" s="157">
        <f>ROUND(E1077*H1077,2)</f>
        <v>0</v>
      </c>
      <c r="J1077" s="158"/>
      <c r="K1077" s="157">
        <f>ROUND(E1077*J1077,2)</f>
        <v>0</v>
      </c>
      <c r="L1077" s="157">
        <v>21</v>
      </c>
      <c r="M1077" s="157">
        <f>G1077*(1+L1077/100)</f>
        <v>0</v>
      </c>
      <c r="N1077" s="157">
        <v>5.8E-4</v>
      </c>
      <c r="O1077" s="157">
        <f>ROUND(E1077*N1077,2)</f>
        <v>0</v>
      </c>
      <c r="P1077" s="157">
        <v>0</v>
      </c>
      <c r="Q1077" s="157">
        <f>ROUND(E1077*P1077,2)</f>
        <v>0</v>
      </c>
      <c r="R1077" s="157"/>
      <c r="S1077" s="157" t="s">
        <v>213</v>
      </c>
      <c r="T1077" s="157" t="s">
        <v>214</v>
      </c>
      <c r="U1077" s="157">
        <v>0.26600000000000001</v>
      </c>
      <c r="V1077" s="157">
        <f>ROUND(E1077*U1077,2)</f>
        <v>1.03</v>
      </c>
      <c r="W1077" s="157"/>
      <c r="X1077" s="157" t="s">
        <v>215</v>
      </c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1014</v>
      </c>
      <c r="AH1077" s="147"/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 x14ac:dyDescent="0.2">
      <c r="A1078" s="154"/>
      <c r="B1078" s="155"/>
      <c r="C1078" s="186" t="s">
        <v>2389</v>
      </c>
      <c r="D1078" s="159"/>
      <c r="E1078" s="160"/>
      <c r="F1078" s="157"/>
      <c r="G1078" s="157"/>
      <c r="H1078" s="157"/>
      <c r="I1078" s="157"/>
      <c r="J1078" s="157"/>
      <c r="K1078" s="157"/>
      <c r="L1078" s="157"/>
      <c r="M1078" s="157"/>
      <c r="N1078" s="157"/>
      <c r="O1078" s="157"/>
      <c r="P1078" s="157"/>
      <c r="Q1078" s="157"/>
      <c r="R1078" s="157"/>
      <c r="S1078" s="157"/>
      <c r="T1078" s="157"/>
      <c r="U1078" s="157"/>
      <c r="V1078" s="157"/>
      <c r="W1078" s="157"/>
      <c r="X1078" s="157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218</v>
      </c>
      <c r="AH1078" s="147">
        <v>0</v>
      </c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outlineLevel="1" x14ac:dyDescent="0.2">
      <c r="A1079" s="154"/>
      <c r="B1079" s="155"/>
      <c r="C1079" s="186" t="s">
        <v>2391</v>
      </c>
      <c r="D1079" s="159"/>
      <c r="E1079" s="160">
        <v>2.88</v>
      </c>
      <c r="F1079" s="157"/>
      <c r="G1079" s="157"/>
      <c r="H1079" s="157"/>
      <c r="I1079" s="157"/>
      <c r="J1079" s="157"/>
      <c r="K1079" s="157"/>
      <c r="L1079" s="157"/>
      <c r="M1079" s="157"/>
      <c r="N1079" s="157"/>
      <c r="O1079" s="157"/>
      <c r="P1079" s="157"/>
      <c r="Q1079" s="157"/>
      <c r="R1079" s="157"/>
      <c r="S1079" s="157"/>
      <c r="T1079" s="157"/>
      <c r="U1079" s="157"/>
      <c r="V1079" s="157"/>
      <c r="W1079" s="157"/>
      <c r="X1079" s="157"/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218</v>
      </c>
      <c r="AH1079" s="147">
        <v>0</v>
      </c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outlineLevel="1" x14ac:dyDescent="0.2">
      <c r="A1080" s="154"/>
      <c r="B1080" s="155"/>
      <c r="C1080" s="186" t="s">
        <v>2392</v>
      </c>
      <c r="D1080" s="159"/>
      <c r="E1080" s="160">
        <v>1</v>
      </c>
      <c r="F1080" s="157"/>
      <c r="G1080" s="157"/>
      <c r="H1080" s="157"/>
      <c r="I1080" s="157"/>
      <c r="J1080" s="157"/>
      <c r="K1080" s="157"/>
      <c r="L1080" s="157"/>
      <c r="M1080" s="157"/>
      <c r="N1080" s="157"/>
      <c r="O1080" s="157"/>
      <c r="P1080" s="157"/>
      <c r="Q1080" s="157"/>
      <c r="R1080" s="157"/>
      <c r="S1080" s="157"/>
      <c r="T1080" s="157"/>
      <c r="U1080" s="157"/>
      <c r="V1080" s="157"/>
      <c r="W1080" s="157"/>
      <c r="X1080" s="157"/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218</v>
      </c>
      <c r="AH1080" s="147">
        <v>0</v>
      </c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ht="22.5" outlineLevel="1" x14ac:dyDescent="0.2">
      <c r="A1081" s="170">
        <v>164</v>
      </c>
      <c r="B1081" s="171" t="s">
        <v>1016</v>
      </c>
      <c r="C1081" s="185" t="s">
        <v>1017</v>
      </c>
      <c r="D1081" s="172" t="s">
        <v>223</v>
      </c>
      <c r="E1081" s="173">
        <v>3.33</v>
      </c>
      <c r="F1081" s="174"/>
      <c r="G1081" s="175">
        <f>ROUND(E1081*F1081,2)</f>
        <v>0</v>
      </c>
      <c r="H1081" s="158"/>
      <c r="I1081" s="157">
        <f>ROUND(E1081*H1081,2)</f>
        <v>0</v>
      </c>
      <c r="J1081" s="158"/>
      <c r="K1081" s="157">
        <f>ROUND(E1081*J1081,2)</f>
        <v>0</v>
      </c>
      <c r="L1081" s="157">
        <v>21</v>
      </c>
      <c r="M1081" s="157">
        <f>G1081*(1+L1081/100)</f>
        <v>0</v>
      </c>
      <c r="N1081" s="157">
        <v>2.9999999999999997E-4</v>
      </c>
      <c r="O1081" s="157">
        <f>ROUND(E1081*N1081,2)</f>
        <v>0</v>
      </c>
      <c r="P1081" s="157">
        <v>0</v>
      </c>
      <c r="Q1081" s="157">
        <f>ROUND(E1081*P1081,2)</f>
        <v>0</v>
      </c>
      <c r="R1081" s="157"/>
      <c r="S1081" s="157" t="s">
        <v>213</v>
      </c>
      <c r="T1081" s="157" t="s">
        <v>214</v>
      </c>
      <c r="U1081" s="157">
        <v>2.75E-2</v>
      </c>
      <c r="V1081" s="157">
        <f>ROUND(E1081*U1081,2)</f>
        <v>0.09</v>
      </c>
      <c r="W1081" s="157"/>
      <c r="X1081" s="157" t="s">
        <v>215</v>
      </c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1014</v>
      </c>
      <c r="AH1081" s="147"/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outlineLevel="1" x14ac:dyDescent="0.2">
      <c r="A1082" s="154"/>
      <c r="B1082" s="155"/>
      <c r="C1082" s="186" t="s">
        <v>2389</v>
      </c>
      <c r="D1082" s="159"/>
      <c r="E1082" s="160"/>
      <c r="F1082" s="157"/>
      <c r="G1082" s="157"/>
      <c r="H1082" s="157"/>
      <c r="I1082" s="157"/>
      <c r="J1082" s="157"/>
      <c r="K1082" s="157"/>
      <c r="L1082" s="157"/>
      <c r="M1082" s="157"/>
      <c r="N1082" s="157"/>
      <c r="O1082" s="157"/>
      <c r="P1082" s="157"/>
      <c r="Q1082" s="157"/>
      <c r="R1082" s="157"/>
      <c r="S1082" s="157"/>
      <c r="T1082" s="157"/>
      <c r="U1082" s="157"/>
      <c r="V1082" s="157"/>
      <c r="W1082" s="157"/>
      <c r="X1082" s="157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218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1" x14ac:dyDescent="0.2">
      <c r="A1083" s="154"/>
      <c r="B1083" s="155"/>
      <c r="C1083" s="186" t="s">
        <v>2390</v>
      </c>
      <c r="D1083" s="159"/>
      <c r="E1083" s="160">
        <v>3.33</v>
      </c>
      <c r="F1083" s="157"/>
      <c r="G1083" s="157"/>
      <c r="H1083" s="157"/>
      <c r="I1083" s="157"/>
      <c r="J1083" s="157"/>
      <c r="K1083" s="157"/>
      <c r="L1083" s="157"/>
      <c r="M1083" s="157"/>
      <c r="N1083" s="157"/>
      <c r="O1083" s="157"/>
      <c r="P1083" s="157"/>
      <c r="Q1083" s="157"/>
      <c r="R1083" s="157"/>
      <c r="S1083" s="157"/>
      <c r="T1083" s="157"/>
      <c r="U1083" s="157"/>
      <c r="V1083" s="157"/>
      <c r="W1083" s="157"/>
      <c r="X1083" s="157"/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218</v>
      </c>
      <c r="AH1083" s="147">
        <v>0</v>
      </c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ht="22.5" outlineLevel="1" x14ac:dyDescent="0.2">
      <c r="A1084" s="170">
        <v>165</v>
      </c>
      <c r="B1084" s="171" t="s">
        <v>1018</v>
      </c>
      <c r="C1084" s="185" t="s">
        <v>1019</v>
      </c>
      <c r="D1084" s="172" t="s">
        <v>223</v>
      </c>
      <c r="E1084" s="173">
        <v>3.88</v>
      </c>
      <c r="F1084" s="174"/>
      <c r="G1084" s="175">
        <f>ROUND(E1084*F1084,2)</f>
        <v>0</v>
      </c>
      <c r="H1084" s="158"/>
      <c r="I1084" s="157">
        <f>ROUND(E1084*H1084,2)</f>
        <v>0</v>
      </c>
      <c r="J1084" s="158"/>
      <c r="K1084" s="157">
        <f>ROUND(E1084*J1084,2)</f>
        <v>0</v>
      </c>
      <c r="L1084" s="157">
        <v>21</v>
      </c>
      <c r="M1084" s="157">
        <f>G1084*(1+L1084/100)</f>
        <v>0</v>
      </c>
      <c r="N1084" s="157">
        <v>5.1999999999999995E-4</v>
      </c>
      <c r="O1084" s="157">
        <f>ROUND(E1084*N1084,2)</f>
        <v>0</v>
      </c>
      <c r="P1084" s="157">
        <v>0</v>
      </c>
      <c r="Q1084" s="157">
        <f>ROUND(E1084*P1084,2)</f>
        <v>0</v>
      </c>
      <c r="R1084" s="157"/>
      <c r="S1084" s="157" t="s">
        <v>213</v>
      </c>
      <c r="T1084" s="157" t="s">
        <v>214</v>
      </c>
      <c r="U1084" s="157">
        <v>4.9000000000000002E-2</v>
      </c>
      <c r="V1084" s="157">
        <f>ROUND(E1084*U1084,2)</f>
        <v>0.19</v>
      </c>
      <c r="W1084" s="157"/>
      <c r="X1084" s="157" t="s">
        <v>215</v>
      </c>
      <c r="Y1084" s="147"/>
      <c r="Z1084" s="147"/>
      <c r="AA1084" s="147"/>
      <c r="AB1084" s="147"/>
      <c r="AC1084" s="147"/>
      <c r="AD1084" s="147"/>
      <c r="AE1084" s="147"/>
      <c r="AF1084" s="147"/>
      <c r="AG1084" s="147" t="s">
        <v>1014</v>
      </c>
      <c r="AH1084" s="147"/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outlineLevel="1" x14ac:dyDescent="0.2">
      <c r="A1085" s="154"/>
      <c r="B1085" s="155"/>
      <c r="C1085" s="186" t="s">
        <v>2389</v>
      </c>
      <c r="D1085" s="159"/>
      <c r="E1085" s="160"/>
      <c r="F1085" s="157"/>
      <c r="G1085" s="157"/>
      <c r="H1085" s="157"/>
      <c r="I1085" s="157"/>
      <c r="J1085" s="157"/>
      <c r="K1085" s="157"/>
      <c r="L1085" s="157"/>
      <c r="M1085" s="157"/>
      <c r="N1085" s="157"/>
      <c r="O1085" s="157"/>
      <c r="P1085" s="157"/>
      <c r="Q1085" s="157"/>
      <c r="R1085" s="157"/>
      <c r="S1085" s="157"/>
      <c r="T1085" s="157"/>
      <c r="U1085" s="157"/>
      <c r="V1085" s="157"/>
      <c r="W1085" s="157"/>
      <c r="X1085" s="157"/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218</v>
      </c>
      <c r="AH1085" s="147">
        <v>0</v>
      </c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1" x14ac:dyDescent="0.2">
      <c r="A1086" s="154"/>
      <c r="B1086" s="155"/>
      <c r="C1086" s="186" t="s">
        <v>2391</v>
      </c>
      <c r="D1086" s="159"/>
      <c r="E1086" s="160">
        <v>2.88</v>
      </c>
      <c r="F1086" s="157"/>
      <c r="G1086" s="157"/>
      <c r="H1086" s="157"/>
      <c r="I1086" s="157"/>
      <c r="J1086" s="157"/>
      <c r="K1086" s="157"/>
      <c r="L1086" s="157"/>
      <c r="M1086" s="157"/>
      <c r="N1086" s="157"/>
      <c r="O1086" s="157"/>
      <c r="P1086" s="157"/>
      <c r="Q1086" s="157"/>
      <c r="R1086" s="157"/>
      <c r="S1086" s="157"/>
      <c r="T1086" s="157"/>
      <c r="U1086" s="157"/>
      <c r="V1086" s="157"/>
      <c r="W1086" s="157"/>
      <c r="X1086" s="157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218</v>
      </c>
      <c r="AH1086" s="147">
        <v>0</v>
      </c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outlineLevel="1" x14ac:dyDescent="0.2">
      <c r="A1087" s="154"/>
      <c r="B1087" s="155"/>
      <c r="C1087" s="186" t="s">
        <v>2392</v>
      </c>
      <c r="D1087" s="159"/>
      <c r="E1087" s="160">
        <v>1</v>
      </c>
      <c r="F1087" s="157"/>
      <c r="G1087" s="157"/>
      <c r="H1087" s="157"/>
      <c r="I1087" s="157"/>
      <c r="J1087" s="157"/>
      <c r="K1087" s="157"/>
      <c r="L1087" s="157"/>
      <c r="M1087" s="157"/>
      <c r="N1087" s="157"/>
      <c r="O1087" s="157"/>
      <c r="P1087" s="157"/>
      <c r="Q1087" s="157"/>
      <c r="R1087" s="157"/>
      <c r="S1087" s="157"/>
      <c r="T1087" s="157"/>
      <c r="U1087" s="157"/>
      <c r="V1087" s="157"/>
      <c r="W1087" s="157"/>
      <c r="X1087" s="157"/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218</v>
      </c>
      <c r="AH1087" s="147">
        <v>0</v>
      </c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ht="22.5" outlineLevel="1" x14ac:dyDescent="0.2">
      <c r="A1088" s="170">
        <v>166</v>
      </c>
      <c r="B1088" s="171" t="s">
        <v>1020</v>
      </c>
      <c r="C1088" s="185" t="s">
        <v>1021</v>
      </c>
      <c r="D1088" s="172" t="s">
        <v>223</v>
      </c>
      <c r="E1088" s="173">
        <v>133.4</v>
      </c>
      <c r="F1088" s="174"/>
      <c r="G1088" s="175">
        <f>ROUND(E1088*F1088,2)</f>
        <v>0</v>
      </c>
      <c r="H1088" s="158"/>
      <c r="I1088" s="157">
        <f>ROUND(E1088*H1088,2)</f>
        <v>0</v>
      </c>
      <c r="J1088" s="158"/>
      <c r="K1088" s="157">
        <f>ROUND(E1088*J1088,2)</f>
        <v>0</v>
      </c>
      <c r="L1088" s="157">
        <v>21</v>
      </c>
      <c r="M1088" s="157">
        <f>G1088*(1+L1088/100)</f>
        <v>0</v>
      </c>
      <c r="N1088" s="157">
        <v>4.1999999999999997E-3</v>
      </c>
      <c r="O1088" s="157">
        <f>ROUND(E1088*N1088,2)</f>
        <v>0.56000000000000005</v>
      </c>
      <c r="P1088" s="157">
        <v>0</v>
      </c>
      <c r="Q1088" s="157">
        <f>ROUND(E1088*P1088,2)</f>
        <v>0</v>
      </c>
      <c r="R1088" s="157"/>
      <c r="S1088" s="157" t="s">
        <v>213</v>
      </c>
      <c r="T1088" s="157" t="s">
        <v>214</v>
      </c>
      <c r="U1088" s="157">
        <v>0.46100000000000002</v>
      </c>
      <c r="V1088" s="157">
        <f>ROUND(E1088*U1088,2)</f>
        <v>61.5</v>
      </c>
      <c r="W1088" s="157"/>
      <c r="X1088" s="157" t="s">
        <v>215</v>
      </c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1014</v>
      </c>
      <c r="AH1088" s="147"/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 x14ac:dyDescent="0.2">
      <c r="A1089" s="154"/>
      <c r="B1089" s="155"/>
      <c r="C1089" s="186" t="s">
        <v>292</v>
      </c>
      <c r="D1089" s="159"/>
      <c r="E1089" s="160"/>
      <c r="F1089" s="157"/>
      <c r="G1089" s="157"/>
      <c r="H1089" s="157"/>
      <c r="I1089" s="157"/>
      <c r="J1089" s="157"/>
      <c r="K1089" s="157"/>
      <c r="L1089" s="157"/>
      <c r="M1089" s="157"/>
      <c r="N1089" s="157"/>
      <c r="O1089" s="157"/>
      <c r="P1089" s="157"/>
      <c r="Q1089" s="157"/>
      <c r="R1089" s="157"/>
      <c r="S1089" s="157"/>
      <c r="T1089" s="157"/>
      <c r="U1089" s="157"/>
      <c r="V1089" s="157"/>
      <c r="W1089" s="157"/>
      <c r="X1089" s="157"/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218</v>
      </c>
      <c r="AH1089" s="147">
        <v>0</v>
      </c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outlineLevel="1" x14ac:dyDescent="0.2">
      <c r="A1090" s="154"/>
      <c r="B1090" s="155"/>
      <c r="C1090" s="186" t="s">
        <v>2042</v>
      </c>
      <c r="D1090" s="159"/>
      <c r="E1090" s="160">
        <v>39</v>
      </c>
      <c r="F1090" s="157"/>
      <c r="G1090" s="157"/>
      <c r="H1090" s="157"/>
      <c r="I1090" s="157"/>
      <c r="J1090" s="157"/>
      <c r="K1090" s="157"/>
      <c r="L1090" s="157"/>
      <c r="M1090" s="157"/>
      <c r="N1090" s="157"/>
      <c r="O1090" s="157"/>
      <c r="P1090" s="157"/>
      <c r="Q1090" s="157"/>
      <c r="R1090" s="157"/>
      <c r="S1090" s="157"/>
      <c r="T1090" s="157"/>
      <c r="U1090" s="157"/>
      <c r="V1090" s="157"/>
      <c r="W1090" s="157"/>
      <c r="X1090" s="157"/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218</v>
      </c>
      <c r="AH1090" s="147">
        <v>0</v>
      </c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ht="33.75" outlineLevel="1" x14ac:dyDescent="0.2">
      <c r="A1091" s="154"/>
      <c r="B1091" s="155"/>
      <c r="C1091" s="186" t="s">
        <v>2393</v>
      </c>
      <c r="D1091" s="159"/>
      <c r="E1091" s="160">
        <v>3.3</v>
      </c>
      <c r="F1091" s="157"/>
      <c r="G1091" s="157"/>
      <c r="H1091" s="157"/>
      <c r="I1091" s="157"/>
      <c r="J1091" s="157"/>
      <c r="K1091" s="157"/>
      <c r="L1091" s="157"/>
      <c r="M1091" s="157"/>
      <c r="N1091" s="157"/>
      <c r="O1091" s="157"/>
      <c r="P1091" s="157"/>
      <c r="Q1091" s="157"/>
      <c r="R1091" s="157"/>
      <c r="S1091" s="157"/>
      <c r="T1091" s="157"/>
      <c r="U1091" s="157"/>
      <c r="V1091" s="157"/>
      <c r="W1091" s="157"/>
      <c r="X1091" s="157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218</v>
      </c>
      <c r="AH1091" s="147">
        <v>0</v>
      </c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ht="22.5" outlineLevel="1" x14ac:dyDescent="0.2">
      <c r="A1092" s="154"/>
      <c r="B1092" s="155"/>
      <c r="C1092" s="186" t="s">
        <v>2394</v>
      </c>
      <c r="D1092" s="159"/>
      <c r="E1092" s="160">
        <v>24.4</v>
      </c>
      <c r="F1092" s="157"/>
      <c r="G1092" s="157"/>
      <c r="H1092" s="157"/>
      <c r="I1092" s="157"/>
      <c r="J1092" s="157"/>
      <c r="K1092" s="157"/>
      <c r="L1092" s="157"/>
      <c r="M1092" s="157"/>
      <c r="N1092" s="157"/>
      <c r="O1092" s="157"/>
      <c r="P1092" s="157"/>
      <c r="Q1092" s="157"/>
      <c r="R1092" s="157"/>
      <c r="S1092" s="157"/>
      <c r="T1092" s="157"/>
      <c r="U1092" s="157"/>
      <c r="V1092" s="157"/>
      <c r="W1092" s="157"/>
      <c r="X1092" s="157"/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218</v>
      </c>
      <c r="AH1092" s="147">
        <v>0</v>
      </c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outlineLevel="1" x14ac:dyDescent="0.2">
      <c r="A1093" s="154"/>
      <c r="B1093" s="155"/>
      <c r="C1093" s="186" t="s">
        <v>1882</v>
      </c>
      <c r="D1093" s="159"/>
      <c r="E1093" s="160"/>
      <c r="F1093" s="157"/>
      <c r="G1093" s="157"/>
      <c r="H1093" s="157"/>
      <c r="I1093" s="157"/>
      <c r="J1093" s="157"/>
      <c r="K1093" s="157"/>
      <c r="L1093" s="157"/>
      <c r="M1093" s="157"/>
      <c r="N1093" s="157"/>
      <c r="O1093" s="157"/>
      <c r="P1093" s="157"/>
      <c r="Q1093" s="157"/>
      <c r="R1093" s="157"/>
      <c r="S1093" s="157"/>
      <c r="T1093" s="157"/>
      <c r="U1093" s="157"/>
      <c r="V1093" s="157"/>
      <c r="W1093" s="157"/>
      <c r="X1093" s="157"/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218</v>
      </c>
      <c r="AH1093" s="147">
        <v>0</v>
      </c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outlineLevel="1" x14ac:dyDescent="0.2">
      <c r="A1094" s="154"/>
      <c r="B1094" s="155"/>
      <c r="C1094" s="186" t="s">
        <v>1957</v>
      </c>
      <c r="D1094" s="159"/>
      <c r="E1094" s="160">
        <v>39</v>
      </c>
      <c r="F1094" s="157"/>
      <c r="G1094" s="157"/>
      <c r="H1094" s="157"/>
      <c r="I1094" s="157"/>
      <c r="J1094" s="157"/>
      <c r="K1094" s="157"/>
      <c r="L1094" s="157"/>
      <c r="M1094" s="157"/>
      <c r="N1094" s="157"/>
      <c r="O1094" s="157"/>
      <c r="P1094" s="157"/>
      <c r="Q1094" s="157"/>
      <c r="R1094" s="157"/>
      <c r="S1094" s="157"/>
      <c r="T1094" s="157"/>
      <c r="U1094" s="157"/>
      <c r="V1094" s="157"/>
      <c r="W1094" s="157"/>
      <c r="X1094" s="157"/>
      <c r="Y1094" s="147"/>
      <c r="Z1094" s="147"/>
      <c r="AA1094" s="147"/>
      <c r="AB1094" s="147"/>
      <c r="AC1094" s="147"/>
      <c r="AD1094" s="147"/>
      <c r="AE1094" s="147"/>
      <c r="AF1094" s="147"/>
      <c r="AG1094" s="147" t="s">
        <v>218</v>
      </c>
      <c r="AH1094" s="147">
        <v>0</v>
      </c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47"/>
      <c r="BB1094" s="147"/>
      <c r="BC1094" s="147"/>
      <c r="BD1094" s="147"/>
      <c r="BE1094" s="147"/>
      <c r="BF1094" s="147"/>
      <c r="BG1094" s="147"/>
      <c r="BH1094" s="147"/>
    </row>
    <row r="1095" spans="1:60" ht="33.75" outlineLevel="1" x14ac:dyDescent="0.2">
      <c r="A1095" s="154"/>
      <c r="B1095" s="155"/>
      <c r="C1095" s="186" t="s">
        <v>2393</v>
      </c>
      <c r="D1095" s="159"/>
      <c r="E1095" s="160">
        <v>3.3</v>
      </c>
      <c r="F1095" s="157"/>
      <c r="G1095" s="157"/>
      <c r="H1095" s="157"/>
      <c r="I1095" s="157"/>
      <c r="J1095" s="157"/>
      <c r="K1095" s="157"/>
      <c r="L1095" s="157"/>
      <c r="M1095" s="157"/>
      <c r="N1095" s="157"/>
      <c r="O1095" s="157"/>
      <c r="P1095" s="157"/>
      <c r="Q1095" s="157"/>
      <c r="R1095" s="157"/>
      <c r="S1095" s="157"/>
      <c r="T1095" s="157"/>
      <c r="U1095" s="157"/>
      <c r="V1095" s="157"/>
      <c r="W1095" s="157"/>
      <c r="X1095" s="157"/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218</v>
      </c>
      <c r="AH1095" s="147">
        <v>0</v>
      </c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ht="22.5" outlineLevel="1" x14ac:dyDescent="0.2">
      <c r="A1096" s="154"/>
      <c r="B1096" s="155"/>
      <c r="C1096" s="186" t="s">
        <v>2394</v>
      </c>
      <c r="D1096" s="159"/>
      <c r="E1096" s="160">
        <v>24.4</v>
      </c>
      <c r="F1096" s="157"/>
      <c r="G1096" s="157"/>
      <c r="H1096" s="157"/>
      <c r="I1096" s="157"/>
      <c r="J1096" s="157"/>
      <c r="K1096" s="157"/>
      <c r="L1096" s="157"/>
      <c r="M1096" s="157"/>
      <c r="N1096" s="157"/>
      <c r="O1096" s="157"/>
      <c r="P1096" s="157"/>
      <c r="Q1096" s="157"/>
      <c r="R1096" s="157"/>
      <c r="S1096" s="157"/>
      <c r="T1096" s="157"/>
      <c r="U1096" s="157"/>
      <c r="V1096" s="157"/>
      <c r="W1096" s="157"/>
      <c r="X1096" s="157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218</v>
      </c>
      <c r="AH1096" s="147">
        <v>0</v>
      </c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outlineLevel="1" x14ac:dyDescent="0.2">
      <c r="A1097" s="170">
        <v>167</v>
      </c>
      <c r="B1097" s="171" t="s">
        <v>1026</v>
      </c>
      <c r="C1097" s="185" t="s">
        <v>1027</v>
      </c>
      <c r="D1097" s="172" t="s">
        <v>430</v>
      </c>
      <c r="E1097" s="173">
        <v>69.8</v>
      </c>
      <c r="F1097" s="174"/>
      <c r="G1097" s="175">
        <f>ROUND(E1097*F1097,2)</f>
        <v>0</v>
      </c>
      <c r="H1097" s="158"/>
      <c r="I1097" s="157">
        <f>ROUND(E1097*H1097,2)</f>
        <v>0</v>
      </c>
      <c r="J1097" s="158"/>
      <c r="K1097" s="157">
        <f>ROUND(E1097*J1097,2)</f>
        <v>0</v>
      </c>
      <c r="L1097" s="157">
        <v>21</v>
      </c>
      <c r="M1097" s="157">
        <f>G1097*(1+L1097/100)</f>
        <v>0</v>
      </c>
      <c r="N1097" s="157">
        <v>3.2000000000000003E-4</v>
      </c>
      <c r="O1097" s="157">
        <f>ROUND(E1097*N1097,2)</f>
        <v>0.02</v>
      </c>
      <c r="P1097" s="157">
        <v>0</v>
      </c>
      <c r="Q1097" s="157">
        <f>ROUND(E1097*P1097,2)</f>
        <v>0</v>
      </c>
      <c r="R1097" s="157"/>
      <c r="S1097" s="157" t="s">
        <v>213</v>
      </c>
      <c r="T1097" s="157" t="s">
        <v>214</v>
      </c>
      <c r="U1097" s="157">
        <v>0.11</v>
      </c>
      <c r="V1097" s="157">
        <f>ROUND(E1097*U1097,2)</f>
        <v>7.68</v>
      </c>
      <c r="W1097" s="157"/>
      <c r="X1097" s="157" t="s">
        <v>215</v>
      </c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1014</v>
      </c>
      <c r="AH1097" s="147"/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outlineLevel="1" x14ac:dyDescent="0.2">
      <c r="A1098" s="154"/>
      <c r="B1098" s="155"/>
      <c r="C1098" s="186" t="s">
        <v>292</v>
      </c>
      <c r="D1098" s="159"/>
      <c r="E1098" s="160"/>
      <c r="F1098" s="157"/>
      <c r="G1098" s="157"/>
      <c r="H1098" s="157"/>
      <c r="I1098" s="157"/>
      <c r="J1098" s="157"/>
      <c r="K1098" s="157"/>
      <c r="L1098" s="157"/>
      <c r="M1098" s="157"/>
      <c r="N1098" s="157"/>
      <c r="O1098" s="157"/>
      <c r="P1098" s="157"/>
      <c r="Q1098" s="157"/>
      <c r="R1098" s="157"/>
      <c r="S1098" s="157"/>
      <c r="T1098" s="157"/>
      <c r="U1098" s="157"/>
      <c r="V1098" s="157"/>
      <c r="W1098" s="157"/>
      <c r="X1098" s="157"/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218</v>
      </c>
      <c r="AH1098" s="147">
        <v>0</v>
      </c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ht="22.5" outlineLevel="1" x14ac:dyDescent="0.2">
      <c r="A1099" s="154"/>
      <c r="B1099" s="155"/>
      <c r="C1099" s="186" t="s">
        <v>2395</v>
      </c>
      <c r="D1099" s="159"/>
      <c r="E1099" s="160">
        <v>34.9</v>
      </c>
      <c r="F1099" s="157"/>
      <c r="G1099" s="157"/>
      <c r="H1099" s="157"/>
      <c r="I1099" s="157"/>
      <c r="J1099" s="157"/>
      <c r="K1099" s="157"/>
      <c r="L1099" s="157"/>
      <c r="M1099" s="157"/>
      <c r="N1099" s="157"/>
      <c r="O1099" s="157"/>
      <c r="P1099" s="157"/>
      <c r="Q1099" s="157"/>
      <c r="R1099" s="157"/>
      <c r="S1099" s="157"/>
      <c r="T1099" s="157"/>
      <c r="U1099" s="157"/>
      <c r="V1099" s="157"/>
      <c r="W1099" s="157"/>
      <c r="X1099" s="157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218</v>
      </c>
      <c r="AH1099" s="147">
        <v>0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 x14ac:dyDescent="0.2">
      <c r="A1100" s="154"/>
      <c r="B1100" s="155"/>
      <c r="C1100" s="186" t="s">
        <v>1882</v>
      </c>
      <c r="D1100" s="159"/>
      <c r="E1100" s="160"/>
      <c r="F1100" s="157"/>
      <c r="G1100" s="157"/>
      <c r="H1100" s="157"/>
      <c r="I1100" s="157"/>
      <c r="J1100" s="157"/>
      <c r="K1100" s="157"/>
      <c r="L1100" s="157"/>
      <c r="M1100" s="157"/>
      <c r="N1100" s="157"/>
      <c r="O1100" s="157"/>
      <c r="P1100" s="157"/>
      <c r="Q1100" s="157"/>
      <c r="R1100" s="157"/>
      <c r="S1100" s="157"/>
      <c r="T1100" s="157"/>
      <c r="U1100" s="157"/>
      <c r="V1100" s="157"/>
      <c r="W1100" s="157"/>
      <c r="X1100" s="157"/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218</v>
      </c>
      <c r="AH1100" s="147">
        <v>0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ht="22.5" outlineLevel="1" x14ac:dyDescent="0.2">
      <c r="A1101" s="154"/>
      <c r="B1101" s="155"/>
      <c r="C1101" s="186" t="s">
        <v>2396</v>
      </c>
      <c r="D1101" s="159"/>
      <c r="E1101" s="160">
        <v>34.9</v>
      </c>
      <c r="F1101" s="157"/>
      <c r="G1101" s="157"/>
      <c r="H1101" s="157"/>
      <c r="I1101" s="157"/>
      <c r="J1101" s="157"/>
      <c r="K1101" s="157"/>
      <c r="L1101" s="157"/>
      <c r="M1101" s="157"/>
      <c r="N1101" s="157"/>
      <c r="O1101" s="157"/>
      <c r="P1101" s="157"/>
      <c r="Q1101" s="157"/>
      <c r="R1101" s="157"/>
      <c r="S1101" s="157"/>
      <c r="T1101" s="157"/>
      <c r="U1101" s="157"/>
      <c r="V1101" s="157"/>
      <c r="W1101" s="157"/>
      <c r="X1101" s="157"/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218</v>
      </c>
      <c r="AH1101" s="147">
        <v>0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1" x14ac:dyDescent="0.2">
      <c r="A1102" s="170">
        <v>168</v>
      </c>
      <c r="B1102" s="171" t="s">
        <v>1031</v>
      </c>
      <c r="C1102" s="185" t="s">
        <v>1032</v>
      </c>
      <c r="D1102" s="172" t="s">
        <v>223</v>
      </c>
      <c r="E1102" s="173">
        <v>8.6519999999999992</v>
      </c>
      <c r="F1102" s="174"/>
      <c r="G1102" s="175">
        <f>ROUND(E1102*F1102,2)</f>
        <v>0</v>
      </c>
      <c r="H1102" s="158"/>
      <c r="I1102" s="157">
        <f>ROUND(E1102*H1102,2)</f>
        <v>0</v>
      </c>
      <c r="J1102" s="158"/>
      <c r="K1102" s="157">
        <f>ROUND(E1102*J1102,2)</f>
        <v>0</v>
      </c>
      <c r="L1102" s="157">
        <v>21</v>
      </c>
      <c r="M1102" s="157">
        <f>G1102*(1+L1102/100)</f>
        <v>0</v>
      </c>
      <c r="N1102" s="157">
        <v>4.5999999999999999E-3</v>
      </c>
      <c r="O1102" s="157">
        <f>ROUND(E1102*N1102,2)</f>
        <v>0.04</v>
      </c>
      <c r="P1102" s="157">
        <v>0</v>
      </c>
      <c r="Q1102" s="157">
        <f>ROUND(E1102*P1102,2)</f>
        <v>0</v>
      </c>
      <c r="R1102" s="157" t="s">
        <v>380</v>
      </c>
      <c r="S1102" s="157" t="s">
        <v>213</v>
      </c>
      <c r="T1102" s="157" t="s">
        <v>214</v>
      </c>
      <c r="U1102" s="157">
        <v>0</v>
      </c>
      <c r="V1102" s="157">
        <f>ROUND(E1102*U1102,2)</f>
        <v>0</v>
      </c>
      <c r="W1102" s="157"/>
      <c r="X1102" s="157" t="s">
        <v>381</v>
      </c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423</v>
      </c>
      <c r="AH1102" s="147"/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1" x14ac:dyDescent="0.2">
      <c r="A1103" s="154"/>
      <c r="B1103" s="155"/>
      <c r="C1103" s="188" t="s">
        <v>251</v>
      </c>
      <c r="D1103" s="161"/>
      <c r="E1103" s="162"/>
      <c r="F1103" s="157"/>
      <c r="G1103" s="157"/>
      <c r="H1103" s="157"/>
      <c r="I1103" s="157"/>
      <c r="J1103" s="157"/>
      <c r="K1103" s="157"/>
      <c r="L1103" s="157"/>
      <c r="M1103" s="157"/>
      <c r="N1103" s="157"/>
      <c r="O1103" s="157"/>
      <c r="P1103" s="157"/>
      <c r="Q1103" s="157"/>
      <c r="R1103" s="157"/>
      <c r="S1103" s="157"/>
      <c r="T1103" s="157"/>
      <c r="U1103" s="157"/>
      <c r="V1103" s="157"/>
      <c r="W1103" s="157"/>
      <c r="X1103" s="157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218</v>
      </c>
      <c r="AH1103" s="147"/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 x14ac:dyDescent="0.2">
      <c r="A1104" s="154"/>
      <c r="B1104" s="155"/>
      <c r="C1104" s="189" t="s">
        <v>2397</v>
      </c>
      <c r="D1104" s="161"/>
      <c r="E1104" s="162"/>
      <c r="F1104" s="157"/>
      <c r="G1104" s="157"/>
      <c r="H1104" s="157"/>
      <c r="I1104" s="157"/>
      <c r="J1104" s="157"/>
      <c r="K1104" s="157"/>
      <c r="L1104" s="157"/>
      <c r="M1104" s="157"/>
      <c r="N1104" s="157"/>
      <c r="O1104" s="157"/>
      <c r="P1104" s="157"/>
      <c r="Q1104" s="157"/>
      <c r="R1104" s="157"/>
      <c r="S1104" s="157"/>
      <c r="T1104" s="157"/>
      <c r="U1104" s="157"/>
      <c r="V1104" s="157"/>
      <c r="W1104" s="157"/>
      <c r="X1104" s="157"/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218</v>
      </c>
      <c r="AH1104" s="147">
        <v>2</v>
      </c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1" x14ac:dyDescent="0.2">
      <c r="A1105" s="154"/>
      <c r="B1105" s="155"/>
      <c r="C1105" s="189" t="s">
        <v>2398</v>
      </c>
      <c r="D1105" s="161"/>
      <c r="E1105" s="162">
        <v>3.33</v>
      </c>
      <c r="F1105" s="157"/>
      <c r="G1105" s="157"/>
      <c r="H1105" s="157"/>
      <c r="I1105" s="157"/>
      <c r="J1105" s="157"/>
      <c r="K1105" s="157"/>
      <c r="L1105" s="157"/>
      <c r="M1105" s="157"/>
      <c r="N1105" s="157"/>
      <c r="O1105" s="157"/>
      <c r="P1105" s="157"/>
      <c r="Q1105" s="157"/>
      <c r="R1105" s="157"/>
      <c r="S1105" s="157"/>
      <c r="T1105" s="157"/>
      <c r="U1105" s="157"/>
      <c r="V1105" s="157"/>
      <c r="W1105" s="157"/>
      <c r="X1105" s="157"/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218</v>
      </c>
      <c r="AH1105" s="147">
        <v>2</v>
      </c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1" x14ac:dyDescent="0.2">
      <c r="A1106" s="154"/>
      <c r="B1106" s="155"/>
      <c r="C1106" s="189" t="s">
        <v>2399</v>
      </c>
      <c r="D1106" s="161"/>
      <c r="E1106" s="162">
        <v>2.88</v>
      </c>
      <c r="F1106" s="157"/>
      <c r="G1106" s="157"/>
      <c r="H1106" s="157"/>
      <c r="I1106" s="157"/>
      <c r="J1106" s="157"/>
      <c r="K1106" s="157"/>
      <c r="L1106" s="157"/>
      <c r="M1106" s="157"/>
      <c r="N1106" s="157"/>
      <c r="O1106" s="157"/>
      <c r="P1106" s="157"/>
      <c r="Q1106" s="157"/>
      <c r="R1106" s="157"/>
      <c r="S1106" s="157"/>
      <c r="T1106" s="157"/>
      <c r="U1106" s="157"/>
      <c r="V1106" s="157"/>
      <c r="W1106" s="157"/>
      <c r="X1106" s="157"/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218</v>
      </c>
      <c r="AH1106" s="147">
        <v>2</v>
      </c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outlineLevel="1" x14ac:dyDescent="0.2">
      <c r="A1107" s="154"/>
      <c r="B1107" s="155"/>
      <c r="C1107" s="189" t="s">
        <v>2400</v>
      </c>
      <c r="D1107" s="161"/>
      <c r="E1107" s="162">
        <v>1</v>
      </c>
      <c r="F1107" s="157"/>
      <c r="G1107" s="157"/>
      <c r="H1107" s="157"/>
      <c r="I1107" s="157"/>
      <c r="J1107" s="157"/>
      <c r="K1107" s="157"/>
      <c r="L1107" s="157"/>
      <c r="M1107" s="157"/>
      <c r="N1107" s="157"/>
      <c r="O1107" s="157"/>
      <c r="P1107" s="157"/>
      <c r="Q1107" s="157"/>
      <c r="R1107" s="157"/>
      <c r="S1107" s="157"/>
      <c r="T1107" s="157"/>
      <c r="U1107" s="157"/>
      <c r="V1107" s="157"/>
      <c r="W1107" s="157"/>
      <c r="X1107" s="157"/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218</v>
      </c>
      <c r="AH1107" s="147">
        <v>2</v>
      </c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1" x14ac:dyDescent="0.2">
      <c r="A1108" s="154"/>
      <c r="B1108" s="155"/>
      <c r="C1108" s="188" t="s">
        <v>253</v>
      </c>
      <c r="D1108" s="161"/>
      <c r="E1108" s="162"/>
      <c r="F1108" s="157"/>
      <c r="G1108" s="157"/>
      <c r="H1108" s="157"/>
      <c r="I1108" s="157"/>
      <c r="J1108" s="157"/>
      <c r="K1108" s="157"/>
      <c r="L1108" s="157"/>
      <c r="M1108" s="157"/>
      <c r="N1108" s="157"/>
      <c r="O1108" s="157"/>
      <c r="P1108" s="157"/>
      <c r="Q1108" s="157"/>
      <c r="R1108" s="157"/>
      <c r="S1108" s="157"/>
      <c r="T1108" s="157"/>
      <c r="U1108" s="157"/>
      <c r="V1108" s="157"/>
      <c r="W1108" s="157"/>
      <c r="X1108" s="157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218</v>
      </c>
      <c r="AH1108" s="147"/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outlineLevel="1" x14ac:dyDescent="0.2">
      <c r="A1109" s="154"/>
      <c r="B1109" s="155"/>
      <c r="C1109" s="186" t="s">
        <v>2401</v>
      </c>
      <c r="D1109" s="159"/>
      <c r="E1109" s="160">
        <v>8.6519999999999992</v>
      </c>
      <c r="F1109" s="157"/>
      <c r="G1109" s="157"/>
      <c r="H1109" s="157"/>
      <c r="I1109" s="157"/>
      <c r="J1109" s="157"/>
      <c r="K1109" s="157"/>
      <c r="L1109" s="157"/>
      <c r="M1109" s="157"/>
      <c r="N1109" s="157"/>
      <c r="O1109" s="157"/>
      <c r="P1109" s="157"/>
      <c r="Q1109" s="157"/>
      <c r="R1109" s="157"/>
      <c r="S1109" s="157"/>
      <c r="T1109" s="157"/>
      <c r="U1109" s="157"/>
      <c r="V1109" s="157"/>
      <c r="W1109" s="157"/>
      <c r="X1109" s="157"/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218</v>
      </c>
      <c r="AH1109" s="147">
        <v>0</v>
      </c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outlineLevel="1" x14ac:dyDescent="0.2">
      <c r="A1110" s="154">
        <v>169</v>
      </c>
      <c r="B1110" s="155" t="s">
        <v>1039</v>
      </c>
      <c r="C1110" s="190" t="s">
        <v>1040</v>
      </c>
      <c r="D1110" s="156" t="s">
        <v>0</v>
      </c>
      <c r="E1110" s="182"/>
      <c r="F1110" s="158"/>
      <c r="G1110" s="157">
        <f>ROUND(E1110*F1110,2)</f>
        <v>0</v>
      </c>
      <c r="H1110" s="158"/>
      <c r="I1110" s="157">
        <f>ROUND(E1110*H1110,2)</f>
        <v>0</v>
      </c>
      <c r="J1110" s="158"/>
      <c r="K1110" s="157">
        <f>ROUND(E1110*J1110,2)</f>
        <v>0</v>
      </c>
      <c r="L1110" s="157">
        <v>21</v>
      </c>
      <c r="M1110" s="157">
        <f>G1110*(1+L1110/100)</f>
        <v>0</v>
      </c>
      <c r="N1110" s="157">
        <v>0</v>
      </c>
      <c r="O1110" s="157">
        <f>ROUND(E1110*N1110,2)</f>
        <v>0</v>
      </c>
      <c r="P1110" s="157">
        <v>0</v>
      </c>
      <c r="Q1110" s="157">
        <f>ROUND(E1110*P1110,2)</f>
        <v>0</v>
      </c>
      <c r="R1110" s="157"/>
      <c r="S1110" s="157" t="s">
        <v>213</v>
      </c>
      <c r="T1110" s="157" t="s">
        <v>214</v>
      </c>
      <c r="U1110" s="157">
        <v>0</v>
      </c>
      <c r="V1110" s="157">
        <f>ROUND(E1110*U1110,2)</f>
        <v>0</v>
      </c>
      <c r="W1110" s="157"/>
      <c r="X1110" s="157" t="s">
        <v>1006</v>
      </c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1007</v>
      </c>
      <c r="AH1110" s="147"/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x14ac:dyDescent="0.2">
      <c r="A1111" s="164" t="s">
        <v>208</v>
      </c>
      <c r="B1111" s="165" t="s">
        <v>133</v>
      </c>
      <c r="C1111" s="184" t="s">
        <v>134</v>
      </c>
      <c r="D1111" s="166"/>
      <c r="E1111" s="167"/>
      <c r="F1111" s="168"/>
      <c r="G1111" s="169">
        <f>SUMIF(AG1112:AG1221,"&lt;&gt;NOR",G1112:G1221)</f>
        <v>0</v>
      </c>
      <c r="H1111" s="163"/>
      <c r="I1111" s="163">
        <f>SUM(I1112:I1221)</f>
        <v>0</v>
      </c>
      <c r="J1111" s="163"/>
      <c r="K1111" s="163">
        <f>SUM(K1112:K1221)</f>
        <v>0</v>
      </c>
      <c r="L1111" s="163"/>
      <c r="M1111" s="163">
        <f>SUM(M1112:M1221)</f>
        <v>0</v>
      </c>
      <c r="N1111" s="163"/>
      <c r="O1111" s="163">
        <f>SUM(O1112:O1221)</f>
        <v>2.61</v>
      </c>
      <c r="P1111" s="163"/>
      <c r="Q1111" s="163">
        <f>SUM(Q1112:Q1221)</f>
        <v>0</v>
      </c>
      <c r="R1111" s="163"/>
      <c r="S1111" s="163"/>
      <c r="T1111" s="163"/>
      <c r="U1111" s="163"/>
      <c r="V1111" s="163">
        <f>SUM(V1112:V1221)</f>
        <v>469.55</v>
      </c>
      <c r="W1111" s="163"/>
      <c r="X1111" s="163"/>
      <c r="AG1111" t="s">
        <v>209</v>
      </c>
    </row>
    <row r="1112" spans="1:60" ht="22.5" outlineLevel="1" x14ac:dyDescent="0.2">
      <c r="A1112" s="170">
        <v>170</v>
      </c>
      <c r="B1112" s="171" t="s">
        <v>1041</v>
      </c>
      <c r="C1112" s="185" t="s">
        <v>1042</v>
      </c>
      <c r="D1112" s="172" t="s">
        <v>223</v>
      </c>
      <c r="E1112" s="173">
        <v>337.41</v>
      </c>
      <c r="F1112" s="174"/>
      <c r="G1112" s="175">
        <f>ROUND(E1112*F1112,2)</f>
        <v>0</v>
      </c>
      <c r="H1112" s="158"/>
      <c r="I1112" s="157">
        <f>ROUND(E1112*H1112,2)</f>
        <v>0</v>
      </c>
      <c r="J1112" s="158"/>
      <c r="K1112" s="157">
        <f>ROUND(E1112*J1112,2)</f>
        <v>0</v>
      </c>
      <c r="L1112" s="157">
        <v>21</v>
      </c>
      <c r="M1112" s="157">
        <f>G1112*(1+L1112/100)</f>
        <v>0</v>
      </c>
      <c r="N1112" s="157">
        <v>2.2000000000000001E-4</v>
      </c>
      <c r="O1112" s="157">
        <f>ROUND(E1112*N1112,2)</f>
        <v>7.0000000000000007E-2</v>
      </c>
      <c r="P1112" s="157">
        <v>0</v>
      </c>
      <c r="Q1112" s="157">
        <f>ROUND(E1112*P1112,2)</f>
        <v>0</v>
      </c>
      <c r="R1112" s="157"/>
      <c r="S1112" s="157" t="s">
        <v>213</v>
      </c>
      <c r="T1112" s="157" t="s">
        <v>214</v>
      </c>
      <c r="U1112" s="157">
        <v>2.75E-2</v>
      </c>
      <c r="V1112" s="157">
        <f>ROUND(E1112*U1112,2)</f>
        <v>9.2799999999999994</v>
      </c>
      <c r="W1112" s="157"/>
      <c r="X1112" s="157" t="s">
        <v>215</v>
      </c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216</v>
      </c>
      <c r="AH1112" s="147"/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outlineLevel="1" x14ac:dyDescent="0.2">
      <c r="A1113" s="154"/>
      <c r="B1113" s="155"/>
      <c r="C1113" s="186" t="s">
        <v>2402</v>
      </c>
      <c r="D1113" s="159"/>
      <c r="E1113" s="160"/>
      <c r="F1113" s="157"/>
      <c r="G1113" s="157"/>
      <c r="H1113" s="157"/>
      <c r="I1113" s="157"/>
      <c r="J1113" s="157"/>
      <c r="K1113" s="157"/>
      <c r="L1113" s="157"/>
      <c r="M1113" s="157"/>
      <c r="N1113" s="157"/>
      <c r="O1113" s="157"/>
      <c r="P1113" s="157"/>
      <c r="Q1113" s="157"/>
      <c r="R1113" s="157"/>
      <c r="S1113" s="157"/>
      <c r="T1113" s="157"/>
      <c r="U1113" s="157"/>
      <c r="V1113" s="157"/>
      <c r="W1113" s="157"/>
      <c r="X1113" s="157"/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218</v>
      </c>
      <c r="AH1113" s="147">
        <v>0</v>
      </c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outlineLevel="1" x14ac:dyDescent="0.2">
      <c r="A1114" s="154"/>
      <c r="B1114" s="155"/>
      <c r="C1114" s="186" t="s">
        <v>2403</v>
      </c>
      <c r="D1114" s="159"/>
      <c r="E1114" s="160"/>
      <c r="F1114" s="157"/>
      <c r="G1114" s="157"/>
      <c r="H1114" s="157"/>
      <c r="I1114" s="157"/>
      <c r="J1114" s="157"/>
      <c r="K1114" s="157"/>
      <c r="L1114" s="157"/>
      <c r="M1114" s="157"/>
      <c r="N1114" s="157"/>
      <c r="O1114" s="157"/>
      <c r="P1114" s="157"/>
      <c r="Q1114" s="157"/>
      <c r="R1114" s="157"/>
      <c r="S1114" s="157"/>
      <c r="T1114" s="157"/>
      <c r="U1114" s="157"/>
      <c r="V1114" s="157"/>
      <c r="W1114" s="157"/>
      <c r="X1114" s="157"/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218</v>
      </c>
      <c r="AH1114" s="147">
        <v>0</v>
      </c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outlineLevel="1" x14ac:dyDescent="0.2">
      <c r="A1115" s="154"/>
      <c r="B1115" s="155"/>
      <c r="C1115" s="186" t="s">
        <v>2404</v>
      </c>
      <c r="D1115" s="159"/>
      <c r="E1115" s="160">
        <v>294</v>
      </c>
      <c r="F1115" s="157"/>
      <c r="G1115" s="157"/>
      <c r="H1115" s="157"/>
      <c r="I1115" s="157"/>
      <c r="J1115" s="157"/>
      <c r="K1115" s="157"/>
      <c r="L1115" s="157"/>
      <c r="M1115" s="157"/>
      <c r="N1115" s="157"/>
      <c r="O1115" s="157"/>
      <c r="P1115" s="157"/>
      <c r="Q1115" s="157"/>
      <c r="R1115" s="157"/>
      <c r="S1115" s="157"/>
      <c r="T1115" s="157"/>
      <c r="U1115" s="157"/>
      <c r="V1115" s="157"/>
      <c r="W1115" s="157"/>
      <c r="X1115" s="157"/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218</v>
      </c>
      <c r="AH1115" s="147">
        <v>0</v>
      </c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outlineLevel="1" x14ac:dyDescent="0.2">
      <c r="A1116" s="154"/>
      <c r="B1116" s="155"/>
      <c r="C1116" s="186" t="s">
        <v>2405</v>
      </c>
      <c r="D1116" s="159"/>
      <c r="E1116" s="160">
        <v>2.25</v>
      </c>
      <c r="F1116" s="157"/>
      <c r="G1116" s="157"/>
      <c r="H1116" s="157"/>
      <c r="I1116" s="157"/>
      <c r="J1116" s="157"/>
      <c r="K1116" s="157"/>
      <c r="L1116" s="157"/>
      <c r="M1116" s="157"/>
      <c r="N1116" s="157"/>
      <c r="O1116" s="157"/>
      <c r="P1116" s="157"/>
      <c r="Q1116" s="157"/>
      <c r="R1116" s="157"/>
      <c r="S1116" s="157"/>
      <c r="T1116" s="157"/>
      <c r="U1116" s="157"/>
      <c r="V1116" s="157"/>
      <c r="W1116" s="157"/>
      <c r="X1116" s="157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218</v>
      </c>
      <c r="AH1116" s="147">
        <v>0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 x14ac:dyDescent="0.2">
      <c r="A1117" s="154"/>
      <c r="B1117" s="155"/>
      <c r="C1117" s="186" t="s">
        <v>404</v>
      </c>
      <c r="D1117" s="159"/>
      <c r="E1117" s="160"/>
      <c r="F1117" s="157"/>
      <c r="G1117" s="157"/>
      <c r="H1117" s="157"/>
      <c r="I1117" s="157"/>
      <c r="J1117" s="157"/>
      <c r="K1117" s="157"/>
      <c r="L1117" s="157"/>
      <c r="M1117" s="157"/>
      <c r="N1117" s="157"/>
      <c r="O1117" s="157"/>
      <c r="P1117" s="157"/>
      <c r="Q1117" s="157"/>
      <c r="R1117" s="157"/>
      <c r="S1117" s="157"/>
      <c r="T1117" s="157"/>
      <c r="U1117" s="157"/>
      <c r="V1117" s="157"/>
      <c r="W1117" s="157"/>
      <c r="X1117" s="157"/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218</v>
      </c>
      <c r="AH1117" s="147">
        <v>0</v>
      </c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 x14ac:dyDescent="0.2">
      <c r="A1118" s="154"/>
      <c r="B1118" s="155"/>
      <c r="C1118" s="186" t="s">
        <v>2406</v>
      </c>
      <c r="D1118" s="159"/>
      <c r="E1118" s="160"/>
      <c r="F1118" s="157"/>
      <c r="G1118" s="157"/>
      <c r="H1118" s="157"/>
      <c r="I1118" s="157"/>
      <c r="J1118" s="157"/>
      <c r="K1118" s="157"/>
      <c r="L1118" s="157"/>
      <c r="M1118" s="157"/>
      <c r="N1118" s="157"/>
      <c r="O1118" s="157"/>
      <c r="P1118" s="157"/>
      <c r="Q1118" s="157"/>
      <c r="R1118" s="157"/>
      <c r="S1118" s="157"/>
      <c r="T1118" s="157"/>
      <c r="U1118" s="157"/>
      <c r="V1118" s="157"/>
      <c r="W1118" s="157"/>
      <c r="X1118" s="157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218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 x14ac:dyDescent="0.2">
      <c r="A1119" s="154"/>
      <c r="B1119" s="155"/>
      <c r="C1119" s="186" t="s">
        <v>2403</v>
      </c>
      <c r="D1119" s="159"/>
      <c r="E1119" s="160"/>
      <c r="F1119" s="157"/>
      <c r="G1119" s="157"/>
      <c r="H1119" s="157"/>
      <c r="I1119" s="157"/>
      <c r="J1119" s="157"/>
      <c r="K1119" s="157"/>
      <c r="L1119" s="157"/>
      <c r="M1119" s="157"/>
      <c r="N1119" s="157"/>
      <c r="O1119" s="157"/>
      <c r="P1119" s="157"/>
      <c r="Q1119" s="157"/>
      <c r="R1119" s="157"/>
      <c r="S1119" s="157"/>
      <c r="T1119" s="157"/>
      <c r="U1119" s="157"/>
      <c r="V1119" s="157"/>
      <c r="W1119" s="157"/>
      <c r="X1119" s="157"/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218</v>
      </c>
      <c r="AH1119" s="147">
        <v>0</v>
      </c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 x14ac:dyDescent="0.2">
      <c r="A1120" s="154"/>
      <c r="B1120" s="155"/>
      <c r="C1120" s="186" t="s">
        <v>2407</v>
      </c>
      <c r="D1120" s="159"/>
      <c r="E1120" s="160">
        <v>37.36</v>
      </c>
      <c r="F1120" s="157"/>
      <c r="G1120" s="157"/>
      <c r="H1120" s="157"/>
      <c r="I1120" s="157"/>
      <c r="J1120" s="157"/>
      <c r="K1120" s="157"/>
      <c r="L1120" s="157"/>
      <c r="M1120" s="157"/>
      <c r="N1120" s="157"/>
      <c r="O1120" s="157"/>
      <c r="P1120" s="157"/>
      <c r="Q1120" s="157"/>
      <c r="R1120" s="157"/>
      <c r="S1120" s="157"/>
      <c r="T1120" s="157"/>
      <c r="U1120" s="157"/>
      <c r="V1120" s="157"/>
      <c r="W1120" s="157"/>
      <c r="X1120" s="157"/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218</v>
      </c>
      <c r="AH1120" s="147">
        <v>0</v>
      </c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outlineLevel="1" x14ac:dyDescent="0.2">
      <c r="A1121" s="154"/>
      <c r="B1121" s="155"/>
      <c r="C1121" s="186" t="s">
        <v>2408</v>
      </c>
      <c r="D1121" s="159"/>
      <c r="E1121" s="160">
        <v>1.8</v>
      </c>
      <c r="F1121" s="157"/>
      <c r="G1121" s="157"/>
      <c r="H1121" s="157"/>
      <c r="I1121" s="157"/>
      <c r="J1121" s="157"/>
      <c r="K1121" s="157"/>
      <c r="L1121" s="157"/>
      <c r="M1121" s="157"/>
      <c r="N1121" s="157"/>
      <c r="O1121" s="157"/>
      <c r="P1121" s="157"/>
      <c r="Q1121" s="157"/>
      <c r="R1121" s="157"/>
      <c r="S1121" s="157"/>
      <c r="T1121" s="157"/>
      <c r="U1121" s="157"/>
      <c r="V1121" s="157"/>
      <c r="W1121" s="157"/>
      <c r="X1121" s="157"/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218</v>
      </c>
      <c r="AH1121" s="147">
        <v>0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1" x14ac:dyDescent="0.2">
      <c r="A1122" s="154"/>
      <c r="B1122" s="155"/>
      <c r="C1122" s="186" t="s">
        <v>2409</v>
      </c>
      <c r="D1122" s="159"/>
      <c r="E1122" s="160">
        <v>2</v>
      </c>
      <c r="F1122" s="157"/>
      <c r="G1122" s="157"/>
      <c r="H1122" s="157"/>
      <c r="I1122" s="157"/>
      <c r="J1122" s="157"/>
      <c r="K1122" s="157"/>
      <c r="L1122" s="157"/>
      <c r="M1122" s="157"/>
      <c r="N1122" s="157"/>
      <c r="O1122" s="157"/>
      <c r="P1122" s="157"/>
      <c r="Q1122" s="157"/>
      <c r="R1122" s="157"/>
      <c r="S1122" s="157"/>
      <c r="T1122" s="157"/>
      <c r="U1122" s="157"/>
      <c r="V1122" s="157"/>
      <c r="W1122" s="157"/>
      <c r="X1122" s="157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218</v>
      </c>
      <c r="AH1122" s="147">
        <v>0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ht="22.5" outlineLevel="1" x14ac:dyDescent="0.2">
      <c r="A1123" s="170">
        <v>171</v>
      </c>
      <c r="B1123" s="171" t="s">
        <v>1048</v>
      </c>
      <c r="C1123" s="185" t="s">
        <v>1049</v>
      </c>
      <c r="D1123" s="172" t="s">
        <v>223</v>
      </c>
      <c r="E1123" s="173">
        <v>296.25</v>
      </c>
      <c r="F1123" s="174"/>
      <c r="G1123" s="175">
        <f>ROUND(E1123*F1123,2)</f>
        <v>0</v>
      </c>
      <c r="H1123" s="158"/>
      <c r="I1123" s="157">
        <f>ROUND(E1123*H1123,2)</f>
        <v>0</v>
      </c>
      <c r="J1123" s="158"/>
      <c r="K1123" s="157">
        <f>ROUND(E1123*J1123,2)</f>
        <v>0</v>
      </c>
      <c r="L1123" s="157">
        <v>21</v>
      </c>
      <c r="M1123" s="157">
        <f>G1123*(1+L1123/100)</f>
        <v>0</v>
      </c>
      <c r="N1123" s="157">
        <v>0</v>
      </c>
      <c r="O1123" s="157">
        <f>ROUND(E1123*N1123,2)</f>
        <v>0</v>
      </c>
      <c r="P1123" s="157">
        <v>0</v>
      </c>
      <c r="Q1123" s="157">
        <f>ROUND(E1123*P1123,2)</f>
        <v>0</v>
      </c>
      <c r="R1123" s="157"/>
      <c r="S1123" s="157" t="s">
        <v>213</v>
      </c>
      <c r="T1123" s="157" t="s">
        <v>214</v>
      </c>
      <c r="U1123" s="157">
        <v>0.20699999999999999</v>
      </c>
      <c r="V1123" s="157">
        <f>ROUND(E1123*U1123,2)</f>
        <v>61.32</v>
      </c>
      <c r="W1123" s="157"/>
      <c r="X1123" s="157" t="s">
        <v>215</v>
      </c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216</v>
      </c>
      <c r="AH1123" s="147"/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outlineLevel="1" x14ac:dyDescent="0.2">
      <c r="A1124" s="154"/>
      <c r="B1124" s="155"/>
      <c r="C1124" s="186" t="s">
        <v>2403</v>
      </c>
      <c r="D1124" s="159"/>
      <c r="E1124" s="160"/>
      <c r="F1124" s="157"/>
      <c r="G1124" s="157"/>
      <c r="H1124" s="157"/>
      <c r="I1124" s="157"/>
      <c r="J1124" s="157"/>
      <c r="K1124" s="157"/>
      <c r="L1124" s="157"/>
      <c r="M1124" s="157"/>
      <c r="N1124" s="157"/>
      <c r="O1124" s="157"/>
      <c r="P1124" s="157"/>
      <c r="Q1124" s="157"/>
      <c r="R1124" s="157"/>
      <c r="S1124" s="157"/>
      <c r="T1124" s="157"/>
      <c r="U1124" s="157"/>
      <c r="V1124" s="157"/>
      <c r="W1124" s="157"/>
      <c r="X1124" s="157"/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218</v>
      </c>
      <c r="AH1124" s="147">
        <v>0</v>
      </c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outlineLevel="1" x14ac:dyDescent="0.2">
      <c r="A1125" s="154"/>
      <c r="B1125" s="155"/>
      <c r="C1125" s="186" t="s">
        <v>2404</v>
      </c>
      <c r="D1125" s="159"/>
      <c r="E1125" s="160">
        <v>294</v>
      </c>
      <c r="F1125" s="157"/>
      <c r="G1125" s="157"/>
      <c r="H1125" s="157"/>
      <c r="I1125" s="157"/>
      <c r="J1125" s="157"/>
      <c r="K1125" s="157"/>
      <c r="L1125" s="157"/>
      <c r="M1125" s="157"/>
      <c r="N1125" s="157"/>
      <c r="O1125" s="157"/>
      <c r="P1125" s="157"/>
      <c r="Q1125" s="157"/>
      <c r="R1125" s="157"/>
      <c r="S1125" s="157"/>
      <c r="T1125" s="157"/>
      <c r="U1125" s="157"/>
      <c r="V1125" s="157"/>
      <c r="W1125" s="157"/>
      <c r="X1125" s="157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218</v>
      </c>
      <c r="AH1125" s="147">
        <v>0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1" x14ac:dyDescent="0.2">
      <c r="A1126" s="154"/>
      <c r="B1126" s="155"/>
      <c r="C1126" s="186" t="s">
        <v>2405</v>
      </c>
      <c r="D1126" s="159"/>
      <c r="E1126" s="160">
        <v>2.25</v>
      </c>
      <c r="F1126" s="157"/>
      <c r="G1126" s="157"/>
      <c r="H1126" s="157"/>
      <c r="I1126" s="157"/>
      <c r="J1126" s="157"/>
      <c r="K1126" s="157"/>
      <c r="L1126" s="157"/>
      <c r="M1126" s="157"/>
      <c r="N1126" s="157"/>
      <c r="O1126" s="157"/>
      <c r="P1126" s="157"/>
      <c r="Q1126" s="157"/>
      <c r="R1126" s="157"/>
      <c r="S1126" s="157"/>
      <c r="T1126" s="157"/>
      <c r="U1126" s="157"/>
      <c r="V1126" s="157"/>
      <c r="W1126" s="157"/>
      <c r="X1126" s="157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218</v>
      </c>
      <c r="AH1126" s="147">
        <v>0</v>
      </c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ht="22.5" outlineLevel="1" x14ac:dyDescent="0.2">
      <c r="A1127" s="170">
        <v>172</v>
      </c>
      <c r="B1127" s="171" t="s">
        <v>2410</v>
      </c>
      <c r="C1127" s="185" t="s">
        <v>2411</v>
      </c>
      <c r="D1127" s="172" t="s">
        <v>223</v>
      </c>
      <c r="E1127" s="173">
        <v>8.0239999999999991</v>
      </c>
      <c r="F1127" s="174"/>
      <c r="G1127" s="175">
        <f>ROUND(E1127*F1127,2)</f>
        <v>0</v>
      </c>
      <c r="H1127" s="158"/>
      <c r="I1127" s="157">
        <f>ROUND(E1127*H1127,2)</f>
        <v>0</v>
      </c>
      <c r="J1127" s="158"/>
      <c r="K1127" s="157">
        <f>ROUND(E1127*J1127,2)</f>
        <v>0</v>
      </c>
      <c r="L1127" s="157">
        <v>21</v>
      </c>
      <c r="M1127" s="157">
        <f>G1127*(1+L1127/100)</f>
        <v>0</v>
      </c>
      <c r="N1127" s="157">
        <v>8.3000000000000001E-4</v>
      </c>
      <c r="O1127" s="157">
        <f>ROUND(E1127*N1127,2)</f>
        <v>0.01</v>
      </c>
      <c r="P1127" s="157">
        <v>0</v>
      </c>
      <c r="Q1127" s="157">
        <f>ROUND(E1127*P1127,2)</f>
        <v>0</v>
      </c>
      <c r="R1127" s="157"/>
      <c r="S1127" s="157" t="s">
        <v>213</v>
      </c>
      <c r="T1127" s="157" t="s">
        <v>214</v>
      </c>
      <c r="U1127" s="157">
        <v>0.14099999999999999</v>
      </c>
      <c r="V1127" s="157">
        <f>ROUND(E1127*U1127,2)</f>
        <v>1.1299999999999999</v>
      </c>
      <c r="W1127" s="157"/>
      <c r="X1127" s="157" t="s">
        <v>215</v>
      </c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1014</v>
      </c>
      <c r="AH1127" s="147"/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ht="22.5" outlineLevel="1" x14ac:dyDescent="0.2">
      <c r="A1128" s="154"/>
      <c r="B1128" s="155"/>
      <c r="C1128" s="186" t="s">
        <v>2412</v>
      </c>
      <c r="D1128" s="159"/>
      <c r="E1128" s="160">
        <v>8.0239999999999991</v>
      </c>
      <c r="F1128" s="157"/>
      <c r="G1128" s="157"/>
      <c r="H1128" s="157"/>
      <c r="I1128" s="157"/>
      <c r="J1128" s="157"/>
      <c r="K1128" s="157"/>
      <c r="L1128" s="157"/>
      <c r="M1128" s="157"/>
      <c r="N1128" s="157"/>
      <c r="O1128" s="157"/>
      <c r="P1128" s="157"/>
      <c r="Q1128" s="157"/>
      <c r="R1128" s="157"/>
      <c r="S1128" s="157"/>
      <c r="T1128" s="157"/>
      <c r="U1128" s="157"/>
      <c r="V1128" s="157"/>
      <c r="W1128" s="157"/>
      <c r="X1128" s="157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218</v>
      </c>
      <c r="AH1128" s="147">
        <v>0</v>
      </c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ht="22.5" outlineLevel="1" x14ac:dyDescent="0.2">
      <c r="A1129" s="170">
        <v>173</v>
      </c>
      <c r="B1129" s="171" t="s">
        <v>1050</v>
      </c>
      <c r="C1129" s="185" t="s">
        <v>2413</v>
      </c>
      <c r="D1129" s="172" t="s">
        <v>223</v>
      </c>
      <c r="E1129" s="173">
        <v>369.303</v>
      </c>
      <c r="F1129" s="174"/>
      <c r="G1129" s="175">
        <f>ROUND(E1129*F1129,2)</f>
        <v>0</v>
      </c>
      <c r="H1129" s="158"/>
      <c r="I1129" s="157">
        <f>ROUND(E1129*H1129,2)</f>
        <v>0</v>
      </c>
      <c r="J1129" s="158"/>
      <c r="K1129" s="157">
        <f>ROUND(E1129*J1129,2)</f>
        <v>0</v>
      </c>
      <c r="L1129" s="157">
        <v>21</v>
      </c>
      <c r="M1129" s="157">
        <f>G1129*(1+L1129/100)</f>
        <v>0</v>
      </c>
      <c r="N1129" s="157">
        <v>0</v>
      </c>
      <c r="O1129" s="157">
        <f>ROUND(E1129*N1129,2)</f>
        <v>0</v>
      </c>
      <c r="P1129" s="157">
        <v>0</v>
      </c>
      <c r="Q1129" s="157">
        <f>ROUND(E1129*P1129,2)</f>
        <v>0</v>
      </c>
      <c r="R1129" s="157"/>
      <c r="S1129" s="157" t="s">
        <v>213</v>
      </c>
      <c r="T1129" s="157" t="s">
        <v>214</v>
      </c>
      <c r="U1129" s="157">
        <v>0.84799999999999998</v>
      </c>
      <c r="V1129" s="157">
        <f>ROUND(E1129*U1129,2)</f>
        <v>313.17</v>
      </c>
      <c r="W1129" s="157"/>
      <c r="X1129" s="157" t="s">
        <v>215</v>
      </c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1014</v>
      </c>
      <c r="AH1129" s="147"/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 x14ac:dyDescent="0.2">
      <c r="A1130" s="154"/>
      <c r="B1130" s="155"/>
      <c r="C1130" s="186" t="s">
        <v>2402</v>
      </c>
      <c r="D1130" s="159"/>
      <c r="E1130" s="160"/>
      <c r="F1130" s="157"/>
      <c r="G1130" s="157"/>
      <c r="H1130" s="157"/>
      <c r="I1130" s="157"/>
      <c r="J1130" s="157"/>
      <c r="K1130" s="157"/>
      <c r="L1130" s="157"/>
      <c r="M1130" s="157"/>
      <c r="N1130" s="157"/>
      <c r="O1130" s="157"/>
      <c r="P1130" s="157"/>
      <c r="Q1130" s="157"/>
      <c r="R1130" s="157"/>
      <c r="S1130" s="157"/>
      <c r="T1130" s="157"/>
      <c r="U1130" s="157"/>
      <c r="V1130" s="157"/>
      <c r="W1130" s="157"/>
      <c r="X1130" s="157"/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218</v>
      </c>
      <c r="AH1130" s="147">
        <v>0</v>
      </c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outlineLevel="1" x14ac:dyDescent="0.2">
      <c r="A1131" s="154"/>
      <c r="B1131" s="155"/>
      <c r="C1131" s="186" t="s">
        <v>2403</v>
      </c>
      <c r="D1131" s="159"/>
      <c r="E1131" s="160"/>
      <c r="F1131" s="157"/>
      <c r="G1131" s="157"/>
      <c r="H1131" s="157"/>
      <c r="I1131" s="157"/>
      <c r="J1131" s="157"/>
      <c r="K1131" s="157"/>
      <c r="L1131" s="157"/>
      <c r="M1131" s="157"/>
      <c r="N1131" s="157"/>
      <c r="O1131" s="157"/>
      <c r="P1131" s="157"/>
      <c r="Q1131" s="157"/>
      <c r="R1131" s="157"/>
      <c r="S1131" s="157"/>
      <c r="T1131" s="157"/>
      <c r="U1131" s="157"/>
      <c r="V1131" s="157"/>
      <c r="W1131" s="157"/>
      <c r="X1131" s="157"/>
      <c r="Y1131" s="147"/>
      <c r="Z1131" s="147"/>
      <c r="AA1131" s="147"/>
      <c r="AB1131" s="147"/>
      <c r="AC1131" s="147"/>
      <c r="AD1131" s="147"/>
      <c r="AE1131" s="147"/>
      <c r="AF1131" s="147"/>
      <c r="AG1131" s="147" t="s">
        <v>218</v>
      </c>
      <c r="AH1131" s="147">
        <v>0</v>
      </c>
      <c r="AI1131" s="147"/>
      <c r="AJ1131" s="147"/>
      <c r="AK1131" s="147"/>
      <c r="AL1131" s="147"/>
      <c r="AM1131" s="147"/>
      <c r="AN1131" s="147"/>
      <c r="AO1131" s="147"/>
      <c r="AP1131" s="147"/>
      <c r="AQ1131" s="147"/>
      <c r="AR1131" s="147"/>
      <c r="AS1131" s="147"/>
      <c r="AT1131" s="147"/>
      <c r="AU1131" s="147"/>
      <c r="AV1131" s="147"/>
      <c r="AW1131" s="147"/>
      <c r="AX1131" s="147"/>
      <c r="AY1131" s="147"/>
      <c r="AZ1131" s="147"/>
      <c r="BA1131" s="147"/>
      <c r="BB1131" s="147"/>
      <c r="BC1131" s="147"/>
      <c r="BD1131" s="147"/>
      <c r="BE1131" s="147"/>
      <c r="BF1131" s="147"/>
      <c r="BG1131" s="147"/>
      <c r="BH1131" s="147"/>
    </row>
    <row r="1132" spans="1:60" outlineLevel="1" x14ac:dyDescent="0.2">
      <c r="A1132" s="154"/>
      <c r="B1132" s="155"/>
      <c r="C1132" s="186" t="s">
        <v>2404</v>
      </c>
      <c r="D1132" s="159"/>
      <c r="E1132" s="160">
        <v>294</v>
      </c>
      <c r="F1132" s="157"/>
      <c r="G1132" s="157"/>
      <c r="H1132" s="157"/>
      <c r="I1132" s="157"/>
      <c r="J1132" s="157"/>
      <c r="K1132" s="157"/>
      <c r="L1132" s="157"/>
      <c r="M1132" s="157"/>
      <c r="N1132" s="157"/>
      <c r="O1132" s="157"/>
      <c r="P1132" s="157"/>
      <c r="Q1132" s="157"/>
      <c r="R1132" s="157"/>
      <c r="S1132" s="157"/>
      <c r="T1132" s="157"/>
      <c r="U1132" s="157"/>
      <c r="V1132" s="157"/>
      <c r="W1132" s="157"/>
      <c r="X1132" s="157"/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218</v>
      </c>
      <c r="AH1132" s="147">
        <v>0</v>
      </c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1" x14ac:dyDescent="0.2">
      <c r="A1133" s="154"/>
      <c r="B1133" s="155"/>
      <c r="C1133" s="186" t="s">
        <v>2414</v>
      </c>
      <c r="D1133" s="159"/>
      <c r="E1133" s="160">
        <v>50.933</v>
      </c>
      <c r="F1133" s="157"/>
      <c r="G1133" s="157"/>
      <c r="H1133" s="157"/>
      <c r="I1133" s="157"/>
      <c r="J1133" s="157"/>
      <c r="K1133" s="157"/>
      <c r="L1133" s="157"/>
      <c r="M1133" s="157"/>
      <c r="N1133" s="157"/>
      <c r="O1133" s="157"/>
      <c r="P1133" s="157"/>
      <c r="Q1133" s="157"/>
      <c r="R1133" s="157"/>
      <c r="S1133" s="157"/>
      <c r="T1133" s="157"/>
      <c r="U1133" s="157"/>
      <c r="V1133" s="157"/>
      <c r="W1133" s="157"/>
      <c r="X1133" s="157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218</v>
      </c>
      <c r="AH1133" s="147">
        <v>0</v>
      </c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outlineLevel="1" x14ac:dyDescent="0.2">
      <c r="A1134" s="154"/>
      <c r="B1134" s="155"/>
      <c r="C1134" s="186" t="s">
        <v>2405</v>
      </c>
      <c r="D1134" s="159"/>
      <c r="E1134" s="160">
        <v>2.25</v>
      </c>
      <c r="F1134" s="157"/>
      <c r="G1134" s="157"/>
      <c r="H1134" s="157"/>
      <c r="I1134" s="157"/>
      <c r="J1134" s="157"/>
      <c r="K1134" s="157"/>
      <c r="L1134" s="157"/>
      <c r="M1134" s="157"/>
      <c r="N1134" s="157"/>
      <c r="O1134" s="157"/>
      <c r="P1134" s="157"/>
      <c r="Q1134" s="157"/>
      <c r="R1134" s="157"/>
      <c r="S1134" s="157"/>
      <c r="T1134" s="157"/>
      <c r="U1134" s="157"/>
      <c r="V1134" s="157"/>
      <c r="W1134" s="157"/>
      <c r="X1134" s="157"/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218</v>
      </c>
      <c r="AH1134" s="147">
        <v>0</v>
      </c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outlineLevel="1" x14ac:dyDescent="0.2">
      <c r="A1135" s="154"/>
      <c r="B1135" s="155"/>
      <c r="C1135" s="186" t="s">
        <v>404</v>
      </c>
      <c r="D1135" s="159"/>
      <c r="E1135" s="160"/>
      <c r="F1135" s="157"/>
      <c r="G1135" s="157"/>
      <c r="H1135" s="157"/>
      <c r="I1135" s="157"/>
      <c r="J1135" s="157"/>
      <c r="K1135" s="157"/>
      <c r="L1135" s="157"/>
      <c r="M1135" s="157"/>
      <c r="N1135" s="157"/>
      <c r="O1135" s="157"/>
      <c r="P1135" s="157"/>
      <c r="Q1135" s="157"/>
      <c r="R1135" s="157"/>
      <c r="S1135" s="157"/>
      <c r="T1135" s="157"/>
      <c r="U1135" s="157"/>
      <c r="V1135" s="157"/>
      <c r="W1135" s="157"/>
      <c r="X1135" s="157"/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218</v>
      </c>
      <c r="AH1135" s="147">
        <v>0</v>
      </c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 x14ac:dyDescent="0.2">
      <c r="A1136" s="154"/>
      <c r="B1136" s="155"/>
      <c r="C1136" s="186" t="s">
        <v>2406</v>
      </c>
      <c r="D1136" s="159"/>
      <c r="E1136" s="160"/>
      <c r="F1136" s="157"/>
      <c r="G1136" s="157"/>
      <c r="H1136" s="157"/>
      <c r="I1136" s="157"/>
      <c r="J1136" s="157"/>
      <c r="K1136" s="157"/>
      <c r="L1136" s="157"/>
      <c r="M1136" s="157"/>
      <c r="N1136" s="157"/>
      <c r="O1136" s="157"/>
      <c r="P1136" s="157"/>
      <c r="Q1136" s="157"/>
      <c r="R1136" s="157"/>
      <c r="S1136" s="157"/>
      <c r="T1136" s="157"/>
      <c r="U1136" s="157"/>
      <c r="V1136" s="157"/>
      <c r="W1136" s="157"/>
      <c r="X1136" s="157"/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218</v>
      </c>
      <c r="AH1136" s="147">
        <v>0</v>
      </c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 x14ac:dyDescent="0.2">
      <c r="A1137" s="154"/>
      <c r="B1137" s="155"/>
      <c r="C1137" s="186" t="s">
        <v>2403</v>
      </c>
      <c r="D1137" s="159"/>
      <c r="E1137" s="160"/>
      <c r="F1137" s="157"/>
      <c r="G1137" s="157"/>
      <c r="H1137" s="157"/>
      <c r="I1137" s="157"/>
      <c r="J1137" s="157"/>
      <c r="K1137" s="157"/>
      <c r="L1137" s="157"/>
      <c r="M1137" s="157"/>
      <c r="N1137" s="157"/>
      <c r="O1137" s="157"/>
      <c r="P1137" s="157"/>
      <c r="Q1137" s="157"/>
      <c r="R1137" s="157"/>
      <c r="S1137" s="157"/>
      <c r="T1137" s="157"/>
      <c r="U1137" s="157"/>
      <c r="V1137" s="157"/>
      <c r="W1137" s="157"/>
      <c r="X1137" s="157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218</v>
      </c>
      <c r="AH1137" s="147">
        <v>0</v>
      </c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 outlineLevel="1" x14ac:dyDescent="0.2">
      <c r="A1138" s="154"/>
      <c r="B1138" s="155"/>
      <c r="C1138" s="186" t="s">
        <v>2415</v>
      </c>
      <c r="D1138" s="159"/>
      <c r="E1138" s="160">
        <v>18.68</v>
      </c>
      <c r="F1138" s="157"/>
      <c r="G1138" s="157"/>
      <c r="H1138" s="157"/>
      <c r="I1138" s="157"/>
      <c r="J1138" s="157"/>
      <c r="K1138" s="157"/>
      <c r="L1138" s="157"/>
      <c r="M1138" s="157"/>
      <c r="N1138" s="157"/>
      <c r="O1138" s="157"/>
      <c r="P1138" s="157"/>
      <c r="Q1138" s="157"/>
      <c r="R1138" s="157"/>
      <c r="S1138" s="157"/>
      <c r="T1138" s="157"/>
      <c r="U1138" s="157"/>
      <c r="V1138" s="157"/>
      <c r="W1138" s="157"/>
      <c r="X1138" s="157"/>
      <c r="Y1138" s="147"/>
      <c r="Z1138" s="147"/>
      <c r="AA1138" s="147"/>
      <c r="AB1138" s="147"/>
      <c r="AC1138" s="147"/>
      <c r="AD1138" s="147"/>
      <c r="AE1138" s="147"/>
      <c r="AF1138" s="147"/>
      <c r="AG1138" s="147" t="s">
        <v>218</v>
      </c>
      <c r="AH1138" s="147">
        <v>0</v>
      </c>
      <c r="AI1138" s="147"/>
      <c r="AJ1138" s="147"/>
      <c r="AK1138" s="147"/>
      <c r="AL1138" s="147"/>
      <c r="AM1138" s="147"/>
      <c r="AN1138" s="147"/>
      <c r="AO1138" s="147"/>
      <c r="AP1138" s="147"/>
      <c r="AQ1138" s="147"/>
      <c r="AR1138" s="147"/>
      <c r="AS1138" s="147"/>
      <c r="AT1138" s="147"/>
      <c r="AU1138" s="147"/>
      <c r="AV1138" s="147"/>
      <c r="AW1138" s="147"/>
      <c r="AX1138" s="147"/>
      <c r="AY1138" s="147"/>
      <c r="AZ1138" s="147"/>
      <c r="BA1138" s="147"/>
      <c r="BB1138" s="147"/>
      <c r="BC1138" s="147"/>
      <c r="BD1138" s="147"/>
      <c r="BE1138" s="147"/>
      <c r="BF1138" s="147"/>
      <c r="BG1138" s="147"/>
      <c r="BH1138" s="147"/>
    </row>
    <row r="1139" spans="1:60" outlineLevel="1" x14ac:dyDescent="0.2">
      <c r="A1139" s="154"/>
      <c r="B1139" s="155"/>
      <c r="C1139" s="186" t="s">
        <v>2416</v>
      </c>
      <c r="D1139" s="159"/>
      <c r="E1139" s="160">
        <v>1.44</v>
      </c>
      <c r="F1139" s="157"/>
      <c r="G1139" s="157"/>
      <c r="H1139" s="157"/>
      <c r="I1139" s="157"/>
      <c r="J1139" s="157"/>
      <c r="K1139" s="157"/>
      <c r="L1139" s="157"/>
      <c r="M1139" s="157"/>
      <c r="N1139" s="157"/>
      <c r="O1139" s="157"/>
      <c r="P1139" s="157"/>
      <c r="Q1139" s="157"/>
      <c r="R1139" s="157"/>
      <c r="S1139" s="157"/>
      <c r="T1139" s="157"/>
      <c r="U1139" s="157"/>
      <c r="V1139" s="157"/>
      <c r="W1139" s="157"/>
      <c r="X1139" s="157"/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218</v>
      </c>
      <c r="AH1139" s="147">
        <v>0</v>
      </c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outlineLevel="1" x14ac:dyDescent="0.2">
      <c r="A1140" s="154"/>
      <c r="B1140" s="155"/>
      <c r="C1140" s="186" t="s">
        <v>2409</v>
      </c>
      <c r="D1140" s="159"/>
      <c r="E1140" s="160">
        <v>2</v>
      </c>
      <c r="F1140" s="157"/>
      <c r="G1140" s="157"/>
      <c r="H1140" s="157"/>
      <c r="I1140" s="157"/>
      <c r="J1140" s="157"/>
      <c r="K1140" s="157"/>
      <c r="L1140" s="157"/>
      <c r="M1140" s="157"/>
      <c r="N1140" s="157"/>
      <c r="O1140" s="157"/>
      <c r="P1140" s="157"/>
      <c r="Q1140" s="157"/>
      <c r="R1140" s="157"/>
      <c r="S1140" s="157"/>
      <c r="T1140" s="157"/>
      <c r="U1140" s="157"/>
      <c r="V1140" s="157"/>
      <c r="W1140" s="157"/>
      <c r="X1140" s="157"/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218</v>
      </c>
      <c r="AH1140" s="147">
        <v>0</v>
      </c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 x14ac:dyDescent="0.2">
      <c r="A1141" s="170">
        <v>174</v>
      </c>
      <c r="B1141" s="171" t="s">
        <v>2417</v>
      </c>
      <c r="C1141" s="185" t="s">
        <v>2418</v>
      </c>
      <c r="D1141" s="172" t="s">
        <v>430</v>
      </c>
      <c r="E1141" s="173">
        <v>1.9</v>
      </c>
      <c r="F1141" s="174"/>
      <c r="G1141" s="175">
        <f>ROUND(E1141*F1141,2)</f>
        <v>0</v>
      </c>
      <c r="H1141" s="158"/>
      <c r="I1141" s="157">
        <f>ROUND(E1141*H1141,2)</f>
        <v>0</v>
      </c>
      <c r="J1141" s="158"/>
      <c r="K1141" s="157">
        <f>ROUND(E1141*J1141,2)</f>
        <v>0</v>
      </c>
      <c r="L1141" s="157">
        <v>21</v>
      </c>
      <c r="M1141" s="157">
        <f>G1141*(1+L1141/100)</f>
        <v>0</v>
      </c>
      <c r="N1141" s="157">
        <v>5.8E-4</v>
      </c>
      <c r="O1141" s="157">
        <f>ROUND(E1141*N1141,2)</f>
        <v>0</v>
      </c>
      <c r="P1141" s="157">
        <v>0</v>
      </c>
      <c r="Q1141" s="157">
        <f>ROUND(E1141*P1141,2)</f>
        <v>0</v>
      </c>
      <c r="R1141" s="157"/>
      <c r="S1141" s="157" t="s">
        <v>213</v>
      </c>
      <c r="T1141" s="157" t="s">
        <v>214</v>
      </c>
      <c r="U1141" s="157">
        <v>0.189</v>
      </c>
      <c r="V1141" s="157">
        <f>ROUND(E1141*U1141,2)</f>
        <v>0.36</v>
      </c>
      <c r="W1141" s="157"/>
      <c r="X1141" s="157" t="s">
        <v>215</v>
      </c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1014</v>
      </c>
      <c r="AH1141" s="147"/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outlineLevel="1" x14ac:dyDescent="0.2">
      <c r="A1142" s="154"/>
      <c r="B1142" s="155"/>
      <c r="C1142" s="186" t="s">
        <v>2419</v>
      </c>
      <c r="D1142" s="159"/>
      <c r="E1142" s="160">
        <v>1.9</v>
      </c>
      <c r="F1142" s="157"/>
      <c r="G1142" s="157"/>
      <c r="H1142" s="157"/>
      <c r="I1142" s="157"/>
      <c r="J1142" s="157"/>
      <c r="K1142" s="157"/>
      <c r="L1142" s="157"/>
      <c r="M1142" s="157"/>
      <c r="N1142" s="157"/>
      <c r="O1142" s="157"/>
      <c r="P1142" s="157"/>
      <c r="Q1142" s="157"/>
      <c r="R1142" s="157"/>
      <c r="S1142" s="157"/>
      <c r="T1142" s="157"/>
      <c r="U1142" s="157"/>
      <c r="V1142" s="157"/>
      <c r="W1142" s="157"/>
      <c r="X1142" s="157"/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218</v>
      </c>
      <c r="AH1142" s="147">
        <v>0</v>
      </c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outlineLevel="1" x14ac:dyDescent="0.2">
      <c r="A1143" s="170">
        <v>175</v>
      </c>
      <c r="B1143" s="171" t="s">
        <v>1057</v>
      </c>
      <c r="C1143" s="185" t="s">
        <v>1058</v>
      </c>
      <c r="D1143" s="172" t="s">
        <v>430</v>
      </c>
      <c r="E1143" s="173">
        <v>92.16</v>
      </c>
      <c r="F1143" s="174"/>
      <c r="G1143" s="175">
        <f>ROUND(E1143*F1143,2)</f>
        <v>0</v>
      </c>
      <c r="H1143" s="158"/>
      <c r="I1143" s="157">
        <f>ROUND(E1143*H1143,2)</f>
        <v>0</v>
      </c>
      <c r="J1143" s="158"/>
      <c r="K1143" s="157">
        <f>ROUND(E1143*J1143,2)</f>
        <v>0</v>
      </c>
      <c r="L1143" s="157">
        <v>21</v>
      </c>
      <c r="M1143" s="157">
        <f>G1143*(1+L1143/100)</f>
        <v>0</v>
      </c>
      <c r="N1143" s="157">
        <v>7.6000000000000004E-4</v>
      </c>
      <c r="O1143" s="157">
        <f>ROUND(E1143*N1143,2)</f>
        <v>7.0000000000000007E-2</v>
      </c>
      <c r="P1143" s="157">
        <v>0</v>
      </c>
      <c r="Q1143" s="157">
        <f>ROUND(E1143*P1143,2)</f>
        <v>0</v>
      </c>
      <c r="R1143" s="157"/>
      <c r="S1143" s="157" t="s">
        <v>213</v>
      </c>
      <c r="T1143" s="157" t="s">
        <v>214</v>
      </c>
      <c r="U1143" s="157">
        <v>0.189</v>
      </c>
      <c r="V1143" s="157">
        <f>ROUND(E1143*U1143,2)</f>
        <v>17.420000000000002</v>
      </c>
      <c r="W1143" s="157"/>
      <c r="X1143" s="157" t="s">
        <v>215</v>
      </c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1014</v>
      </c>
      <c r="AH1143" s="147"/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 x14ac:dyDescent="0.2">
      <c r="A1144" s="154"/>
      <c r="B1144" s="155"/>
      <c r="C1144" s="186" t="s">
        <v>2403</v>
      </c>
      <c r="D1144" s="159"/>
      <c r="E1144" s="160"/>
      <c r="F1144" s="157"/>
      <c r="G1144" s="157"/>
      <c r="H1144" s="157"/>
      <c r="I1144" s="157"/>
      <c r="J1144" s="157"/>
      <c r="K1144" s="157"/>
      <c r="L1144" s="157"/>
      <c r="M1144" s="157"/>
      <c r="N1144" s="157"/>
      <c r="O1144" s="157"/>
      <c r="P1144" s="157"/>
      <c r="Q1144" s="157"/>
      <c r="R1144" s="157"/>
      <c r="S1144" s="157"/>
      <c r="T1144" s="157"/>
      <c r="U1144" s="157"/>
      <c r="V1144" s="157"/>
      <c r="W1144" s="157"/>
      <c r="X1144" s="157"/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218</v>
      </c>
      <c r="AH1144" s="147">
        <v>0</v>
      </c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1" x14ac:dyDescent="0.2">
      <c r="A1145" s="154"/>
      <c r="B1145" s="155"/>
      <c r="C1145" s="186" t="s">
        <v>2420</v>
      </c>
      <c r="D1145" s="159"/>
      <c r="E1145" s="160"/>
      <c r="F1145" s="157"/>
      <c r="G1145" s="157"/>
      <c r="H1145" s="157"/>
      <c r="I1145" s="157"/>
      <c r="J1145" s="157"/>
      <c r="K1145" s="157"/>
      <c r="L1145" s="157"/>
      <c r="M1145" s="157"/>
      <c r="N1145" s="157"/>
      <c r="O1145" s="157"/>
      <c r="P1145" s="157"/>
      <c r="Q1145" s="157"/>
      <c r="R1145" s="157"/>
      <c r="S1145" s="157"/>
      <c r="T1145" s="157"/>
      <c r="U1145" s="157"/>
      <c r="V1145" s="157"/>
      <c r="W1145" s="157"/>
      <c r="X1145" s="157"/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218</v>
      </c>
      <c r="AH1145" s="147">
        <v>0</v>
      </c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1" x14ac:dyDescent="0.2">
      <c r="A1146" s="154"/>
      <c r="B1146" s="155"/>
      <c r="C1146" s="186" t="s">
        <v>2421</v>
      </c>
      <c r="D1146" s="159"/>
      <c r="E1146" s="160">
        <v>92.16</v>
      </c>
      <c r="F1146" s="157"/>
      <c r="G1146" s="157"/>
      <c r="H1146" s="157"/>
      <c r="I1146" s="157"/>
      <c r="J1146" s="157"/>
      <c r="K1146" s="157"/>
      <c r="L1146" s="157"/>
      <c r="M1146" s="157"/>
      <c r="N1146" s="157"/>
      <c r="O1146" s="157"/>
      <c r="P1146" s="157"/>
      <c r="Q1146" s="157"/>
      <c r="R1146" s="157"/>
      <c r="S1146" s="157"/>
      <c r="T1146" s="157"/>
      <c r="U1146" s="157"/>
      <c r="V1146" s="157"/>
      <c r="W1146" s="157"/>
      <c r="X1146" s="157"/>
      <c r="Y1146" s="147"/>
      <c r="Z1146" s="147"/>
      <c r="AA1146" s="147"/>
      <c r="AB1146" s="147"/>
      <c r="AC1146" s="147"/>
      <c r="AD1146" s="147"/>
      <c r="AE1146" s="147"/>
      <c r="AF1146" s="147"/>
      <c r="AG1146" s="147" t="s">
        <v>218</v>
      </c>
      <c r="AH1146" s="147">
        <v>0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1" x14ac:dyDescent="0.2">
      <c r="A1147" s="170">
        <v>176</v>
      </c>
      <c r="B1147" s="171" t="s">
        <v>2422</v>
      </c>
      <c r="C1147" s="185" t="s">
        <v>2423</v>
      </c>
      <c r="D1147" s="172" t="s">
        <v>430</v>
      </c>
      <c r="E1147" s="173">
        <v>92.16</v>
      </c>
      <c r="F1147" s="174"/>
      <c r="G1147" s="175">
        <f>ROUND(E1147*F1147,2)</f>
        <v>0</v>
      </c>
      <c r="H1147" s="158"/>
      <c r="I1147" s="157">
        <f>ROUND(E1147*H1147,2)</f>
        <v>0</v>
      </c>
      <c r="J1147" s="158"/>
      <c r="K1147" s="157">
        <f>ROUND(E1147*J1147,2)</f>
        <v>0</v>
      </c>
      <c r="L1147" s="157">
        <v>21</v>
      </c>
      <c r="M1147" s="157">
        <f>G1147*(1+L1147/100)</f>
        <v>0</v>
      </c>
      <c r="N1147" s="157">
        <v>7.6000000000000004E-4</v>
      </c>
      <c r="O1147" s="157">
        <f>ROUND(E1147*N1147,2)</f>
        <v>7.0000000000000007E-2</v>
      </c>
      <c r="P1147" s="157">
        <v>0</v>
      </c>
      <c r="Q1147" s="157">
        <f>ROUND(E1147*P1147,2)</f>
        <v>0</v>
      </c>
      <c r="R1147" s="157"/>
      <c r="S1147" s="157" t="s">
        <v>213</v>
      </c>
      <c r="T1147" s="157" t="s">
        <v>214</v>
      </c>
      <c r="U1147" s="157">
        <v>0.189</v>
      </c>
      <c r="V1147" s="157">
        <f>ROUND(E1147*U1147,2)</f>
        <v>17.420000000000002</v>
      </c>
      <c r="W1147" s="157"/>
      <c r="X1147" s="157" t="s">
        <v>215</v>
      </c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1014</v>
      </c>
      <c r="AH1147" s="147"/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 x14ac:dyDescent="0.2">
      <c r="A1148" s="154"/>
      <c r="B1148" s="155"/>
      <c r="C1148" s="186" t="s">
        <v>2403</v>
      </c>
      <c r="D1148" s="159"/>
      <c r="E1148" s="160"/>
      <c r="F1148" s="157"/>
      <c r="G1148" s="157"/>
      <c r="H1148" s="157"/>
      <c r="I1148" s="157"/>
      <c r="J1148" s="157"/>
      <c r="K1148" s="157"/>
      <c r="L1148" s="157"/>
      <c r="M1148" s="157"/>
      <c r="N1148" s="157"/>
      <c r="O1148" s="157"/>
      <c r="P1148" s="157"/>
      <c r="Q1148" s="157"/>
      <c r="R1148" s="157"/>
      <c r="S1148" s="157"/>
      <c r="T1148" s="157"/>
      <c r="U1148" s="157"/>
      <c r="V1148" s="157"/>
      <c r="W1148" s="157"/>
      <c r="X1148" s="157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218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outlineLevel="1" x14ac:dyDescent="0.2">
      <c r="A1149" s="154"/>
      <c r="B1149" s="155"/>
      <c r="C1149" s="186" t="s">
        <v>2420</v>
      </c>
      <c r="D1149" s="159"/>
      <c r="E1149" s="160"/>
      <c r="F1149" s="157"/>
      <c r="G1149" s="157"/>
      <c r="H1149" s="157"/>
      <c r="I1149" s="157"/>
      <c r="J1149" s="157"/>
      <c r="K1149" s="157"/>
      <c r="L1149" s="157"/>
      <c r="M1149" s="157"/>
      <c r="N1149" s="157"/>
      <c r="O1149" s="157"/>
      <c r="P1149" s="157"/>
      <c r="Q1149" s="157"/>
      <c r="R1149" s="157"/>
      <c r="S1149" s="157"/>
      <c r="T1149" s="157"/>
      <c r="U1149" s="157"/>
      <c r="V1149" s="157"/>
      <c r="W1149" s="157"/>
      <c r="X1149" s="157"/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218</v>
      </c>
      <c r="AH1149" s="147">
        <v>0</v>
      </c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 x14ac:dyDescent="0.2">
      <c r="A1150" s="154"/>
      <c r="B1150" s="155"/>
      <c r="C1150" s="186" t="s">
        <v>2421</v>
      </c>
      <c r="D1150" s="159"/>
      <c r="E1150" s="160">
        <v>92.16</v>
      </c>
      <c r="F1150" s="157"/>
      <c r="G1150" s="157"/>
      <c r="H1150" s="157"/>
      <c r="I1150" s="157"/>
      <c r="J1150" s="157"/>
      <c r="K1150" s="157"/>
      <c r="L1150" s="157"/>
      <c r="M1150" s="157"/>
      <c r="N1150" s="157"/>
      <c r="O1150" s="157"/>
      <c r="P1150" s="157"/>
      <c r="Q1150" s="157"/>
      <c r="R1150" s="157"/>
      <c r="S1150" s="157"/>
      <c r="T1150" s="157"/>
      <c r="U1150" s="157"/>
      <c r="V1150" s="157"/>
      <c r="W1150" s="157"/>
      <c r="X1150" s="157"/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218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ht="22.5" outlineLevel="1" x14ac:dyDescent="0.2">
      <c r="A1151" s="170">
        <v>177</v>
      </c>
      <c r="B1151" s="171" t="s">
        <v>2424</v>
      </c>
      <c r="C1151" s="185" t="s">
        <v>2425</v>
      </c>
      <c r="D1151" s="172" t="s">
        <v>223</v>
      </c>
      <c r="E1151" s="173">
        <v>8.0239999999999991</v>
      </c>
      <c r="F1151" s="174"/>
      <c r="G1151" s="175">
        <f>ROUND(E1151*F1151,2)</f>
        <v>0</v>
      </c>
      <c r="H1151" s="158"/>
      <c r="I1151" s="157">
        <f>ROUND(E1151*H1151,2)</f>
        <v>0</v>
      </c>
      <c r="J1151" s="158"/>
      <c r="K1151" s="157">
        <f>ROUND(E1151*J1151,2)</f>
        <v>0</v>
      </c>
      <c r="L1151" s="157">
        <v>21</v>
      </c>
      <c r="M1151" s="157">
        <f>G1151*(1+L1151/100)</f>
        <v>0</v>
      </c>
      <c r="N1151" s="157">
        <v>0</v>
      </c>
      <c r="O1151" s="157">
        <f>ROUND(E1151*N1151,2)</f>
        <v>0</v>
      </c>
      <c r="P1151" s="157">
        <v>0</v>
      </c>
      <c r="Q1151" s="157">
        <f>ROUND(E1151*P1151,2)</f>
        <v>0</v>
      </c>
      <c r="R1151" s="157"/>
      <c r="S1151" s="157" t="s">
        <v>213</v>
      </c>
      <c r="T1151" s="157" t="s">
        <v>214</v>
      </c>
      <c r="U1151" s="157">
        <v>7.1999999999999995E-2</v>
      </c>
      <c r="V1151" s="157">
        <f>ROUND(E1151*U1151,2)</f>
        <v>0.57999999999999996</v>
      </c>
      <c r="W1151" s="157"/>
      <c r="X1151" s="157" t="s">
        <v>215</v>
      </c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216</v>
      </c>
      <c r="AH1151" s="147"/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ht="22.5" outlineLevel="1" x14ac:dyDescent="0.2">
      <c r="A1152" s="154"/>
      <c r="B1152" s="155"/>
      <c r="C1152" s="186" t="s">
        <v>2412</v>
      </c>
      <c r="D1152" s="159"/>
      <c r="E1152" s="160">
        <v>8.0239999999999991</v>
      </c>
      <c r="F1152" s="157"/>
      <c r="G1152" s="157"/>
      <c r="H1152" s="157"/>
      <c r="I1152" s="157"/>
      <c r="J1152" s="157"/>
      <c r="K1152" s="157"/>
      <c r="L1152" s="157"/>
      <c r="M1152" s="157"/>
      <c r="N1152" s="157"/>
      <c r="O1152" s="157"/>
      <c r="P1152" s="157"/>
      <c r="Q1152" s="157"/>
      <c r="R1152" s="157"/>
      <c r="S1152" s="157"/>
      <c r="T1152" s="157"/>
      <c r="U1152" s="157"/>
      <c r="V1152" s="157"/>
      <c r="W1152" s="157"/>
      <c r="X1152" s="157"/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218</v>
      </c>
      <c r="AH1152" s="147">
        <v>0</v>
      </c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ht="22.5" outlineLevel="1" x14ac:dyDescent="0.2">
      <c r="A1153" s="170">
        <v>178</v>
      </c>
      <c r="B1153" s="171" t="s">
        <v>1063</v>
      </c>
      <c r="C1153" s="185" t="s">
        <v>1064</v>
      </c>
      <c r="D1153" s="172" t="s">
        <v>223</v>
      </c>
      <c r="E1153" s="173">
        <v>369.303</v>
      </c>
      <c r="F1153" s="174"/>
      <c r="G1153" s="175">
        <f>ROUND(E1153*F1153,2)</f>
        <v>0</v>
      </c>
      <c r="H1153" s="158"/>
      <c r="I1153" s="157">
        <f>ROUND(E1153*H1153,2)</f>
        <v>0</v>
      </c>
      <c r="J1153" s="158"/>
      <c r="K1153" s="157">
        <f>ROUND(E1153*J1153,2)</f>
        <v>0</v>
      </c>
      <c r="L1153" s="157">
        <v>21</v>
      </c>
      <c r="M1153" s="157">
        <f>G1153*(1+L1153/100)</f>
        <v>0</v>
      </c>
      <c r="N1153" s="157">
        <v>0</v>
      </c>
      <c r="O1153" s="157">
        <f>ROUND(E1153*N1153,2)</f>
        <v>0</v>
      </c>
      <c r="P1153" s="157">
        <v>0</v>
      </c>
      <c r="Q1153" s="157">
        <f>ROUND(E1153*P1153,2)</f>
        <v>0</v>
      </c>
      <c r="R1153" s="157"/>
      <c r="S1153" s="157" t="s">
        <v>213</v>
      </c>
      <c r="T1153" s="157" t="s">
        <v>214</v>
      </c>
      <c r="U1153" s="157">
        <v>0.1</v>
      </c>
      <c r="V1153" s="157">
        <f>ROUND(E1153*U1153,2)</f>
        <v>36.93</v>
      </c>
      <c r="W1153" s="157"/>
      <c r="X1153" s="157" t="s">
        <v>215</v>
      </c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1014</v>
      </c>
      <c r="AH1153" s="147"/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 x14ac:dyDescent="0.2">
      <c r="A1154" s="154"/>
      <c r="B1154" s="155"/>
      <c r="C1154" s="186" t="s">
        <v>2402</v>
      </c>
      <c r="D1154" s="159"/>
      <c r="E1154" s="160"/>
      <c r="F1154" s="157"/>
      <c r="G1154" s="157"/>
      <c r="H1154" s="157"/>
      <c r="I1154" s="157"/>
      <c r="J1154" s="157"/>
      <c r="K1154" s="157"/>
      <c r="L1154" s="157"/>
      <c r="M1154" s="157"/>
      <c r="N1154" s="157"/>
      <c r="O1154" s="157"/>
      <c r="P1154" s="157"/>
      <c r="Q1154" s="157"/>
      <c r="R1154" s="157"/>
      <c r="S1154" s="157"/>
      <c r="T1154" s="157"/>
      <c r="U1154" s="157"/>
      <c r="V1154" s="157"/>
      <c r="W1154" s="157"/>
      <c r="X1154" s="157"/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218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1" x14ac:dyDescent="0.2">
      <c r="A1155" s="154"/>
      <c r="B1155" s="155"/>
      <c r="C1155" s="186" t="s">
        <v>2403</v>
      </c>
      <c r="D1155" s="159"/>
      <c r="E1155" s="160"/>
      <c r="F1155" s="157"/>
      <c r="G1155" s="157"/>
      <c r="H1155" s="157"/>
      <c r="I1155" s="157"/>
      <c r="J1155" s="157"/>
      <c r="K1155" s="157"/>
      <c r="L1155" s="157"/>
      <c r="M1155" s="157"/>
      <c r="N1155" s="157"/>
      <c r="O1155" s="157"/>
      <c r="P1155" s="157"/>
      <c r="Q1155" s="157"/>
      <c r="R1155" s="157"/>
      <c r="S1155" s="157"/>
      <c r="T1155" s="157"/>
      <c r="U1155" s="157"/>
      <c r="V1155" s="157"/>
      <c r="W1155" s="157"/>
      <c r="X1155" s="157"/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218</v>
      </c>
      <c r="AH1155" s="147">
        <v>0</v>
      </c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 x14ac:dyDescent="0.2">
      <c r="A1156" s="154"/>
      <c r="B1156" s="155"/>
      <c r="C1156" s="186" t="s">
        <v>2404</v>
      </c>
      <c r="D1156" s="159"/>
      <c r="E1156" s="160">
        <v>294</v>
      </c>
      <c r="F1156" s="157"/>
      <c r="G1156" s="157"/>
      <c r="H1156" s="157"/>
      <c r="I1156" s="157"/>
      <c r="J1156" s="157"/>
      <c r="K1156" s="157"/>
      <c r="L1156" s="157"/>
      <c r="M1156" s="157"/>
      <c r="N1156" s="157"/>
      <c r="O1156" s="157"/>
      <c r="P1156" s="157"/>
      <c r="Q1156" s="157"/>
      <c r="R1156" s="157"/>
      <c r="S1156" s="157"/>
      <c r="T1156" s="157"/>
      <c r="U1156" s="157"/>
      <c r="V1156" s="157"/>
      <c r="W1156" s="157"/>
      <c r="X1156" s="157"/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218</v>
      </c>
      <c r="AH1156" s="147">
        <v>0</v>
      </c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 x14ac:dyDescent="0.2">
      <c r="A1157" s="154"/>
      <c r="B1157" s="155"/>
      <c r="C1157" s="186" t="s">
        <v>2414</v>
      </c>
      <c r="D1157" s="159"/>
      <c r="E1157" s="160">
        <v>50.933</v>
      </c>
      <c r="F1157" s="157"/>
      <c r="G1157" s="157"/>
      <c r="H1157" s="157"/>
      <c r="I1157" s="157"/>
      <c r="J1157" s="157"/>
      <c r="K1157" s="157"/>
      <c r="L1157" s="157"/>
      <c r="M1157" s="157"/>
      <c r="N1157" s="157"/>
      <c r="O1157" s="157"/>
      <c r="P1157" s="157"/>
      <c r="Q1157" s="157"/>
      <c r="R1157" s="157"/>
      <c r="S1157" s="157"/>
      <c r="T1157" s="157"/>
      <c r="U1157" s="157"/>
      <c r="V1157" s="157"/>
      <c r="W1157" s="157"/>
      <c r="X1157" s="157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218</v>
      </c>
      <c r="AH1157" s="147">
        <v>0</v>
      </c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1" x14ac:dyDescent="0.2">
      <c r="A1158" s="154"/>
      <c r="B1158" s="155"/>
      <c r="C1158" s="186" t="s">
        <v>2405</v>
      </c>
      <c r="D1158" s="159"/>
      <c r="E1158" s="160">
        <v>2.25</v>
      </c>
      <c r="F1158" s="157"/>
      <c r="G1158" s="157"/>
      <c r="H1158" s="157"/>
      <c r="I1158" s="157"/>
      <c r="J1158" s="157"/>
      <c r="K1158" s="157"/>
      <c r="L1158" s="157"/>
      <c r="M1158" s="157"/>
      <c r="N1158" s="157"/>
      <c r="O1158" s="157"/>
      <c r="P1158" s="157"/>
      <c r="Q1158" s="157"/>
      <c r="R1158" s="157"/>
      <c r="S1158" s="157"/>
      <c r="T1158" s="157"/>
      <c r="U1158" s="157"/>
      <c r="V1158" s="157"/>
      <c r="W1158" s="157"/>
      <c r="X1158" s="157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218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1" x14ac:dyDescent="0.2">
      <c r="A1159" s="154"/>
      <c r="B1159" s="155"/>
      <c r="C1159" s="186" t="s">
        <v>404</v>
      </c>
      <c r="D1159" s="159"/>
      <c r="E1159" s="160"/>
      <c r="F1159" s="157"/>
      <c r="G1159" s="157"/>
      <c r="H1159" s="157"/>
      <c r="I1159" s="157"/>
      <c r="J1159" s="157"/>
      <c r="K1159" s="157"/>
      <c r="L1159" s="157"/>
      <c r="M1159" s="157"/>
      <c r="N1159" s="157"/>
      <c r="O1159" s="157"/>
      <c r="P1159" s="157"/>
      <c r="Q1159" s="157"/>
      <c r="R1159" s="157"/>
      <c r="S1159" s="157"/>
      <c r="T1159" s="157"/>
      <c r="U1159" s="157"/>
      <c r="V1159" s="157"/>
      <c r="W1159" s="157"/>
      <c r="X1159" s="157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218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1" x14ac:dyDescent="0.2">
      <c r="A1160" s="154"/>
      <c r="B1160" s="155"/>
      <c r="C1160" s="186" t="s">
        <v>2406</v>
      </c>
      <c r="D1160" s="159"/>
      <c r="E1160" s="160"/>
      <c r="F1160" s="157"/>
      <c r="G1160" s="157"/>
      <c r="H1160" s="157"/>
      <c r="I1160" s="157"/>
      <c r="J1160" s="157"/>
      <c r="K1160" s="157"/>
      <c r="L1160" s="157"/>
      <c r="M1160" s="157"/>
      <c r="N1160" s="157"/>
      <c r="O1160" s="157"/>
      <c r="P1160" s="157"/>
      <c r="Q1160" s="157"/>
      <c r="R1160" s="157"/>
      <c r="S1160" s="157"/>
      <c r="T1160" s="157"/>
      <c r="U1160" s="157"/>
      <c r="V1160" s="157"/>
      <c r="W1160" s="157"/>
      <c r="X1160" s="157"/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218</v>
      </c>
      <c r="AH1160" s="147">
        <v>0</v>
      </c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outlineLevel="1" x14ac:dyDescent="0.2">
      <c r="A1161" s="154"/>
      <c r="B1161" s="155"/>
      <c r="C1161" s="186" t="s">
        <v>2403</v>
      </c>
      <c r="D1161" s="159"/>
      <c r="E1161" s="160"/>
      <c r="F1161" s="157"/>
      <c r="G1161" s="157"/>
      <c r="H1161" s="157"/>
      <c r="I1161" s="157"/>
      <c r="J1161" s="157"/>
      <c r="K1161" s="157"/>
      <c r="L1161" s="157"/>
      <c r="M1161" s="157"/>
      <c r="N1161" s="157"/>
      <c r="O1161" s="157"/>
      <c r="P1161" s="157"/>
      <c r="Q1161" s="157"/>
      <c r="R1161" s="157"/>
      <c r="S1161" s="157"/>
      <c r="T1161" s="157"/>
      <c r="U1161" s="157"/>
      <c r="V1161" s="157"/>
      <c r="W1161" s="157"/>
      <c r="X1161" s="157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218</v>
      </c>
      <c r="AH1161" s="147">
        <v>0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 x14ac:dyDescent="0.2">
      <c r="A1162" s="154"/>
      <c r="B1162" s="155"/>
      <c r="C1162" s="186" t="s">
        <v>2415</v>
      </c>
      <c r="D1162" s="159"/>
      <c r="E1162" s="160">
        <v>18.68</v>
      </c>
      <c r="F1162" s="157"/>
      <c r="G1162" s="157"/>
      <c r="H1162" s="157"/>
      <c r="I1162" s="157"/>
      <c r="J1162" s="157"/>
      <c r="K1162" s="157"/>
      <c r="L1162" s="157"/>
      <c r="M1162" s="157"/>
      <c r="N1162" s="157"/>
      <c r="O1162" s="157"/>
      <c r="P1162" s="157"/>
      <c r="Q1162" s="157"/>
      <c r="R1162" s="157"/>
      <c r="S1162" s="157"/>
      <c r="T1162" s="157"/>
      <c r="U1162" s="157"/>
      <c r="V1162" s="157"/>
      <c r="W1162" s="157"/>
      <c r="X1162" s="157"/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218</v>
      </c>
      <c r="AH1162" s="147">
        <v>0</v>
      </c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 x14ac:dyDescent="0.2">
      <c r="A1163" s="154"/>
      <c r="B1163" s="155"/>
      <c r="C1163" s="186" t="s">
        <v>2416</v>
      </c>
      <c r="D1163" s="159"/>
      <c r="E1163" s="160">
        <v>1.44</v>
      </c>
      <c r="F1163" s="157"/>
      <c r="G1163" s="157"/>
      <c r="H1163" s="157"/>
      <c r="I1163" s="157"/>
      <c r="J1163" s="157"/>
      <c r="K1163" s="157"/>
      <c r="L1163" s="157"/>
      <c r="M1163" s="157"/>
      <c r="N1163" s="157"/>
      <c r="O1163" s="157"/>
      <c r="P1163" s="157"/>
      <c r="Q1163" s="157"/>
      <c r="R1163" s="157"/>
      <c r="S1163" s="157"/>
      <c r="T1163" s="157"/>
      <c r="U1163" s="157"/>
      <c r="V1163" s="157"/>
      <c r="W1163" s="157"/>
      <c r="X1163" s="157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218</v>
      </c>
      <c r="AH1163" s="147">
        <v>0</v>
      </c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 x14ac:dyDescent="0.2">
      <c r="A1164" s="154"/>
      <c r="B1164" s="155"/>
      <c r="C1164" s="186" t="s">
        <v>2409</v>
      </c>
      <c r="D1164" s="159"/>
      <c r="E1164" s="160">
        <v>2</v>
      </c>
      <c r="F1164" s="157"/>
      <c r="G1164" s="157"/>
      <c r="H1164" s="157"/>
      <c r="I1164" s="157"/>
      <c r="J1164" s="157"/>
      <c r="K1164" s="157"/>
      <c r="L1164" s="157"/>
      <c r="M1164" s="157"/>
      <c r="N1164" s="157"/>
      <c r="O1164" s="157"/>
      <c r="P1164" s="157"/>
      <c r="Q1164" s="157"/>
      <c r="R1164" s="157"/>
      <c r="S1164" s="157"/>
      <c r="T1164" s="157"/>
      <c r="U1164" s="157"/>
      <c r="V1164" s="157"/>
      <c r="W1164" s="157"/>
      <c r="X1164" s="157"/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218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ht="22.5" outlineLevel="1" x14ac:dyDescent="0.2">
      <c r="A1165" s="170">
        <v>179</v>
      </c>
      <c r="B1165" s="171" t="s">
        <v>1069</v>
      </c>
      <c r="C1165" s="185" t="s">
        <v>1070</v>
      </c>
      <c r="D1165" s="172" t="s">
        <v>223</v>
      </c>
      <c r="E1165" s="173">
        <v>41.16</v>
      </c>
      <c r="F1165" s="174"/>
      <c r="G1165" s="175">
        <f>ROUND(E1165*F1165,2)</f>
        <v>0</v>
      </c>
      <c r="H1165" s="158"/>
      <c r="I1165" s="157">
        <f>ROUND(E1165*H1165,2)</f>
        <v>0</v>
      </c>
      <c r="J1165" s="158"/>
      <c r="K1165" s="157">
        <f>ROUND(E1165*J1165,2)</f>
        <v>0</v>
      </c>
      <c r="L1165" s="157">
        <v>21</v>
      </c>
      <c r="M1165" s="157">
        <f>G1165*(1+L1165/100)</f>
        <v>0</v>
      </c>
      <c r="N1165" s="157">
        <v>0</v>
      </c>
      <c r="O1165" s="157">
        <f>ROUND(E1165*N1165,2)</f>
        <v>0</v>
      </c>
      <c r="P1165" s="157">
        <v>0</v>
      </c>
      <c r="Q1165" s="157">
        <f>ROUND(E1165*P1165,2)</f>
        <v>0</v>
      </c>
      <c r="R1165" s="157"/>
      <c r="S1165" s="157" t="s">
        <v>213</v>
      </c>
      <c r="T1165" s="157" t="s">
        <v>214</v>
      </c>
      <c r="U1165" s="157">
        <v>0.28999999999999998</v>
      </c>
      <c r="V1165" s="157">
        <f>ROUND(E1165*U1165,2)</f>
        <v>11.94</v>
      </c>
      <c r="W1165" s="157"/>
      <c r="X1165" s="157" t="s">
        <v>215</v>
      </c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216</v>
      </c>
      <c r="AH1165" s="147"/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outlineLevel="1" x14ac:dyDescent="0.2">
      <c r="A1166" s="154"/>
      <c r="B1166" s="155"/>
      <c r="C1166" s="186" t="s">
        <v>2403</v>
      </c>
      <c r="D1166" s="159"/>
      <c r="E1166" s="160"/>
      <c r="F1166" s="157"/>
      <c r="G1166" s="157"/>
      <c r="H1166" s="157"/>
      <c r="I1166" s="157"/>
      <c r="J1166" s="157"/>
      <c r="K1166" s="157"/>
      <c r="L1166" s="157"/>
      <c r="M1166" s="157"/>
      <c r="N1166" s="157"/>
      <c r="O1166" s="157"/>
      <c r="P1166" s="157"/>
      <c r="Q1166" s="157"/>
      <c r="R1166" s="157"/>
      <c r="S1166" s="157"/>
      <c r="T1166" s="157"/>
      <c r="U1166" s="157"/>
      <c r="V1166" s="157"/>
      <c r="W1166" s="157"/>
      <c r="X1166" s="157"/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218</v>
      </c>
      <c r="AH1166" s="147">
        <v>0</v>
      </c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 x14ac:dyDescent="0.2">
      <c r="A1167" s="154"/>
      <c r="B1167" s="155"/>
      <c r="C1167" s="186" t="s">
        <v>2407</v>
      </c>
      <c r="D1167" s="159"/>
      <c r="E1167" s="160">
        <v>37.36</v>
      </c>
      <c r="F1167" s="157"/>
      <c r="G1167" s="157"/>
      <c r="H1167" s="157"/>
      <c r="I1167" s="157"/>
      <c r="J1167" s="157"/>
      <c r="K1167" s="157"/>
      <c r="L1167" s="157"/>
      <c r="M1167" s="157"/>
      <c r="N1167" s="157"/>
      <c r="O1167" s="157"/>
      <c r="P1167" s="157"/>
      <c r="Q1167" s="157"/>
      <c r="R1167" s="157"/>
      <c r="S1167" s="157"/>
      <c r="T1167" s="157"/>
      <c r="U1167" s="157"/>
      <c r="V1167" s="157"/>
      <c r="W1167" s="157"/>
      <c r="X1167" s="157"/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218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 x14ac:dyDescent="0.2">
      <c r="A1168" s="154"/>
      <c r="B1168" s="155"/>
      <c r="C1168" s="186" t="s">
        <v>2408</v>
      </c>
      <c r="D1168" s="159"/>
      <c r="E1168" s="160">
        <v>1.8</v>
      </c>
      <c r="F1168" s="157"/>
      <c r="G1168" s="157"/>
      <c r="H1168" s="157"/>
      <c r="I1168" s="157"/>
      <c r="J1168" s="157"/>
      <c r="K1168" s="157"/>
      <c r="L1168" s="157"/>
      <c r="M1168" s="157"/>
      <c r="N1168" s="157"/>
      <c r="O1168" s="157"/>
      <c r="P1168" s="157"/>
      <c r="Q1168" s="157"/>
      <c r="R1168" s="157"/>
      <c r="S1168" s="157"/>
      <c r="T1168" s="157"/>
      <c r="U1168" s="157"/>
      <c r="V1168" s="157"/>
      <c r="W1168" s="157"/>
      <c r="X1168" s="157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218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 x14ac:dyDescent="0.2">
      <c r="A1169" s="154"/>
      <c r="B1169" s="155"/>
      <c r="C1169" s="186" t="s">
        <v>2409</v>
      </c>
      <c r="D1169" s="159"/>
      <c r="E1169" s="160">
        <v>2</v>
      </c>
      <c r="F1169" s="157"/>
      <c r="G1169" s="157"/>
      <c r="H1169" s="157"/>
      <c r="I1169" s="157"/>
      <c r="J1169" s="157"/>
      <c r="K1169" s="157"/>
      <c r="L1169" s="157"/>
      <c r="M1169" s="157"/>
      <c r="N1169" s="157"/>
      <c r="O1169" s="157"/>
      <c r="P1169" s="157"/>
      <c r="Q1169" s="157"/>
      <c r="R1169" s="157"/>
      <c r="S1169" s="157"/>
      <c r="T1169" s="157"/>
      <c r="U1169" s="157"/>
      <c r="V1169" s="157"/>
      <c r="W1169" s="157"/>
      <c r="X1169" s="157"/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218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ht="22.5" outlineLevel="1" x14ac:dyDescent="0.2">
      <c r="A1170" s="176">
        <v>180</v>
      </c>
      <c r="B1170" s="177" t="s">
        <v>1071</v>
      </c>
      <c r="C1170" s="187" t="s">
        <v>1072</v>
      </c>
      <c r="D1170" s="178" t="s">
        <v>325</v>
      </c>
      <c r="E1170" s="179">
        <v>5</v>
      </c>
      <c r="F1170" s="180"/>
      <c r="G1170" s="181">
        <f>ROUND(E1170*F1170,2)</f>
        <v>0</v>
      </c>
      <c r="H1170" s="158"/>
      <c r="I1170" s="157">
        <f>ROUND(E1170*H1170,2)</f>
        <v>0</v>
      </c>
      <c r="J1170" s="158"/>
      <c r="K1170" s="157">
        <f>ROUND(E1170*J1170,2)</f>
        <v>0</v>
      </c>
      <c r="L1170" s="157">
        <v>21</v>
      </c>
      <c r="M1170" s="157">
        <f>G1170*(1+L1170/100)</f>
        <v>0</v>
      </c>
      <c r="N1170" s="157">
        <v>0</v>
      </c>
      <c r="O1170" s="157">
        <f>ROUND(E1170*N1170,2)</f>
        <v>0</v>
      </c>
      <c r="P1170" s="157">
        <v>0</v>
      </c>
      <c r="Q1170" s="157">
        <f>ROUND(E1170*P1170,2)</f>
        <v>0</v>
      </c>
      <c r="R1170" s="157"/>
      <c r="S1170" s="157" t="s">
        <v>236</v>
      </c>
      <c r="T1170" s="157" t="s">
        <v>237</v>
      </c>
      <c r="U1170" s="157">
        <v>0</v>
      </c>
      <c r="V1170" s="157">
        <f>ROUND(E1170*U1170,2)</f>
        <v>0</v>
      </c>
      <c r="W1170" s="157"/>
      <c r="X1170" s="157" t="s">
        <v>215</v>
      </c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216</v>
      </c>
      <c r="AH1170" s="147"/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ht="22.5" outlineLevel="1" x14ac:dyDescent="0.2">
      <c r="A1171" s="176">
        <v>181</v>
      </c>
      <c r="B1171" s="177" t="s">
        <v>1073</v>
      </c>
      <c r="C1171" s="187" t="s">
        <v>1074</v>
      </c>
      <c r="D1171" s="178" t="s">
        <v>325</v>
      </c>
      <c r="E1171" s="179">
        <v>3</v>
      </c>
      <c r="F1171" s="180"/>
      <c r="G1171" s="181">
        <f>ROUND(E1171*F1171,2)</f>
        <v>0</v>
      </c>
      <c r="H1171" s="158"/>
      <c r="I1171" s="157">
        <f>ROUND(E1171*H1171,2)</f>
        <v>0</v>
      </c>
      <c r="J1171" s="158"/>
      <c r="K1171" s="157">
        <f>ROUND(E1171*J1171,2)</f>
        <v>0</v>
      </c>
      <c r="L1171" s="157">
        <v>21</v>
      </c>
      <c r="M1171" s="157">
        <f>G1171*(1+L1171/100)</f>
        <v>0</v>
      </c>
      <c r="N1171" s="157">
        <v>0</v>
      </c>
      <c r="O1171" s="157">
        <f>ROUND(E1171*N1171,2)</f>
        <v>0</v>
      </c>
      <c r="P1171" s="157">
        <v>0</v>
      </c>
      <c r="Q1171" s="157">
        <f>ROUND(E1171*P1171,2)</f>
        <v>0</v>
      </c>
      <c r="R1171" s="157"/>
      <c r="S1171" s="157" t="s">
        <v>236</v>
      </c>
      <c r="T1171" s="157" t="s">
        <v>237</v>
      </c>
      <c r="U1171" s="157">
        <v>0</v>
      </c>
      <c r="V1171" s="157">
        <f>ROUND(E1171*U1171,2)</f>
        <v>0</v>
      </c>
      <c r="W1171" s="157"/>
      <c r="X1171" s="157" t="s">
        <v>215</v>
      </c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216</v>
      </c>
      <c r="AH1171" s="147"/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ht="22.5" outlineLevel="1" x14ac:dyDescent="0.2">
      <c r="A1172" s="170">
        <v>182</v>
      </c>
      <c r="B1172" s="171" t="s">
        <v>1075</v>
      </c>
      <c r="C1172" s="185" t="s">
        <v>1076</v>
      </c>
      <c r="D1172" s="172" t="s">
        <v>223</v>
      </c>
      <c r="E1172" s="173">
        <v>443.16359999999997</v>
      </c>
      <c r="F1172" s="174"/>
      <c r="G1172" s="175">
        <f>ROUND(E1172*F1172,2)</f>
        <v>0</v>
      </c>
      <c r="H1172" s="158"/>
      <c r="I1172" s="157">
        <f>ROUND(E1172*H1172,2)</f>
        <v>0</v>
      </c>
      <c r="J1172" s="158"/>
      <c r="K1172" s="157">
        <f>ROUND(E1172*J1172,2)</f>
        <v>0</v>
      </c>
      <c r="L1172" s="157">
        <v>21</v>
      </c>
      <c r="M1172" s="157">
        <f>G1172*(1+L1172/100)</f>
        <v>0</v>
      </c>
      <c r="N1172" s="157">
        <v>1.8500000000000001E-3</v>
      </c>
      <c r="O1172" s="157">
        <f>ROUND(E1172*N1172,2)</f>
        <v>0.82</v>
      </c>
      <c r="P1172" s="157">
        <v>0</v>
      </c>
      <c r="Q1172" s="157">
        <f>ROUND(E1172*P1172,2)</f>
        <v>0</v>
      </c>
      <c r="R1172" s="157" t="s">
        <v>380</v>
      </c>
      <c r="S1172" s="157" t="s">
        <v>213</v>
      </c>
      <c r="T1172" s="157" t="s">
        <v>214</v>
      </c>
      <c r="U1172" s="157">
        <v>0</v>
      </c>
      <c r="V1172" s="157">
        <f>ROUND(E1172*U1172,2)</f>
        <v>0</v>
      </c>
      <c r="W1172" s="157"/>
      <c r="X1172" s="157" t="s">
        <v>381</v>
      </c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382</v>
      </c>
      <c r="AH1172" s="147"/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 x14ac:dyDescent="0.2">
      <c r="A1173" s="154"/>
      <c r="B1173" s="155"/>
      <c r="C1173" s="188" t="s">
        <v>251</v>
      </c>
      <c r="D1173" s="161"/>
      <c r="E1173" s="162"/>
      <c r="F1173" s="157"/>
      <c r="G1173" s="157"/>
      <c r="H1173" s="157"/>
      <c r="I1173" s="157"/>
      <c r="J1173" s="157"/>
      <c r="K1173" s="157"/>
      <c r="L1173" s="157"/>
      <c r="M1173" s="157"/>
      <c r="N1173" s="157"/>
      <c r="O1173" s="157"/>
      <c r="P1173" s="157"/>
      <c r="Q1173" s="157"/>
      <c r="R1173" s="157"/>
      <c r="S1173" s="157"/>
      <c r="T1173" s="157"/>
      <c r="U1173" s="157"/>
      <c r="V1173" s="157"/>
      <c r="W1173" s="157"/>
      <c r="X1173" s="157"/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218</v>
      </c>
      <c r="AH1173" s="147"/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 x14ac:dyDescent="0.2">
      <c r="A1174" s="154"/>
      <c r="B1174" s="155"/>
      <c r="C1174" s="189" t="s">
        <v>1033</v>
      </c>
      <c r="D1174" s="161"/>
      <c r="E1174" s="162"/>
      <c r="F1174" s="157"/>
      <c r="G1174" s="157"/>
      <c r="H1174" s="157"/>
      <c r="I1174" s="157"/>
      <c r="J1174" s="157"/>
      <c r="K1174" s="157"/>
      <c r="L1174" s="157"/>
      <c r="M1174" s="157"/>
      <c r="N1174" s="157"/>
      <c r="O1174" s="157"/>
      <c r="P1174" s="157"/>
      <c r="Q1174" s="157"/>
      <c r="R1174" s="157"/>
      <c r="S1174" s="157"/>
      <c r="T1174" s="157"/>
      <c r="U1174" s="157"/>
      <c r="V1174" s="157"/>
      <c r="W1174" s="157"/>
      <c r="X1174" s="157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218</v>
      </c>
      <c r="AH1174" s="147">
        <v>2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 x14ac:dyDescent="0.2">
      <c r="A1175" s="154"/>
      <c r="B1175" s="155"/>
      <c r="C1175" s="189" t="s">
        <v>2426</v>
      </c>
      <c r="D1175" s="161"/>
      <c r="E1175" s="162"/>
      <c r="F1175" s="157"/>
      <c r="G1175" s="157"/>
      <c r="H1175" s="157"/>
      <c r="I1175" s="157"/>
      <c r="J1175" s="157"/>
      <c r="K1175" s="157"/>
      <c r="L1175" s="157"/>
      <c r="M1175" s="157"/>
      <c r="N1175" s="157"/>
      <c r="O1175" s="157"/>
      <c r="P1175" s="157"/>
      <c r="Q1175" s="157"/>
      <c r="R1175" s="157"/>
      <c r="S1175" s="157"/>
      <c r="T1175" s="157"/>
      <c r="U1175" s="157"/>
      <c r="V1175" s="157"/>
      <c r="W1175" s="157"/>
      <c r="X1175" s="157"/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218</v>
      </c>
      <c r="AH1175" s="147">
        <v>2</v>
      </c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outlineLevel="1" x14ac:dyDescent="0.2">
      <c r="A1176" s="154"/>
      <c r="B1176" s="155"/>
      <c r="C1176" s="189" t="s">
        <v>2427</v>
      </c>
      <c r="D1176" s="161"/>
      <c r="E1176" s="162">
        <v>294</v>
      </c>
      <c r="F1176" s="157"/>
      <c r="G1176" s="157"/>
      <c r="H1176" s="157"/>
      <c r="I1176" s="157"/>
      <c r="J1176" s="157"/>
      <c r="K1176" s="157"/>
      <c r="L1176" s="157"/>
      <c r="M1176" s="157"/>
      <c r="N1176" s="157"/>
      <c r="O1176" s="157"/>
      <c r="P1176" s="157"/>
      <c r="Q1176" s="157"/>
      <c r="R1176" s="157"/>
      <c r="S1176" s="157"/>
      <c r="T1176" s="157"/>
      <c r="U1176" s="157"/>
      <c r="V1176" s="157"/>
      <c r="W1176" s="157"/>
      <c r="X1176" s="157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218</v>
      </c>
      <c r="AH1176" s="147">
        <v>2</v>
      </c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outlineLevel="1" x14ac:dyDescent="0.2">
      <c r="A1177" s="154"/>
      <c r="B1177" s="155"/>
      <c r="C1177" s="189" t="s">
        <v>2428</v>
      </c>
      <c r="D1177" s="161"/>
      <c r="E1177" s="162">
        <v>50.933</v>
      </c>
      <c r="F1177" s="157"/>
      <c r="G1177" s="157"/>
      <c r="H1177" s="157"/>
      <c r="I1177" s="157"/>
      <c r="J1177" s="157"/>
      <c r="K1177" s="157"/>
      <c r="L1177" s="157"/>
      <c r="M1177" s="157"/>
      <c r="N1177" s="157"/>
      <c r="O1177" s="157"/>
      <c r="P1177" s="157"/>
      <c r="Q1177" s="157"/>
      <c r="R1177" s="157"/>
      <c r="S1177" s="157"/>
      <c r="T1177" s="157"/>
      <c r="U1177" s="157"/>
      <c r="V1177" s="157"/>
      <c r="W1177" s="157"/>
      <c r="X1177" s="157"/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218</v>
      </c>
      <c r="AH1177" s="147">
        <v>2</v>
      </c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 x14ac:dyDescent="0.2">
      <c r="A1178" s="154"/>
      <c r="B1178" s="155"/>
      <c r="C1178" s="189" t="s">
        <v>2429</v>
      </c>
      <c r="D1178" s="161"/>
      <c r="E1178" s="162">
        <v>2.25</v>
      </c>
      <c r="F1178" s="157"/>
      <c r="G1178" s="157"/>
      <c r="H1178" s="157"/>
      <c r="I1178" s="157"/>
      <c r="J1178" s="157"/>
      <c r="K1178" s="157"/>
      <c r="L1178" s="157"/>
      <c r="M1178" s="157"/>
      <c r="N1178" s="157"/>
      <c r="O1178" s="157"/>
      <c r="P1178" s="157"/>
      <c r="Q1178" s="157"/>
      <c r="R1178" s="157"/>
      <c r="S1178" s="157"/>
      <c r="T1178" s="157"/>
      <c r="U1178" s="157"/>
      <c r="V1178" s="157"/>
      <c r="W1178" s="157"/>
      <c r="X1178" s="157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218</v>
      </c>
      <c r="AH1178" s="147">
        <v>2</v>
      </c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outlineLevel="1" x14ac:dyDescent="0.2">
      <c r="A1179" s="154"/>
      <c r="B1179" s="155"/>
      <c r="C1179" s="189" t="s">
        <v>417</v>
      </c>
      <c r="D1179" s="161"/>
      <c r="E1179" s="162"/>
      <c r="F1179" s="157"/>
      <c r="G1179" s="157"/>
      <c r="H1179" s="157"/>
      <c r="I1179" s="157"/>
      <c r="J1179" s="157"/>
      <c r="K1179" s="157"/>
      <c r="L1179" s="157"/>
      <c r="M1179" s="157"/>
      <c r="N1179" s="157"/>
      <c r="O1179" s="157"/>
      <c r="P1179" s="157"/>
      <c r="Q1179" s="157"/>
      <c r="R1179" s="157"/>
      <c r="S1179" s="157"/>
      <c r="T1179" s="157"/>
      <c r="U1179" s="157"/>
      <c r="V1179" s="157"/>
      <c r="W1179" s="157"/>
      <c r="X1179" s="157"/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218</v>
      </c>
      <c r="AH1179" s="147">
        <v>2</v>
      </c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outlineLevel="1" x14ac:dyDescent="0.2">
      <c r="A1180" s="154"/>
      <c r="B1180" s="155"/>
      <c r="C1180" s="189" t="s">
        <v>1036</v>
      </c>
      <c r="D1180" s="161"/>
      <c r="E1180" s="162"/>
      <c r="F1180" s="157"/>
      <c r="G1180" s="157"/>
      <c r="H1180" s="157"/>
      <c r="I1180" s="157"/>
      <c r="J1180" s="157"/>
      <c r="K1180" s="157"/>
      <c r="L1180" s="157"/>
      <c r="M1180" s="157"/>
      <c r="N1180" s="157"/>
      <c r="O1180" s="157"/>
      <c r="P1180" s="157"/>
      <c r="Q1180" s="157"/>
      <c r="R1180" s="157"/>
      <c r="S1180" s="157"/>
      <c r="T1180" s="157"/>
      <c r="U1180" s="157"/>
      <c r="V1180" s="157"/>
      <c r="W1180" s="157"/>
      <c r="X1180" s="157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218</v>
      </c>
      <c r="AH1180" s="147">
        <v>2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 x14ac:dyDescent="0.2">
      <c r="A1181" s="154"/>
      <c r="B1181" s="155"/>
      <c r="C1181" s="189" t="s">
        <v>2426</v>
      </c>
      <c r="D1181" s="161"/>
      <c r="E1181" s="162"/>
      <c r="F1181" s="157"/>
      <c r="G1181" s="157"/>
      <c r="H1181" s="157"/>
      <c r="I1181" s="157"/>
      <c r="J1181" s="157"/>
      <c r="K1181" s="157"/>
      <c r="L1181" s="157"/>
      <c r="M1181" s="157"/>
      <c r="N1181" s="157"/>
      <c r="O1181" s="157"/>
      <c r="P1181" s="157"/>
      <c r="Q1181" s="157"/>
      <c r="R1181" s="157"/>
      <c r="S1181" s="157"/>
      <c r="T1181" s="157"/>
      <c r="U1181" s="157"/>
      <c r="V1181" s="157"/>
      <c r="W1181" s="157"/>
      <c r="X1181" s="157"/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218</v>
      </c>
      <c r="AH1181" s="147">
        <v>2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outlineLevel="1" x14ac:dyDescent="0.2">
      <c r="A1182" s="154"/>
      <c r="B1182" s="155"/>
      <c r="C1182" s="189" t="s">
        <v>2430</v>
      </c>
      <c r="D1182" s="161"/>
      <c r="E1182" s="162">
        <v>18.68</v>
      </c>
      <c r="F1182" s="157"/>
      <c r="G1182" s="157"/>
      <c r="H1182" s="157"/>
      <c r="I1182" s="157"/>
      <c r="J1182" s="157"/>
      <c r="K1182" s="157"/>
      <c r="L1182" s="157"/>
      <c r="M1182" s="157"/>
      <c r="N1182" s="157"/>
      <c r="O1182" s="157"/>
      <c r="P1182" s="157"/>
      <c r="Q1182" s="157"/>
      <c r="R1182" s="157"/>
      <c r="S1182" s="157"/>
      <c r="T1182" s="157"/>
      <c r="U1182" s="157"/>
      <c r="V1182" s="157"/>
      <c r="W1182" s="157"/>
      <c r="X1182" s="157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218</v>
      </c>
      <c r="AH1182" s="147">
        <v>2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outlineLevel="1" x14ac:dyDescent="0.2">
      <c r="A1183" s="154"/>
      <c r="B1183" s="155"/>
      <c r="C1183" s="189" t="s">
        <v>2431</v>
      </c>
      <c r="D1183" s="161"/>
      <c r="E1183" s="162">
        <v>1.44</v>
      </c>
      <c r="F1183" s="157"/>
      <c r="G1183" s="157"/>
      <c r="H1183" s="157"/>
      <c r="I1183" s="157"/>
      <c r="J1183" s="157"/>
      <c r="K1183" s="157"/>
      <c r="L1183" s="157"/>
      <c r="M1183" s="157"/>
      <c r="N1183" s="157"/>
      <c r="O1183" s="157"/>
      <c r="P1183" s="157"/>
      <c r="Q1183" s="157"/>
      <c r="R1183" s="157"/>
      <c r="S1183" s="157"/>
      <c r="T1183" s="157"/>
      <c r="U1183" s="157"/>
      <c r="V1183" s="157"/>
      <c r="W1183" s="157"/>
      <c r="X1183" s="157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218</v>
      </c>
      <c r="AH1183" s="147">
        <v>2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 x14ac:dyDescent="0.2">
      <c r="A1184" s="154"/>
      <c r="B1184" s="155"/>
      <c r="C1184" s="189" t="s">
        <v>2432</v>
      </c>
      <c r="D1184" s="161"/>
      <c r="E1184" s="162">
        <v>2</v>
      </c>
      <c r="F1184" s="157"/>
      <c r="G1184" s="157"/>
      <c r="H1184" s="157"/>
      <c r="I1184" s="157"/>
      <c r="J1184" s="157"/>
      <c r="K1184" s="157"/>
      <c r="L1184" s="157"/>
      <c r="M1184" s="157"/>
      <c r="N1184" s="157"/>
      <c r="O1184" s="157"/>
      <c r="P1184" s="157"/>
      <c r="Q1184" s="157"/>
      <c r="R1184" s="157"/>
      <c r="S1184" s="157"/>
      <c r="T1184" s="157"/>
      <c r="U1184" s="157"/>
      <c r="V1184" s="157"/>
      <c r="W1184" s="157"/>
      <c r="X1184" s="157"/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218</v>
      </c>
      <c r="AH1184" s="147">
        <v>2</v>
      </c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1" x14ac:dyDescent="0.2">
      <c r="A1185" s="154"/>
      <c r="B1185" s="155"/>
      <c r="C1185" s="188" t="s">
        <v>253</v>
      </c>
      <c r="D1185" s="161"/>
      <c r="E1185" s="162"/>
      <c r="F1185" s="157"/>
      <c r="G1185" s="157"/>
      <c r="H1185" s="157"/>
      <c r="I1185" s="157"/>
      <c r="J1185" s="157"/>
      <c r="K1185" s="157"/>
      <c r="L1185" s="157"/>
      <c r="M1185" s="157"/>
      <c r="N1185" s="157"/>
      <c r="O1185" s="157"/>
      <c r="P1185" s="157"/>
      <c r="Q1185" s="157"/>
      <c r="R1185" s="157"/>
      <c r="S1185" s="157"/>
      <c r="T1185" s="157"/>
      <c r="U1185" s="157"/>
      <c r="V1185" s="157"/>
      <c r="W1185" s="157"/>
      <c r="X1185" s="157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218</v>
      </c>
      <c r="AH1185" s="147"/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outlineLevel="1" x14ac:dyDescent="0.2">
      <c r="A1186" s="154"/>
      <c r="B1186" s="155"/>
      <c r="C1186" s="186" t="s">
        <v>2433</v>
      </c>
      <c r="D1186" s="159"/>
      <c r="E1186" s="160">
        <v>443.16359999999997</v>
      </c>
      <c r="F1186" s="157"/>
      <c r="G1186" s="157"/>
      <c r="H1186" s="157"/>
      <c r="I1186" s="157"/>
      <c r="J1186" s="157"/>
      <c r="K1186" s="157"/>
      <c r="L1186" s="157"/>
      <c r="M1186" s="157"/>
      <c r="N1186" s="157"/>
      <c r="O1186" s="157"/>
      <c r="P1186" s="157"/>
      <c r="Q1186" s="157"/>
      <c r="R1186" s="157"/>
      <c r="S1186" s="157"/>
      <c r="T1186" s="157"/>
      <c r="U1186" s="157"/>
      <c r="V1186" s="157"/>
      <c r="W1186" s="157"/>
      <c r="X1186" s="157"/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218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ht="33.75" outlineLevel="1" x14ac:dyDescent="0.2">
      <c r="A1187" s="170">
        <v>183</v>
      </c>
      <c r="B1187" s="171" t="s">
        <v>2434</v>
      </c>
      <c r="C1187" s="185" t="s">
        <v>2435</v>
      </c>
      <c r="D1187" s="172" t="s">
        <v>223</v>
      </c>
      <c r="E1187" s="173">
        <v>9.6288</v>
      </c>
      <c r="F1187" s="174"/>
      <c r="G1187" s="175">
        <f>ROUND(E1187*F1187,2)</f>
        <v>0</v>
      </c>
      <c r="H1187" s="158"/>
      <c r="I1187" s="157">
        <f>ROUND(E1187*H1187,2)</f>
        <v>0</v>
      </c>
      <c r="J1187" s="158"/>
      <c r="K1187" s="157">
        <f>ROUND(E1187*J1187,2)</f>
        <v>0</v>
      </c>
      <c r="L1187" s="157">
        <v>21</v>
      </c>
      <c r="M1187" s="157">
        <f>G1187*(1+L1187/100)</f>
        <v>0</v>
      </c>
      <c r="N1187" s="157">
        <v>1.8600000000000001E-3</v>
      </c>
      <c r="O1187" s="157">
        <f>ROUND(E1187*N1187,2)</f>
        <v>0.02</v>
      </c>
      <c r="P1187" s="157">
        <v>0</v>
      </c>
      <c r="Q1187" s="157">
        <f>ROUND(E1187*P1187,2)</f>
        <v>0</v>
      </c>
      <c r="R1187" s="157" t="s">
        <v>380</v>
      </c>
      <c r="S1187" s="157" t="s">
        <v>213</v>
      </c>
      <c r="T1187" s="157" t="s">
        <v>214</v>
      </c>
      <c r="U1187" s="157">
        <v>0</v>
      </c>
      <c r="V1187" s="157">
        <f>ROUND(E1187*U1187,2)</f>
        <v>0</v>
      </c>
      <c r="W1187" s="157"/>
      <c r="X1187" s="157" t="s">
        <v>381</v>
      </c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382</v>
      </c>
      <c r="AH1187" s="147"/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outlineLevel="1" x14ac:dyDescent="0.2">
      <c r="A1188" s="154"/>
      <c r="B1188" s="155"/>
      <c r="C1188" s="188" t="s">
        <v>251</v>
      </c>
      <c r="D1188" s="161"/>
      <c r="E1188" s="162"/>
      <c r="F1188" s="157"/>
      <c r="G1188" s="157"/>
      <c r="H1188" s="157"/>
      <c r="I1188" s="157"/>
      <c r="J1188" s="157"/>
      <c r="K1188" s="157"/>
      <c r="L1188" s="157"/>
      <c r="M1188" s="157"/>
      <c r="N1188" s="157"/>
      <c r="O1188" s="157"/>
      <c r="P1188" s="157"/>
      <c r="Q1188" s="157"/>
      <c r="R1188" s="157"/>
      <c r="S1188" s="157"/>
      <c r="T1188" s="157"/>
      <c r="U1188" s="157"/>
      <c r="V1188" s="157"/>
      <c r="W1188" s="157"/>
      <c r="X1188" s="157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218</v>
      </c>
      <c r="AH1188" s="147"/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ht="22.5" outlineLevel="1" x14ac:dyDescent="0.2">
      <c r="A1189" s="154"/>
      <c r="B1189" s="155"/>
      <c r="C1189" s="189" t="s">
        <v>2436</v>
      </c>
      <c r="D1189" s="161"/>
      <c r="E1189" s="162">
        <v>8.0239999999999991</v>
      </c>
      <c r="F1189" s="157"/>
      <c r="G1189" s="157"/>
      <c r="H1189" s="157"/>
      <c r="I1189" s="157"/>
      <c r="J1189" s="157"/>
      <c r="K1189" s="157"/>
      <c r="L1189" s="157"/>
      <c r="M1189" s="157"/>
      <c r="N1189" s="157"/>
      <c r="O1189" s="157"/>
      <c r="P1189" s="157"/>
      <c r="Q1189" s="157"/>
      <c r="R1189" s="157"/>
      <c r="S1189" s="157"/>
      <c r="T1189" s="157"/>
      <c r="U1189" s="157"/>
      <c r="V1189" s="157"/>
      <c r="W1189" s="157"/>
      <c r="X1189" s="157"/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218</v>
      </c>
      <c r="AH1189" s="147">
        <v>2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outlineLevel="1" x14ac:dyDescent="0.2">
      <c r="A1190" s="154"/>
      <c r="B1190" s="155"/>
      <c r="C1190" s="188" t="s">
        <v>253</v>
      </c>
      <c r="D1190" s="161"/>
      <c r="E1190" s="162"/>
      <c r="F1190" s="157"/>
      <c r="G1190" s="157"/>
      <c r="H1190" s="157"/>
      <c r="I1190" s="157"/>
      <c r="J1190" s="157"/>
      <c r="K1190" s="157"/>
      <c r="L1190" s="157"/>
      <c r="M1190" s="157"/>
      <c r="N1190" s="157"/>
      <c r="O1190" s="157"/>
      <c r="P1190" s="157"/>
      <c r="Q1190" s="157"/>
      <c r="R1190" s="157"/>
      <c r="S1190" s="157"/>
      <c r="T1190" s="157"/>
      <c r="U1190" s="157"/>
      <c r="V1190" s="157"/>
      <c r="W1190" s="157"/>
      <c r="X1190" s="157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218</v>
      </c>
      <c r="AH1190" s="147"/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 x14ac:dyDescent="0.2">
      <c r="A1191" s="154"/>
      <c r="B1191" s="155"/>
      <c r="C1191" s="186" t="s">
        <v>2437</v>
      </c>
      <c r="D1191" s="159"/>
      <c r="E1191" s="160">
        <v>9.6288</v>
      </c>
      <c r="F1191" s="157"/>
      <c r="G1191" s="157"/>
      <c r="H1191" s="157"/>
      <c r="I1191" s="157"/>
      <c r="J1191" s="157"/>
      <c r="K1191" s="157"/>
      <c r="L1191" s="157"/>
      <c r="M1191" s="157"/>
      <c r="N1191" s="157"/>
      <c r="O1191" s="157"/>
      <c r="P1191" s="157"/>
      <c r="Q1191" s="157"/>
      <c r="R1191" s="157"/>
      <c r="S1191" s="157"/>
      <c r="T1191" s="157"/>
      <c r="U1191" s="157"/>
      <c r="V1191" s="157"/>
      <c r="W1191" s="157"/>
      <c r="X1191" s="157"/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218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 x14ac:dyDescent="0.2">
      <c r="A1192" s="170">
        <v>184</v>
      </c>
      <c r="B1192" s="171" t="s">
        <v>1089</v>
      </c>
      <c r="C1192" s="185" t="s">
        <v>1090</v>
      </c>
      <c r="D1192" s="172" t="s">
        <v>223</v>
      </c>
      <c r="E1192" s="173">
        <v>404.892</v>
      </c>
      <c r="F1192" s="174"/>
      <c r="G1192" s="175">
        <f>ROUND(E1192*F1192,2)</f>
        <v>0</v>
      </c>
      <c r="H1192" s="158"/>
      <c r="I1192" s="157">
        <f>ROUND(E1192*H1192,2)</f>
        <v>0</v>
      </c>
      <c r="J1192" s="158"/>
      <c r="K1192" s="157">
        <f>ROUND(E1192*J1192,2)</f>
        <v>0</v>
      </c>
      <c r="L1192" s="157">
        <v>21</v>
      </c>
      <c r="M1192" s="157">
        <f>G1192*(1+L1192/100)</f>
        <v>0</v>
      </c>
      <c r="N1192" s="157">
        <v>3.5000000000000001E-3</v>
      </c>
      <c r="O1192" s="157">
        <f>ROUND(E1192*N1192,2)</f>
        <v>1.42</v>
      </c>
      <c r="P1192" s="157">
        <v>0</v>
      </c>
      <c r="Q1192" s="157">
        <f>ROUND(E1192*P1192,2)</f>
        <v>0</v>
      </c>
      <c r="R1192" s="157" t="s">
        <v>380</v>
      </c>
      <c r="S1192" s="157" t="s">
        <v>213</v>
      </c>
      <c r="T1192" s="157" t="s">
        <v>214</v>
      </c>
      <c r="U1192" s="157">
        <v>0</v>
      </c>
      <c r="V1192" s="157">
        <f>ROUND(E1192*U1192,2)</f>
        <v>0</v>
      </c>
      <c r="W1192" s="157"/>
      <c r="X1192" s="157" t="s">
        <v>381</v>
      </c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382</v>
      </c>
      <c r="AH1192" s="147"/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1" x14ac:dyDescent="0.2">
      <c r="A1193" s="154"/>
      <c r="B1193" s="155"/>
      <c r="C1193" s="188" t="s">
        <v>251</v>
      </c>
      <c r="D1193" s="161"/>
      <c r="E1193" s="162"/>
      <c r="F1193" s="157"/>
      <c r="G1193" s="157"/>
      <c r="H1193" s="157"/>
      <c r="I1193" s="157"/>
      <c r="J1193" s="157"/>
      <c r="K1193" s="157"/>
      <c r="L1193" s="157"/>
      <c r="M1193" s="157"/>
      <c r="N1193" s="157"/>
      <c r="O1193" s="157"/>
      <c r="P1193" s="157"/>
      <c r="Q1193" s="157"/>
      <c r="R1193" s="157"/>
      <c r="S1193" s="157"/>
      <c r="T1193" s="157"/>
      <c r="U1193" s="157"/>
      <c r="V1193" s="157"/>
      <c r="W1193" s="157"/>
      <c r="X1193" s="157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218</v>
      </c>
      <c r="AH1193" s="147"/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 x14ac:dyDescent="0.2">
      <c r="A1194" s="154"/>
      <c r="B1194" s="155"/>
      <c r="C1194" s="189" t="s">
        <v>1033</v>
      </c>
      <c r="D1194" s="161"/>
      <c r="E1194" s="162"/>
      <c r="F1194" s="157"/>
      <c r="G1194" s="157"/>
      <c r="H1194" s="157"/>
      <c r="I1194" s="157"/>
      <c r="J1194" s="157"/>
      <c r="K1194" s="157"/>
      <c r="L1194" s="157"/>
      <c r="M1194" s="157"/>
      <c r="N1194" s="157"/>
      <c r="O1194" s="157"/>
      <c r="P1194" s="157"/>
      <c r="Q1194" s="157"/>
      <c r="R1194" s="157"/>
      <c r="S1194" s="157"/>
      <c r="T1194" s="157"/>
      <c r="U1194" s="157"/>
      <c r="V1194" s="157"/>
      <c r="W1194" s="157"/>
      <c r="X1194" s="157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218</v>
      </c>
      <c r="AH1194" s="147">
        <v>2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1" x14ac:dyDescent="0.2">
      <c r="A1195" s="154"/>
      <c r="B1195" s="155"/>
      <c r="C1195" s="189" t="s">
        <v>2426</v>
      </c>
      <c r="D1195" s="161"/>
      <c r="E1195" s="162"/>
      <c r="F1195" s="157"/>
      <c r="G1195" s="157"/>
      <c r="H1195" s="157"/>
      <c r="I1195" s="157"/>
      <c r="J1195" s="157"/>
      <c r="K1195" s="157"/>
      <c r="L1195" s="157"/>
      <c r="M1195" s="157"/>
      <c r="N1195" s="157"/>
      <c r="O1195" s="157"/>
      <c r="P1195" s="157"/>
      <c r="Q1195" s="157"/>
      <c r="R1195" s="157"/>
      <c r="S1195" s="157"/>
      <c r="T1195" s="157"/>
      <c r="U1195" s="157"/>
      <c r="V1195" s="157"/>
      <c r="W1195" s="157"/>
      <c r="X1195" s="157"/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218</v>
      </c>
      <c r="AH1195" s="147">
        <v>2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outlineLevel="1" x14ac:dyDescent="0.2">
      <c r="A1196" s="154"/>
      <c r="B1196" s="155"/>
      <c r="C1196" s="189" t="s">
        <v>2427</v>
      </c>
      <c r="D1196" s="161"/>
      <c r="E1196" s="162">
        <v>294</v>
      </c>
      <c r="F1196" s="157"/>
      <c r="G1196" s="157"/>
      <c r="H1196" s="157"/>
      <c r="I1196" s="157"/>
      <c r="J1196" s="157"/>
      <c r="K1196" s="157"/>
      <c r="L1196" s="157"/>
      <c r="M1196" s="157"/>
      <c r="N1196" s="157"/>
      <c r="O1196" s="157"/>
      <c r="P1196" s="157"/>
      <c r="Q1196" s="157"/>
      <c r="R1196" s="157"/>
      <c r="S1196" s="157"/>
      <c r="T1196" s="157"/>
      <c r="U1196" s="157"/>
      <c r="V1196" s="157"/>
      <c r="W1196" s="157"/>
      <c r="X1196" s="157"/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218</v>
      </c>
      <c r="AH1196" s="147">
        <v>2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1" x14ac:dyDescent="0.2">
      <c r="A1197" s="154"/>
      <c r="B1197" s="155"/>
      <c r="C1197" s="189" t="s">
        <v>2429</v>
      </c>
      <c r="D1197" s="161"/>
      <c r="E1197" s="162">
        <v>2.25</v>
      </c>
      <c r="F1197" s="157"/>
      <c r="G1197" s="157"/>
      <c r="H1197" s="157"/>
      <c r="I1197" s="157"/>
      <c r="J1197" s="157"/>
      <c r="K1197" s="157"/>
      <c r="L1197" s="157"/>
      <c r="M1197" s="157"/>
      <c r="N1197" s="157"/>
      <c r="O1197" s="157"/>
      <c r="P1197" s="157"/>
      <c r="Q1197" s="157"/>
      <c r="R1197" s="157"/>
      <c r="S1197" s="157"/>
      <c r="T1197" s="157"/>
      <c r="U1197" s="157"/>
      <c r="V1197" s="157"/>
      <c r="W1197" s="157"/>
      <c r="X1197" s="157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218</v>
      </c>
      <c r="AH1197" s="147">
        <v>2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outlineLevel="1" x14ac:dyDescent="0.2">
      <c r="A1198" s="154"/>
      <c r="B1198" s="155"/>
      <c r="C1198" s="189" t="s">
        <v>417</v>
      </c>
      <c r="D1198" s="161"/>
      <c r="E1198" s="162"/>
      <c r="F1198" s="157"/>
      <c r="G1198" s="157"/>
      <c r="H1198" s="157"/>
      <c r="I1198" s="157"/>
      <c r="J1198" s="157"/>
      <c r="K1198" s="157"/>
      <c r="L1198" s="157"/>
      <c r="M1198" s="157"/>
      <c r="N1198" s="157"/>
      <c r="O1198" s="157"/>
      <c r="P1198" s="157"/>
      <c r="Q1198" s="157"/>
      <c r="R1198" s="157"/>
      <c r="S1198" s="157"/>
      <c r="T1198" s="157"/>
      <c r="U1198" s="157"/>
      <c r="V1198" s="157"/>
      <c r="W1198" s="157"/>
      <c r="X1198" s="157"/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218</v>
      </c>
      <c r="AH1198" s="147">
        <v>2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 x14ac:dyDescent="0.2">
      <c r="A1199" s="154"/>
      <c r="B1199" s="155"/>
      <c r="C1199" s="189" t="s">
        <v>2438</v>
      </c>
      <c r="D1199" s="161"/>
      <c r="E1199" s="162"/>
      <c r="F1199" s="157"/>
      <c r="G1199" s="157"/>
      <c r="H1199" s="157"/>
      <c r="I1199" s="157"/>
      <c r="J1199" s="157"/>
      <c r="K1199" s="157"/>
      <c r="L1199" s="157"/>
      <c r="M1199" s="157"/>
      <c r="N1199" s="157"/>
      <c r="O1199" s="157"/>
      <c r="P1199" s="157"/>
      <c r="Q1199" s="157"/>
      <c r="R1199" s="157"/>
      <c r="S1199" s="157"/>
      <c r="T1199" s="157"/>
      <c r="U1199" s="157"/>
      <c r="V1199" s="157"/>
      <c r="W1199" s="157"/>
      <c r="X1199" s="157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218</v>
      </c>
      <c r="AH1199" s="147">
        <v>2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 x14ac:dyDescent="0.2">
      <c r="A1200" s="154"/>
      <c r="B1200" s="155"/>
      <c r="C1200" s="189" t="s">
        <v>2426</v>
      </c>
      <c r="D1200" s="161"/>
      <c r="E1200" s="162"/>
      <c r="F1200" s="157"/>
      <c r="G1200" s="157"/>
      <c r="H1200" s="157"/>
      <c r="I1200" s="157"/>
      <c r="J1200" s="157"/>
      <c r="K1200" s="157"/>
      <c r="L1200" s="157"/>
      <c r="M1200" s="157"/>
      <c r="N1200" s="157"/>
      <c r="O1200" s="157"/>
      <c r="P1200" s="157"/>
      <c r="Q1200" s="157"/>
      <c r="R1200" s="157"/>
      <c r="S1200" s="157"/>
      <c r="T1200" s="157"/>
      <c r="U1200" s="157"/>
      <c r="V1200" s="157"/>
      <c r="W1200" s="157"/>
      <c r="X1200" s="157"/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218</v>
      </c>
      <c r="AH1200" s="147">
        <v>2</v>
      </c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 x14ac:dyDescent="0.2">
      <c r="A1201" s="154"/>
      <c r="B1201" s="155"/>
      <c r="C1201" s="189" t="s">
        <v>2439</v>
      </c>
      <c r="D1201" s="161"/>
      <c r="E1201" s="162">
        <v>37.36</v>
      </c>
      <c r="F1201" s="157"/>
      <c r="G1201" s="157"/>
      <c r="H1201" s="157"/>
      <c r="I1201" s="157"/>
      <c r="J1201" s="157"/>
      <c r="K1201" s="157"/>
      <c r="L1201" s="157"/>
      <c r="M1201" s="157"/>
      <c r="N1201" s="157"/>
      <c r="O1201" s="157"/>
      <c r="P1201" s="157"/>
      <c r="Q1201" s="157"/>
      <c r="R1201" s="157"/>
      <c r="S1201" s="157"/>
      <c r="T1201" s="157"/>
      <c r="U1201" s="157"/>
      <c r="V1201" s="157"/>
      <c r="W1201" s="157"/>
      <c r="X1201" s="157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218</v>
      </c>
      <c r="AH1201" s="147">
        <v>2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1" x14ac:dyDescent="0.2">
      <c r="A1202" s="154"/>
      <c r="B1202" s="155"/>
      <c r="C1202" s="189" t="s">
        <v>2440</v>
      </c>
      <c r="D1202" s="161"/>
      <c r="E1202" s="162">
        <v>1.8</v>
      </c>
      <c r="F1202" s="157"/>
      <c r="G1202" s="157"/>
      <c r="H1202" s="157"/>
      <c r="I1202" s="157"/>
      <c r="J1202" s="157"/>
      <c r="K1202" s="157"/>
      <c r="L1202" s="157"/>
      <c r="M1202" s="157"/>
      <c r="N1202" s="157"/>
      <c r="O1202" s="157"/>
      <c r="P1202" s="157"/>
      <c r="Q1202" s="157"/>
      <c r="R1202" s="157"/>
      <c r="S1202" s="157"/>
      <c r="T1202" s="157"/>
      <c r="U1202" s="157"/>
      <c r="V1202" s="157"/>
      <c r="W1202" s="157"/>
      <c r="X1202" s="157"/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218</v>
      </c>
      <c r="AH1202" s="147">
        <v>2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outlineLevel="1" x14ac:dyDescent="0.2">
      <c r="A1203" s="154"/>
      <c r="B1203" s="155"/>
      <c r="C1203" s="189" t="s">
        <v>2432</v>
      </c>
      <c r="D1203" s="161"/>
      <c r="E1203" s="162">
        <v>2</v>
      </c>
      <c r="F1203" s="157"/>
      <c r="G1203" s="157"/>
      <c r="H1203" s="157"/>
      <c r="I1203" s="157"/>
      <c r="J1203" s="157"/>
      <c r="K1203" s="157"/>
      <c r="L1203" s="157"/>
      <c r="M1203" s="157"/>
      <c r="N1203" s="157"/>
      <c r="O1203" s="157"/>
      <c r="P1203" s="157"/>
      <c r="Q1203" s="157"/>
      <c r="R1203" s="157"/>
      <c r="S1203" s="157"/>
      <c r="T1203" s="157"/>
      <c r="U1203" s="157"/>
      <c r="V1203" s="157"/>
      <c r="W1203" s="157"/>
      <c r="X1203" s="157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218</v>
      </c>
      <c r="AH1203" s="147">
        <v>2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1" x14ac:dyDescent="0.2">
      <c r="A1204" s="154"/>
      <c r="B1204" s="155"/>
      <c r="C1204" s="188" t="s">
        <v>253</v>
      </c>
      <c r="D1204" s="161"/>
      <c r="E1204" s="162"/>
      <c r="F1204" s="157"/>
      <c r="G1204" s="157"/>
      <c r="H1204" s="157"/>
      <c r="I1204" s="157"/>
      <c r="J1204" s="157"/>
      <c r="K1204" s="157"/>
      <c r="L1204" s="157"/>
      <c r="M1204" s="157"/>
      <c r="N1204" s="157"/>
      <c r="O1204" s="157"/>
      <c r="P1204" s="157"/>
      <c r="Q1204" s="157"/>
      <c r="R1204" s="157"/>
      <c r="S1204" s="157"/>
      <c r="T1204" s="157"/>
      <c r="U1204" s="157"/>
      <c r="V1204" s="157"/>
      <c r="W1204" s="157"/>
      <c r="X1204" s="157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218</v>
      </c>
      <c r="AH1204" s="147"/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 x14ac:dyDescent="0.2">
      <c r="A1205" s="154"/>
      <c r="B1205" s="155"/>
      <c r="C1205" s="186" t="s">
        <v>2441</v>
      </c>
      <c r="D1205" s="159"/>
      <c r="E1205" s="160">
        <v>404.892</v>
      </c>
      <c r="F1205" s="157"/>
      <c r="G1205" s="157"/>
      <c r="H1205" s="157"/>
      <c r="I1205" s="157"/>
      <c r="J1205" s="157"/>
      <c r="K1205" s="157"/>
      <c r="L1205" s="157"/>
      <c r="M1205" s="157"/>
      <c r="N1205" s="157"/>
      <c r="O1205" s="157"/>
      <c r="P1205" s="157"/>
      <c r="Q1205" s="157"/>
      <c r="R1205" s="157"/>
      <c r="S1205" s="157"/>
      <c r="T1205" s="157"/>
      <c r="U1205" s="157"/>
      <c r="V1205" s="157"/>
      <c r="W1205" s="157"/>
      <c r="X1205" s="157"/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218</v>
      </c>
      <c r="AH1205" s="147">
        <v>0</v>
      </c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 x14ac:dyDescent="0.2">
      <c r="A1206" s="170">
        <v>185</v>
      </c>
      <c r="B1206" s="171" t="s">
        <v>1094</v>
      </c>
      <c r="C1206" s="185" t="s">
        <v>1095</v>
      </c>
      <c r="D1206" s="172" t="s">
        <v>223</v>
      </c>
      <c r="E1206" s="173">
        <v>443.16359999999997</v>
      </c>
      <c r="F1206" s="174"/>
      <c r="G1206" s="175">
        <f>ROUND(E1206*F1206,2)</f>
        <v>0</v>
      </c>
      <c r="H1206" s="158"/>
      <c r="I1206" s="157">
        <f>ROUND(E1206*H1206,2)</f>
        <v>0</v>
      </c>
      <c r="J1206" s="158"/>
      <c r="K1206" s="157">
        <f>ROUND(E1206*J1206,2)</f>
        <v>0</v>
      </c>
      <c r="L1206" s="157">
        <v>21</v>
      </c>
      <c r="M1206" s="157">
        <f>G1206*(1+L1206/100)</f>
        <v>0</v>
      </c>
      <c r="N1206" s="157">
        <v>2.9999999999999997E-4</v>
      </c>
      <c r="O1206" s="157">
        <f>ROUND(E1206*N1206,2)</f>
        <v>0.13</v>
      </c>
      <c r="P1206" s="157">
        <v>0</v>
      </c>
      <c r="Q1206" s="157">
        <f>ROUND(E1206*P1206,2)</f>
        <v>0</v>
      </c>
      <c r="R1206" s="157" t="s">
        <v>380</v>
      </c>
      <c r="S1206" s="157" t="s">
        <v>213</v>
      </c>
      <c r="T1206" s="157" t="s">
        <v>214</v>
      </c>
      <c r="U1206" s="157">
        <v>0</v>
      </c>
      <c r="V1206" s="157">
        <f>ROUND(E1206*U1206,2)</f>
        <v>0</v>
      </c>
      <c r="W1206" s="157"/>
      <c r="X1206" s="157" t="s">
        <v>381</v>
      </c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382</v>
      </c>
      <c r="AH1206" s="147"/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outlineLevel="1" x14ac:dyDescent="0.2">
      <c r="A1207" s="154"/>
      <c r="B1207" s="155"/>
      <c r="C1207" s="188" t="s">
        <v>251</v>
      </c>
      <c r="D1207" s="161"/>
      <c r="E1207" s="162"/>
      <c r="F1207" s="157"/>
      <c r="G1207" s="157"/>
      <c r="H1207" s="157"/>
      <c r="I1207" s="157"/>
      <c r="J1207" s="157"/>
      <c r="K1207" s="157"/>
      <c r="L1207" s="157"/>
      <c r="M1207" s="157"/>
      <c r="N1207" s="157"/>
      <c r="O1207" s="157"/>
      <c r="P1207" s="157"/>
      <c r="Q1207" s="157"/>
      <c r="R1207" s="157"/>
      <c r="S1207" s="157"/>
      <c r="T1207" s="157"/>
      <c r="U1207" s="157"/>
      <c r="V1207" s="157"/>
      <c r="W1207" s="157"/>
      <c r="X1207" s="157"/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218</v>
      </c>
      <c r="AH1207" s="147"/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1" x14ac:dyDescent="0.2">
      <c r="A1208" s="154"/>
      <c r="B1208" s="155"/>
      <c r="C1208" s="189" t="s">
        <v>1033</v>
      </c>
      <c r="D1208" s="161"/>
      <c r="E1208" s="162"/>
      <c r="F1208" s="157"/>
      <c r="G1208" s="157"/>
      <c r="H1208" s="157"/>
      <c r="I1208" s="157"/>
      <c r="J1208" s="157"/>
      <c r="K1208" s="157"/>
      <c r="L1208" s="157"/>
      <c r="M1208" s="157"/>
      <c r="N1208" s="157"/>
      <c r="O1208" s="157"/>
      <c r="P1208" s="157"/>
      <c r="Q1208" s="157"/>
      <c r="R1208" s="157"/>
      <c r="S1208" s="157"/>
      <c r="T1208" s="157"/>
      <c r="U1208" s="157"/>
      <c r="V1208" s="157"/>
      <c r="W1208" s="157"/>
      <c r="X1208" s="157"/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218</v>
      </c>
      <c r="AH1208" s="147">
        <v>2</v>
      </c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1" x14ac:dyDescent="0.2">
      <c r="A1209" s="154"/>
      <c r="B1209" s="155"/>
      <c r="C1209" s="189" t="s">
        <v>2426</v>
      </c>
      <c r="D1209" s="161"/>
      <c r="E1209" s="162"/>
      <c r="F1209" s="157"/>
      <c r="G1209" s="157"/>
      <c r="H1209" s="157"/>
      <c r="I1209" s="157"/>
      <c r="J1209" s="157"/>
      <c r="K1209" s="157"/>
      <c r="L1209" s="157"/>
      <c r="M1209" s="157"/>
      <c r="N1209" s="157"/>
      <c r="O1209" s="157"/>
      <c r="P1209" s="157"/>
      <c r="Q1209" s="157"/>
      <c r="R1209" s="157"/>
      <c r="S1209" s="157"/>
      <c r="T1209" s="157"/>
      <c r="U1209" s="157"/>
      <c r="V1209" s="157"/>
      <c r="W1209" s="157"/>
      <c r="X1209" s="157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218</v>
      </c>
      <c r="AH1209" s="147">
        <v>2</v>
      </c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 x14ac:dyDescent="0.2">
      <c r="A1210" s="154"/>
      <c r="B1210" s="155"/>
      <c r="C1210" s="189" t="s">
        <v>2427</v>
      </c>
      <c r="D1210" s="161"/>
      <c r="E1210" s="162">
        <v>294</v>
      </c>
      <c r="F1210" s="157"/>
      <c r="G1210" s="157"/>
      <c r="H1210" s="157"/>
      <c r="I1210" s="157"/>
      <c r="J1210" s="157"/>
      <c r="K1210" s="157"/>
      <c r="L1210" s="157"/>
      <c r="M1210" s="157"/>
      <c r="N1210" s="157"/>
      <c r="O1210" s="157"/>
      <c r="P1210" s="157"/>
      <c r="Q1210" s="157"/>
      <c r="R1210" s="157"/>
      <c r="S1210" s="157"/>
      <c r="T1210" s="157"/>
      <c r="U1210" s="157"/>
      <c r="V1210" s="157"/>
      <c r="W1210" s="157"/>
      <c r="X1210" s="157"/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218</v>
      </c>
      <c r="AH1210" s="147">
        <v>2</v>
      </c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outlineLevel="1" x14ac:dyDescent="0.2">
      <c r="A1211" s="154"/>
      <c r="B1211" s="155"/>
      <c r="C1211" s="189" t="s">
        <v>2428</v>
      </c>
      <c r="D1211" s="161"/>
      <c r="E1211" s="162">
        <v>50.933</v>
      </c>
      <c r="F1211" s="157"/>
      <c r="G1211" s="157"/>
      <c r="H1211" s="157"/>
      <c r="I1211" s="157"/>
      <c r="J1211" s="157"/>
      <c r="K1211" s="157"/>
      <c r="L1211" s="157"/>
      <c r="M1211" s="157"/>
      <c r="N1211" s="157"/>
      <c r="O1211" s="157"/>
      <c r="P1211" s="157"/>
      <c r="Q1211" s="157"/>
      <c r="R1211" s="157"/>
      <c r="S1211" s="157"/>
      <c r="T1211" s="157"/>
      <c r="U1211" s="157"/>
      <c r="V1211" s="157"/>
      <c r="W1211" s="157"/>
      <c r="X1211" s="157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218</v>
      </c>
      <c r="AH1211" s="147">
        <v>2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1" x14ac:dyDescent="0.2">
      <c r="A1212" s="154"/>
      <c r="B1212" s="155"/>
      <c r="C1212" s="189" t="s">
        <v>2429</v>
      </c>
      <c r="D1212" s="161"/>
      <c r="E1212" s="162">
        <v>2.25</v>
      </c>
      <c r="F1212" s="157"/>
      <c r="G1212" s="157"/>
      <c r="H1212" s="157"/>
      <c r="I1212" s="157"/>
      <c r="J1212" s="157"/>
      <c r="K1212" s="157"/>
      <c r="L1212" s="157"/>
      <c r="M1212" s="157"/>
      <c r="N1212" s="157"/>
      <c r="O1212" s="157"/>
      <c r="P1212" s="157"/>
      <c r="Q1212" s="157"/>
      <c r="R1212" s="157"/>
      <c r="S1212" s="157"/>
      <c r="T1212" s="157"/>
      <c r="U1212" s="157"/>
      <c r="V1212" s="157"/>
      <c r="W1212" s="157"/>
      <c r="X1212" s="157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218</v>
      </c>
      <c r="AH1212" s="147">
        <v>2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 x14ac:dyDescent="0.2">
      <c r="A1213" s="154"/>
      <c r="B1213" s="155"/>
      <c r="C1213" s="189" t="s">
        <v>417</v>
      </c>
      <c r="D1213" s="161"/>
      <c r="E1213" s="162"/>
      <c r="F1213" s="157"/>
      <c r="G1213" s="157"/>
      <c r="H1213" s="157"/>
      <c r="I1213" s="157"/>
      <c r="J1213" s="157"/>
      <c r="K1213" s="157"/>
      <c r="L1213" s="157"/>
      <c r="M1213" s="157"/>
      <c r="N1213" s="157"/>
      <c r="O1213" s="157"/>
      <c r="P1213" s="157"/>
      <c r="Q1213" s="157"/>
      <c r="R1213" s="157"/>
      <c r="S1213" s="157"/>
      <c r="T1213" s="157"/>
      <c r="U1213" s="157"/>
      <c r="V1213" s="157"/>
      <c r="W1213" s="157"/>
      <c r="X1213" s="157"/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218</v>
      </c>
      <c r="AH1213" s="147">
        <v>2</v>
      </c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outlineLevel="1" x14ac:dyDescent="0.2">
      <c r="A1214" s="154"/>
      <c r="B1214" s="155"/>
      <c r="C1214" s="189" t="s">
        <v>1036</v>
      </c>
      <c r="D1214" s="161"/>
      <c r="E1214" s="162"/>
      <c r="F1214" s="157"/>
      <c r="G1214" s="157"/>
      <c r="H1214" s="157"/>
      <c r="I1214" s="157"/>
      <c r="J1214" s="157"/>
      <c r="K1214" s="157"/>
      <c r="L1214" s="157"/>
      <c r="M1214" s="157"/>
      <c r="N1214" s="157"/>
      <c r="O1214" s="157"/>
      <c r="P1214" s="157"/>
      <c r="Q1214" s="157"/>
      <c r="R1214" s="157"/>
      <c r="S1214" s="157"/>
      <c r="T1214" s="157"/>
      <c r="U1214" s="157"/>
      <c r="V1214" s="157"/>
      <c r="W1214" s="157"/>
      <c r="X1214" s="157"/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218</v>
      </c>
      <c r="AH1214" s="147">
        <v>2</v>
      </c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 x14ac:dyDescent="0.2">
      <c r="A1215" s="154"/>
      <c r="B1215" s="155"/>
      <c r="C1215" s="189" t="s">
        <v>2426</v>
      </c>
      <c r="D1215" s="161"/>
      <c r="E1215" s="162"/>
      <c r="F1215" s="157"/>
      <c r="G1215" s="157"/>
      <c r="H1215" s="157"/>
      <c r="I1215" s="157"/>
      <c r="J1215" s="157"/>
      <c r="K1215" s="157"/>
      <c r="L1215" s="157"/>
      <c r="M1215" s="157"/>
      <c r="N1215" s="157"/>
      <c r="O1215" s="157"/>
      <c r="P1215" s="157"/>
      <c r="Q1215" s="157"/>
      <c r="R1215" s="157"/>
      <c r="S1215" s="157"/>
      <c r="T1215" s="157"/>
      <c r="U1215" s="157"/>
      <c r="V1215" s="157"/>
      <c r="W1215" s="157"/>
      <c r="X1215" s="157"/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218</v>
      </c>
      <c r="AH1215" s="147">
        <v>2</v>
      </c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 x14ac:dyDescent="0.2">
      <c r="A1216" s="154"/>
      <c r="B1216" s="155"/>
      <c r="C1216" s="189" t="s">
        <v>2430</v>
      </c>
      <c r="D1216" s="161"/>
      <c r="E1216" s="162">
        <v>18.68</v>
      </c>
      <c r="F1216" s="157"/>
      <c r="G1216" s="157"/>
      <c r="H1216" s="157"/>
      <c r="I1216" s="157"/>
      <c r="J1216" s="157"/>
      <c r="K1216" s="157"/>
      <c r="L1216" s="157"/>
      <c r="M1216" s="157"/>
      <c r="N1216" s="157"/>
      <c r="O1216" s="157"/>
      <c r="P1216" s="157"/>
      <c r="Q1216" s="157"/>
      <c r="R1216" s="157"/>
      <c r="S1216" s="157"/>
      <c r="T1216" s="157"/>
      <c r="U1216" s="157"/>
      <c r="V1216" s="157"/>
      <c r="W1216" s="157"/>
      <c r="X1216" s="157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218</v>
      </c>
      <c r="AH1216" s="147">
        <v>2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 x14ac:dyDescent="0.2">
      <c r="A1217" s="154"/>
      <c r="B1217" s="155"/>
      <c r="C1217" s="189" t="s">
        <v>2431</v>
      </c>
      <c r="D1217" s="161"/>
      <c r="E1217" s="162">
        <v>1.44</v>
      </c>
      <c r="F1217" s="157"/>
      <c r="G1217" s="157"/>
      <c r="H1217" s="157"/>
      <c r="I1217" s="157"/>
      <c r="J1217" s="157"/>
      <c r="K1217" s="157"/>
      <c r="L1217" s="157"/>
      <c r="M1217" s="157"/>
      <c r="N1217" s="157"/>
      <c r="O1217" s="157"/>
      <c r="P1217" s="157"/>
      <c r="Q1217" s="157"/>
      <c r="R1217" s="157"/>
      <c r="S1217" s="157"/>
      <c r="T1217" s="157"/>
      <c r="U1217" s="157"/>
      <c r="V1217" s="157"/>
      <c r="W1217" s="157"/>
      <c r="X1217" s="157"/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218</v>
      </c>
      <c r="AH1217" s="147">
        <v>2</v>
      </c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1" x14ac:dyDescent="0.2">
      <c r="A1218" s="154"/>
      <c r="B1218" s="155"/>
      <c r="C1218" s="189" t="s">
        <v>2432</v>
      </c>
      <c r="D1218" s="161"/>
      <c r="E1218" s="162">
        <v>2</v>
      </c>
      <c r="F1218" s="157"/>
      <c r="G1218" s="157"/>
      <c r="H1218" s="157"/>
      <c r="I1218" s="157"/>
      <c r="J1218" s="157"/>
      <c r="K1218" s="157"/>
      <c r="L1218" s="157"/>
      <c r="M1218" s="157"/>
      <c r="N1218" s="157"/>
      <c r="O1218" s="157"/>
      <c r="P1218" s="157"/>
      <c r="Q1218" s="157"/>
      <c r="R1218" s="157"/>
      <c r="S1218" s="157"/>
      <c r="T1218" s="157"/>
      <c r="U1218" s="157"/>
      <c r="V1218" s="157"/>
      <c r="W1218" s="157"/>
      <c r="X1218" s="157"/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218</v>
      </c>
      <c r="AH1218" s="147">
        <v>2</v>
      </c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1" x14ac:dyDescent="0.2">
      <c r="A1219" s="154"/>
      <c r="B1219" s="155"/>
      <c r="C1219" s="188" t="s">
        <v>253</v>
      </c>
      <c r="D1219" s="161"/>
      <c r="E1219" s="162"/>
      <c r="F1219" s="157"/>
      <c r="G1219" s="157"/>
      <c r="H1219" s="157"/>
      <c r="I1219" s="157"/>
      <c r="J1219" s="157"/>
      <c r="K1219" s="157"/>
      <c r="L1219" s="157"/>
      <c r="M1219" s="157"/>
      <c r="N1219" s="157"/>
      <c r="O1219" s="157"/>
      <c r="P1219" s="157"/>
      <c r="Q1219" s="157"/>
      <c r="R1219" s="157"/>
      <c r="S1219" s="157"/>
      <c r="T1219" s="157"/>
      <c r="U1219" s="157"/>
      <c r="V1219" s="157"/>
      <c r="W1219" s="157"/>
      <c r="X1219" s="157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218</v>
      </c>
      <c r="AH1219" s="147"/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 x14ac:dyDescent="0.2">
      <c r="A1220" s="154"/>
      <c r="B1220" s="155"/>
      <c r="C1220" s="186" t="s">
        <v>2433</v>
      </c>
      <c r="D1220" s="159"/>
      <c r="E1220" s="160">
        <v>443.16359999999997</v>
      </c>
      <c r="F1220" s="157"/>
      <c r="G1220" s="157"/>
      <c r="H1220" s="157"/>
      <c r="I1220" s="157"/>
      <c r="J1220" s="157"/>
      <c r="K1220" s="157"/>
      <c r="L1220" s="157"/>
      <c r="M1220" s="157"/>
      <c r="N1220" s="157"/>
      <c r="O1220" s="157"/>
      <c r="P1220" s="157"/>
      <c r="Q1220" s="157"/>
      <c r="R1220" s="157"/>
      <c r="S1220" s="157"/>
      <c r="T1220" s="157"/>
      <c r="U1220" s="157"/>
      <c r="V1220" s="157"/>
      <c r="W1220" s="157"/>
      <c r="X1220" s="157"/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218</v>
      </c>
      <c r="AH1220" s="147">
        <v>0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1" x14ac:dyDescent="0.2">
      <c r="A1221" s="154">
        <v>186</v>
      </c>
      <c r="B1221" s="155" t="s">
        <v>1098</v>
      </c>
      <c r="C1221" s="190" t="s">
        <v>1099</v>
      </c>
      <c r="D1221" s="156" t="s">
        <v>0</v>
      </c>
      <c r="E1221" s="182"/>
      <c r="F1221" s="158"/>
      <c r="G1221" s="157">
        <f>ROUND(E1221*F1221,2)</f>
        <v>0</v>
      </c>
      <c r="H1221" s="158"/>
      <c r="I1221" s="157">
        <f>ROUND(E1221*H1221,2)</f>
        <v>0</v>
      </c>
      <c r="J1221" s="158"/>
      <c r="K1221" s="157">
        <f>ROUND(E1221*J1221,2)</f>
        <v>0</v>
      </c>
      <c r="L1221" s="157">
        <v>21</v>
      </c>
      <c r="M1221" s="157">
        <f>G1221*(1+L1221/100)</f>
        <v>0</v>
      </c>
      <c r="N1221" s="157">
        <v>0</v>
      </c>
      <c r="O1221" s="157">
        <f>ROUND(E1221*N1221,2)</f>
        <v>0</v>
      </c>
      <c r="P1221" s="157">
        <v>0</v>
      </c>
      <c r="Q1221" s="157">
        <f>ROUND(E1221*P1221,2)</f>
        <v>0</v>
      </c>
      <c r="R1221" s="157"/>
      <c r="S1221" s="157" t="s">
        <v>213</v>
      </c>
      <c r="T1221" s="157" t="s">
        <v>214</v>
      </c>
      <c r="U1221" s="157">
        <v>0</v>
      </c>
      <c r="V1221" s="157">
        <f>ROUND(E1221*U1221,2)</f>
        <v>0</v>
      </c>
      <c r="W1221" s="157"/>
      <c r="X1221" s="157" t="s">
        <v>1006</v>
      </c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1007</v>
      </c>
      <c r="AH1221" s="147"/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x14ac:dyDescent="0.2">
      <c r="A1222" s="164" t="s">
        <v>208</v>
      </c>
      <c r="B1222" s="165" t="s">
        <v>135</v>
      </c>
      <c r="C1222" s="184" t="s">
        <v>136</v>
      </c>
      <c r="D1222" s="166"/>
      <c r="E1222" s="167"/>
      <c r="F1222" s="168"/>
      <c r="G1222" s="169">
        <f>SUMIF(AG1223:AG1354,"&lt;&gt;NOR",G1223:G1354)</f>
        <v>0</v>
      </c>
      <c r="H1222" s="163"/>
      <c r="I1222" s="163">
        <f>SUM(I1223:I1354)</f>
        <v>0</v>
      </c>
      <c r="J1222" s="163"/>
      <c r="K1222" s="163">
        <f>SUM(K1223:K1354)</f>
        <v>0</v>
      </c>
      <c r="L1222" s="163"/>
      <c r="M1222" s="163">
        <f>SUM(M1223:M1354)</f>
        <v>0</v>
      </c>
      <c r="N1222" s="163"/>
      <c r="O1222" s="163">
        <f>SUM(O1223:O1354)</f>
        <v>4.0299999999999994</v>
      </c>
      <c r="P1222" s="163"/>
      <c r="Q1222" s="163">
        <f>SUM(Q1223:Q1354)</f>
        <v>0</v>
      </c>
      <c r="R1222" s="163"/>
      <c r="S1222" s="163"/>
      <c r="T1222" s="163"/>
      <c r="U1222" s="163"/>
      <c r="V1222" s="163">
        <f>SUM(V1223:V1354)</f>
        <v>201.73999999999998</v>
      </c>
      <c r="W1222" s="163"/>
      <c r="X1222" s="163"/>
      <c r="AG1222" t="s">
        <v>209</v>
      </c>
    </row>
    <row r="1223" spans="1:60" ht="22.5" outlineLevel="1" x14ac:dyDescent="0.2">
      <c r="A1223" s="170">
        <v>187</v>
      </c>
      <c r="B1223" s="171" t="s">
        <v>1100</v>
      </c>
      <c r="C1223" s="185" t="s">
        <v>1101</v>
      </c>
      <c r="D1223" s="172" t="s">
        <v>223</v>
      </c>
      <c r="E1223" s="173">
        <v>5.8</v>
      </c>
      <c r="F1223" s="174"/>
      <c r="G1223" s="175">
        <f>ROUND(E1223*F1223,2)</f>
        <v>0</v>
      </c>
      <c r="H1223" s="158"/>
      <c r="I1223" s="157">
        <f>ROUND(E1223*H1223,2)</f>
        <v>0</v>
      </c>
      <c r="J1223" s="158"/>
      <c r="K1223" s="157">
        <f>ROUND(E1223*J1223,2)</f>
        <v>0</v>
      </c>
      <c r="L1223" s="157">
        <v>21</v>
      </c>
      <c r="M1223" s="157">
        <f>G1223*(1+L1223/100)</f>
        <v>0</v>
      </c>
      <c r="N1223" s="157">
        <v>2.3000000000000001E-4</v>
      </c>
      <c r="O1223" s="157">
        <f>ROUND(E1223*N1223,2)</f>
        <v>0</v>
      </c>
      <c r="P1223" s="157">
        <v>0</v>
      </c>
      <c r="Q1223" s="157">
        <f>ROUND(E1223*P1223,2)</f>
        <v>0</v>
      </c>
      <c r="R1223" s="157"/>
      <c r="S1223" s="157" t="s">
        <v>213</v>
      </c>
      <c r="T1223" s="157" t="s">
        <v>214</v>
      </c>
      <c r="U1223" s="157">
        <v>0.18099999999999999</v>
      </c>
      <c r="V1223" s="157">
        <f>ROUND(E1223*U1223,2)</f>
        <v>1.05</v>
      </c>
      <c r="W1223" s="157"/>
      <c r="X1223" s="157" t="s">
        <v>215</v>
      </c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216</v>
      </c>
      <c r="AH1223" s="147"/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 x14ac:dyDescent="0.2">
      <c r="A1224" s="154"/>
      <c r="B1224" s="155"/>
      <c r="C1224" s="186" t="s">
        <v>2442</v>
      </c>
      <c r="D1224" s="159"/>
      <c r="E1224" s="160"/>
      <c r="F1224" s="157"/>
      <c r="G1224" s="157"/>
      <c r="H1224" s="157"/>
      <c r="I1224" s="157"/>
      <c r="J1224" s="157"/>
      <c r="K1224" s="157"/>
      <c r="L1224" s="157"/>
      <c r="M1224" s="157"/>
      <c r="N1224" s="157"/>
      <c r="O1224" s="157"/>
      <c r="P1224" s="157"/>
      <c r="Q1224" s="157"/>
      <c r="R1224" s="157"/>
      <c r="S1224" s="157"/>
      <c r="T1224" s="157"/>
      <c r="U1224" s="157"/>
      <c r="V1224" s="157"/>
      <c r="W1224" s="157"/>
      <c r="X1224" s="157"/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218</v>
      </c>
      <c r="AH1224" s="147">
        <v>0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 x14ac:dyDescent="0.2">
      <c r="A1225" s="154"/>
      <c r="B1225" s="155"/>
      <c r="C1225" s="186" t="s">
        <v>289</v>
      </c>
      <c r="D1225" s="159"/>
      <c r="E1225" s="160"/>
      <c r="F1225" s="157"/>
      <c r="G1225" s="157"/>
      <c r="H1225" s="157"/>
      <c r="I1225" s="157"/>
      <c r="J1225" s="157"/>
      <c r="K1225" s="157"/>
      <c r="L1225" s="157"/>
      <c r="M1225" s="157"/>
      <c r="N1225" s="157"/>
      <c r="O1225" s="157"/>
      <c r="P1225" s="157"/>
      <c r="Q1225" s="157"/>
      <c r="R1225" s="157"/>
      <c r="S1225" s="157"/>
      <c r="T1225" s="157"/>
      <c r="U1225" s="157"/>
      <c r="V1225" s="157"/>
      <c r="W1225" s="157"/>
      <c r="X1225" s="157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218</v>
      </c>
      <c r="AH1225" s="147">
        <v>0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 x14ac:dyDescent="0.2">
      <c r="A1226" s="154"/>
      <c r="B1226" s="155"/>
      <c r="C1226" s="186" t="s">
        <v>1891</v>
      </c>
      <c r="D1226" s="159"/>
      <c r="E1226" s="160">
        <v>2</v>
      </c>
      <c r="F1226" s="157"/>
      <c r="G1226" s="157"/>
      <c r="H1226" s="157"/>
      <c r="I1226" s="157"/>
      <c r="J1226" s="157"/>
      <c r="K1226" s="157"/>
      <c r="L1226" s="157"/>
      <c r="M1226" s="157"/>
      <c r="N1226" s="157"/>
      <c r="O1226" s="157"/>
      <c r="P1226" s="157"/>
      <c r="Q1226" s="157"/>
      <c r="R1226" s="157"/>
      <c r="S1226" s="157"/>
      <c r="T1226" s="157"/>
      <c r="U1226" s="157"/>
      <c r="V1226" s="157"/>
      <c r="W1226" s="157"/>
      <c r="X1226" s="157"/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218</v>
      </c>
      <c r="AH1226" s="147">
        <v>0</v>
      </c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 x14ac:dyDescent="0.2">
      <c r="A1227" s="154"/>
      <c r="B1227" s="155"/>
      <c r="C1227" s="186" t="s">
        <v>404</v>
      </c>
      <c r="D1227" s="159"/>
      <c r="E1227" s="160"/>
      <c r="F1227" s="157"/>
      <c r="G1227" s="157"/>
      <c r="H1227" s="157"/>
      <c r="I1227" s="157"/>
      <c r="J1227" s="157"/>
      <c r="K1227" s="157"/>
      <c r="L1227" s="157"/>
      <c r="M1227" s="157"/>
      <c r="N1227" s="157"/>
      <c r="O1227" s="157"/>
      <c r="P1227" s="157"/>
      <c r="Q1227" s="157"/>
      <c r="R1227" s="157"/>
      <c r="S1227" s="157"/>
      <c r="T1227" s="157"/>
      <c r="U1227" s="157"/>
      <c r="V1227" s="157"/>
      <c r="W1227" s="157"/>
      <c r="X1227" s="157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218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 x14ac:dyDescent="0.2">
      <c r="A1228" s="154"/>
      <c r="B1228" s="155"/>
      <c r="C1228" s="186" t="s">
        <v>2443</v>
      </c>
      <c r="D1228" s="159"/>
      <c r="E1228" s="160"/>
      <c r="F1228" s="157"/>
      <c r="G1228" s="157"/>
      <c r="H1228" s="157"/>
      <c r="I1228" s="157"/>
      <c r="J1228" s="157"/>
      <c r="K1228" s="157"/>
      <c r="L1228" s="157"/>
      <c r="M1228" s="157"/>
      <c r="N1228" s="157"/>
      <c r="O1228" s="157"/>
      <c r="P1228" s="157"/>
      <c r="Q1228" s="157"/>
      <c r="R1228" s="157"/>
      <c r="S1228" s="157"/>
      <c r="T1228" s="157"/>
      <c r="U1228" s="157"/>
      <c r="V1228" s="157"/>
      <c r="W1228" s="157"/>
      <c r="X1228" s="157"/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218</v>
      </c>
      <c r="AH1228" s="147">
        <v>0</v>
      </c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 x14ac:dyDescent="0.2">
      <c r="A1229" s="154"/>
      <c r="B1229" s="155"/>
      <c r="C1229" s="186" t="s">
        <v>292</v>
      </c>
      <c r="D1229" s="159"/>
      <c r="E1229" s="160"/>
      <c r="F1229" s="157"/>
      <c r="G1229" s="157"/>
      <c r="H1229" s="157"/>
      <c r="I1229" s="157"/>
      <c r="J1229" s="157"/>
      <c r="K1229" s="157"/>
      <c r="L1229" s="157"/>
      <c r="M1229" s="157"/>
      <c r="N1229" s="157"/>
      <c r="O1229" s="157"/>
      <c r="P1229" s="157"/>
      <c r="Q1229" s="157"/>
      <c r="R1229" s="157"/>
      <c r="S1229" s="157"/>
      <c r="T1229" s="157"/>
      <c r="U1229" s="157"/>
      <c r="V1229" s="157"/>
      <c r="W1229" s="157"/>
      <c r="X1229" s="157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218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 x14ac:dyDescent="0.2">
      <c r="A1230" s="154"/>
      <c r="B1230" s="155"/>
      <c r="C1230" s="186" t="s">
        <v>1893</v>
      </c>
      <c r="D1230" s="159"/>
      <c r="E1230" s="160">
        <v>1.9</v>
      </c>
      <c r="F1230" s="157"/>
      <c r="G1230" s="157"/>
      <c r="H1230" s="157"/>
      <c r="I1230" s="157"/>
      <c r="J1230" s="157"/>
      <c r="K1230" s="157"/>
      <c r="L1230" s="157"/>
      <c r="M1230" s="157"/>
      <c r="N1230" s="157"/>
      <c r="O1230" s="157"/>
      <c r="P1230" s="157"/>
      <c r="Q1230" s="157"/>
      <c r="R1230" s="157"/>
      <c r="S1230" s="157"/>
      <c r="T1230" s="157"/>
      <c r="U1230" s="157"/>
      <c r="V1230" s="157"/>
      <c r="W1230" s="157"/>
      <c r="X1230" s="157"/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218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 x14ac:dyDescent="0.2">
      <c r="A1231" s="154"/>
      <c r="B1231" s="155"/>
      <c r="C1231" s="186" t="s">
        <v>1882</v>
      </c>
      <c r="D1231" s="159"/>
      <c r="E1231" s="160"/>
      <c r="F1231" s="157"/>
      <c r="G1231" s="157"/>
      <c r="H1231" s="157"/>
      <c r="I1231" s="157"/>
      <c r="J1231" s="157"/>
      <c r="K1231" s="157"/>
      <c r="L1231" s="157"/>
      <c r="M1231" s="157"/>
      <c r="N1231" s="157"/>
      <c r="O1231" s="157"/>
      <c r="P1231" s="157"/>
      <c r="Q1231" s="157"/>
      <c r="R1231" s="157"/>
      <c r="S1231" s="157"/>
      <c r="T1231" s="157"/>
      <c r="U1231" s="157"/>
      <c r="V1231" s="157"/>
      <c r="W1231" s="157"/>
      <c r="X1231" s="157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218</v>
      </c>
      <c r="AH1231" s="147">
        <v>0</v>
      </c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outlineLevel="1" x14ac:dyDescent="0.2">
      <c r="A1232" s="154"/>
      <c r="B1232" s="155"/>
      <c r="C1232" s="186" t="s">
        <v>1894</v>
      </c>
      <c r="D1232" s="159"/>
      <c r="E1232" s="160">
        <v>1.9</v>
      </c>
      <c r="F1232" s="157"/>
      <c r="G1232" s="157"/>
      <c r="H1232" s="157"/>
      <c r="I1232" s="157"/>
      <c r="J1232" s="157"/>
      <c r="K1232" s="157"/>
      <c r="L1232" s="157"/>
      <c r="M1232" s="157"/>
      <c r="N1232" s="157"/>
      <c r="O1232" s="157"/>
      <c r="P1232" s="157"/>
      <c r="Q1232" s="157"/>
      <c r="R1232" s="157"/>
      <c r="S1232" s="157"/>
      <c r="T1232" s="157"/>
      <c r="U1232" s="157"/>
      <c r="V1232" s="157"/>
      <c r="W1232" s="157"/>
      <c r="X1232" s="157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218</v>
      </c>
      <c r="AH1232" s="147">
        <v>0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ht="22.5" outlineLevel="1" x14ac:dyDescent="0.2">
      <c r="A1233" s="170">
        <v>188</v>
      </c>
      <c r="B1233" s="171" t="s">
        <v>1107</v>
      </c>
      <c r="C1233" s="185" t="s">
        <v>1108</v>
      </c>
      <c r="D1233" s="172" t="s">
        <v>223</v>
      </c>
      <c r="E1233" s="173">
        <v>5.8</v>
      </c>
      <c r="F1233" s="174"/>
      <c r="G1233" s="175">
        <f>ROUND(E1233*F1233,2)</f>
        <v>0</v>
      </c>
      <c r="H1233" s="158"/>
      <c r="I1233" s="157">
        <f>ROUND(E1233*H1233,2)</f>
        <v>0</v>
      </c>
      <c r="J1233" s="158"/>
      <c r="K1233" s="157">
        <f>ROUND(E1233*J1233,2)</f>
        <v>0</v>
      </c>
      <c r="L1233" s="157">
        <v>21</v>
      </c>
      <c r="M1233" s="157">
        <f>G1233*(1+L1233/100)</f>
        <v>0</v>
      </c>
      <c r="N1233" s="157">
        <v>1.6000000000000001E-4</v>
      </c>
      <c r="O1233" s="157">
        <f>ROUND(E1233*N1233,2)</f>
        <v>0</v>
      </c>
      <c r="P1233" s="157">
        <v>0</v>
      </c>
      <c r="Q1233" s="157">
        <f>ROUND(E1233*P1233,2)</f>
        <v>0</v>
      </c>
      <c r="R1233" s="157"/>
      <c r="S1233" s="157" t="s">
        <v>213</v>
      </c>
      <c r="T1233" s="157" t="s">
        <v>214</v>
      </c>
      <c r="U1233" s="157">
        <v>0.16</v>
      </c>
      <c r="V1233" s="157">
        <f>ROUND(E1233*U1233,2)</f>
        <v>0.93</v>
      </c>
      <c r="W1233" s="157"/>
      <c r="X1233" s="157" t="s">
        <v>215</v>
      </c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216</v>
      </c>
      <c r="AH1233" s="147"/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1" x14ac:dyDescent="0.2">
      <c r="A1234" s="154"/>
      <c r="B1234" s="155"/>
      <c r="C1234" s="186" t="s">
        <v>1890</v>
      </c>
      <c r="D1234" s="159"/>
      <c r="E1234" s="160"/>
      <c r="F1234" s="157"/>
      <c r="G1234" s="157"/>
      <c r="H1234" s="157"/>
      <c r="I1234" s="157"/>
      <c r="J1234" s="157"/>
      <c r="K1234" s="157"/>
      <c r="L1234" s="157"/>
      <c r="M1234" s="157"/>
      <c r="N1234" s="157"/>
      <c r="O1234" s="157"/>
      <c r="P1234" s="157"/>
      <c r="Q1234" s="157"/>
      <c r="R1234" s="157"/>
      <c r="S1234" s="157"/>
      <c r="T1234" s="157"/>
      <c r="U1234" s="157"/>
      <c r="V1234" s="157"/>
      <c r="W1234" s="157"/>
      <c r="X1234" s="157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218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1" x14ac:dyDescent="0.2">
      <c r="A1235" s="154"/>
      <c r="B1235" s="155"/>
      <c r="C1235" s="186" t="s">
        <v>289</v>
      </c>
      <c r="D1235" s="159"/>
      <c r="E1235" s="160"/>
      <c r="F1235" s="157"/>
      <c r="G1235" s="157"/>
      <c r="H1235" s="157"/>
      <c r="I1235" s="157"/>
      <c r="J1235" s="157"/>
      <c r="K1235" s="157"/>
      <c r="L1235" s="157"/>
      <c r="M1235" s="157"/>
      <c r="N1235" s="157"/>
      <c r="O1235" s="157"/>
      <c r="P1235" s="157"/>
      <c r="Q1235" s="157"/>
      <c r="R1235" s="157"/>
      <c r="S1235" s="157"/>
      <c r="T1235" s="157"/>
      <c r="U1235" s="157"/>
      <c r="V1235" s="157"/>
      <c r="W1235" s="157"/>
      <c r="X1235" s="157"/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218</v>
      </c>
      <c r="AH1235" s="147">
        <v>0</v>
      </c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 x14ac:dyDescent="0.2">
      <c r="A1236" s="154"/>
      <c r="B1236" s="155"/>
      <c r="C1236" s="186" t="s">
        <v>1891</v>
      </c>
      <c r="D1236" s="159"/>
      <c r="E1236" s="160">
        <v>2</v>
      </c>
      <c r="F1236" s="157"/>
      <c r="G1236" s="157"/>
      <c r="H1236" s="157"/>
      <c r="I1236" s="157"/>
      <c r="J1236" s="157"/>
      <c r="K1236" s="157"/>
      <c r="L1236" s="157"/>
      <c r="M1236" s="157"/>
      <c r="N1236" s="157"/>
      <c r="O1236" s="157"/>
      <c r="P1236" s="157"/>
      <c r="Q1236" s="157"/>
      <c r="R1236" s="157"/>
      <c r="S1236" s="157"/>
      <c r="T1236" s="157"/>
      <c r="U1236" s="157"/>
      <c r="V1236" s="157"/>
      <c r="W1236" s="157"/>
      <c r="X1236" s="157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218</v>
      </c>
      <c r="AH1236" s="147">
        <v>0</v>
      </c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 x14ac:dyDescent="0.2">
      <c r="A1237" s="154"/>
      <c r="B1237" s="155"/>
      <c r="C1237" s="186" t="s">
        <v>404</v>
      </c>
      <c r="D1237" s="159"/>
      <c r="E1237" s="160"/>
      <c r="F1237" s="157"/>
      <c r="G1237" s="157"/>
      <c r="H1237" s="157"/>
      <c r="I1237" s="157"/>
      <c r="J1237" s="157"/>
      <c r="K1237" s="157"/>
      <c r="L1237" s="157"/>
      <c r="M1237" s="157"/>
      <c r="N1237" s="157"/>
      <c r="O1237" s="157"/>
      <c r="P1237" s="157"/>
      <c r="Q1237" s="157"/>
      <c r="R1237" s="157"/>
      <c r="S1237" s="157"/>
      <c r="T1237" s="157"/>
      <c r="U1237" s="157"/>
      <c r="V1237" s="157"/>
      <c r="W1237" s="157"/>
      <c r="X1237" s="157"/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218</v>
      </c>
      <c r="AH1237" s="147">
        <v>0</v>
      </c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outlineLevel="1" x14ac:dyDescent="0.2">
      <c r="A1238" s="154"/>
      <c r="B1238" s="155"/>
      <c r="C1238" s="186" t="s">
        <v>1892</v>
      </c>
      <c r="D1238" s="159"/>
      <c r="E1238" s="160"/>
      <c r="F1238" s="157"/>
      <c r="G1238" s="157"/>
      <c r="H1238" s="157"/>
      <c r="I1238" s="157"/>
      <c r="J1238" s="157"/>
      <c r="K1238" s="157"/>
      <c r="L1238" s="157"/>
      <c r="M1238" s="157"/>
      <c r="N1238" s="157"/>
      <c r="O1238" s="157"/>
      <c r="P1238" s="157"/>
      <c r="Q1238" s="157"/>
      <c r="R1238" s="157"/>
      <c r="S1238" s="157"/>
      <c r="T1238" s="157"/>
      <c r="U1238" s="157"/>
      <c r="V1238" s="157"/>
      <c r="W1238" s="157"/>
      <c r="X1238" s="157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218</v>
      </c>
      <c r="AH1238" s="147">
        <v>0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 x14ac:dyDescent="0.2">
      <c r="A1239" s="154"/>
      <c r="B1239" s="155"/>
      <c r="C1239" s="186" t="s">
        <v>292</v>
      </c>
      <c r="D1239" s="159"/>
      <c r="E1239" s="160"/>
      <c r="F1239" s="157"/>
      <c r="G1239" s="157"/>
      <c r="H1239" s="157"/>
      <c r="I1239" s="157"/>
      <c r="J1239" s="157"/>
      <c r="K1239" s="157"/>
      <c r="L1239" s="157"/>
      <c r="M1239" s="157"/>
      <c r="N1239" s="157"/>
      <c r="O1239" s="157"/>
      <c r="P1239" s="157"/>
      <c r="Q1239" s="157"/>
      <c r="R1239" s="157"/>
      <c r="S1239" s="157"/>
      <c r="T1239" s="157"/>
      <c r="U1239" s="157"/>
      <c r="V1239" s="157"/>
      <c r="W1239" s="157"/>
      <c r="X1239" s="157"/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218</v>
      </c>
      <c r="AH1239" s="147">
        <v>0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outlineLevel="1" x14ac:dyDescent="0.2">
      <c r="A1240" s="154"/>
      <c r="B1240" s="155"/>
      <c r="C1240" s="186" t="s">
        <v>1893</v>
      </c>
      <c r="D1240" s="159"/>
      <c r="E1240" s="160">
        <v>1.9</v>
      </c>
      <c r="F1240" s="157"/>
      <c r="G1240" s="157"/>
      <c r="H1240" s="157"/>
      <c r="I1240" s="157"/>
      <c r="J1240" s="157"/>
      <c r="K1240" s="157"/>
      <c r="L1240" s="157"/>
      <c r="M1240" s="157"/>
      <c r="N1240" s="157"/>
      <c r="O1240" s="157"/>
      <c r="P1240" s="157"/>
      <c r="Q1240" s="157"/>
      <c r="R1240" s="157"/>
      <c r="S1240" s="157"/>
      <c r="T1240" s="157"/>
      <c r="U1240" s="157"/>
      <c r="V1240" s="157"/>
      <c r="W1240" s="157"/>
      <c r="X1240" s="157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218</v>
      </c>
      <c r="AH1240" s="147">
        <v>0</v>
      </c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 x14ac:dyDescent="0.2">
      <c r="A1241" s="154"/>
      <c r="B1241" s="155"/>
      <c r="C1241" s="186" t="s">
        <v>1882</v>
      </c>
      <c r="D1241" s="159"/>
      <c r="E1241" s="160"/>
      <c r="F1241" s="157"/>
      <c r="G1241" s="157"/>
      <c r="H1241" s="157"/>
      <c r="I1241" s="157"/>
      <c r="J1241" s="157"/>
      <c r="K1241" s="157"/>
      <c r="L1241" s="157"/>
      <c r="M1241" s="157"/>
      <c r="N1241" s="157"/>
      <c r="O1241" s="157"/>
      <c r="P1241" s="157"/>
      <c r="Q1241" s="157"/>
      <c r="R1241" s="157"/>
      <c r="S1241" s="157"/>
      <c r="T1241" s="157"/>
      <c r="U1241" s="157"/>
      <c r="V1241" s="157"/>
      <c r="W1241" s="157"/>
      <c r="X1241" s="157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218</v>
      </c>
      <c r="AH1241" s="147">
        <v>0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outlineLevel="1" x14ac:dyDescent="0.2">
      <c r="A1242" s="154"/>
      <c r="B1242" s="155"/>
      <c r="C1242" s="186" t="s">
        <v>1894</v>
      </c>
      <c r="D1242" s="159"/>
      <c r="E1242" s="160">
        <v>1.9</v>
      </c>
      <c r="F1242" s="157"/>
      <c r="G1242" s="157"/>
      <c r="H1242" s="157"/>
      <c r="I1242" s="157"/>
      <c r="J1242" s="157"/>
      <c r="K1242" s="157"/>
      <c r="L1242" s="157"/>
      <c r="M1242" s="157"/>
      <c r="N1242" s="157"/>
      <c r="O1242" s="157"/>
      <c r="P1242" s="157"/>
      <c r="Q1242" s="157"/>
      <c r="R1242" s="157"/>
      <c r="S1242" s="157"/>
      <c r="T1242" s="157"/>
      <c r="U1242" s="157"/>
      <c r="V1242" s="157"/>
      <c r="W1242" s="157"/>
      <c r="X1242" s="157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218</v>
      </c>
      <c r="AH1242" s="147">
        <v>0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ht="22.5" outlineLevel="1" x14ac:dyDescent="0.2">
      <c r="A1243" s="170">
        <v>189</v>
      </c>
      <c r="B1243" s="171" t="s">
        <v>1116</v>
      </c>
      <c r="C1243" s="185" t="s">
        <v>1117</v>
      </c>
      <c r="D1243" s="172" t="s">
        <v>223</v>
      </c>
      <c r="E1243" s="173">
        <v>269.3</v>
      </c>
      <c r="F1243" s="174"/>
      <c r="G1243" s="175">
        <f>ROUND(E1243*F1243,2)</f>
        <v>0</v>
      </c>
      <c r="H1243" s="158"/>
      <c r="I1243" s="157">
        <f>ROUND(E1243*H1243,2)</f>
        <v>0</v>
      </c>
      <c r="J1243" s="158"/>
      <c r="K1243" s="157">
        <f>ROUND(E1243*J1243,2)</f>
        <v>0</v>
      </c>
      <c r="L1243" s="157">
        <v>21</v>
      </c>
      <c r="M1243" s="157">
        <f>G1243*(1+L1243/100)</f>
        <v>0</v>
      </c>
      <c r="N1243" s="157">
        <v>0</v>
      </c>
      <c r="O1243" s="157">
        <f>ROUND(E1243*N1243,2)</f>
        <v>0</v>
      </c>
      <c r="P1243" s="157">
        <v>0</v>
      </c>
      <c r="Q1243" s="157">
        <f>ROUND(E1243*P1243,2)</f>
        <v>0</v>
      </c>
      <c r="R1243" s="157"/>
      <c r="S1243" s="157" t="s">
        <v>213</v>
      </c>
      <c r="T1243" s="157" t="s">
        <v>214</v>
      </c>
      <c r="U1243" s="157">
        <v>0.08</v>
      </c>
      <c r="V1243" s="157">
        <f>ROUND(E1243*U1243,2)</f>
        <v>21.54</v>
      </c>
      <c r="W1243" s="157"/>
      <c r="X1243" s="157" t="s">
        <v>215</v>
      </c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1014</v>
      </c>
      <c r="AH1243" s="147"/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 x14ac:dyDescent="0.2">
      <c r="A1244" s="154"/>
      <c r="B1244" s="155"/>
      <c r="C1244" s="186" t="s">
        <v>2193</v>
      </c>
      <c r="D1244" s="159"/>
      <c r="E1244" s="160"/>
      <c r="F1244" s="157"/>
      <c r="G1244" s="157"/>
      <c r="H1244" s="157"/>
      <c r="I1244" s="157"/>
      <c r="J1244" s="157"/>
      <c r="K1244" s="157"/>
      <c r="L1244" s="157"/>
      <c r="M1244" s="157"/>
      <c r="N1244" s="157"/>
      <c r="O1244" s="157"/>
      <c r="P1244" s="157"/>
      <c r="Q1244" s="157"/>
      <c r="R1244" s="157"/>
      <c r="S1244" s="157"/>
      <c r="T1244" s="157"/>
      <c r="U1244" s="157"/>
      <c r="V1244" s="157"/>
      <c r="W1244" s="157"/>
      <c r="X1244" s="157"/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218</v>
      </c>
      <c r="AH1244" s="147">
        <v>0</v>
      </c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 x14ac:dyDescent="0.2">
      <c r="A1245" s="154"/>
      <c r="B1245" s="155"/>
      <c r="C1245" s="186" t="s">
        <v>2444</v>
      </c>
      <c r="D1245" s="159"/>
      <c r="E1245" s="160"/>
      <c r="F1245" s="157"/>
      <c r="G1245" s="157"/>
      <c r="H1245" s="157"/>
      <c r="I1245" s="157"/>
      <c r="J1245" s="157"/>
      <c r="K1245" s="157"/>
      <c r="L1245" s="157"/>
      <c r="M1245" s="157"/>
      <c r="N1245" s="157"/>
      <c r="O1245" s="157"/>
      <c r="P1245" s="157"/>
      <c r="Q1245" s="157"/>
      <c r="R1245" s="157"/>
      <c r="S1245" s="157"/>
      <c r="T1245" s="157"/>
      <c r="U1245" s="157"/>
      <c r="V1245" s="157"/>
      <c r="W1245" s="157"/>
      <c r="X1245" s="157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218</v>
      </c>
      <c r="AH1245" s="147">
        <v>0</v>
      </c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1" x14ac:dyDescent="0.2">
      <c r="A1246" s="154"/>
      <c r="B1246" s="155"/>
      <c r="C1246" s="186" t="s">
        <v>1945</v>
      </c>
      <c r="D1246" s="159"/>
      <c r="E1246" s="160">
        <v>33.700000000000003</v>
      </c>
      <c r="F1246" s="157"/>
      <c r="G1246" s="157"/>
      <c r="H1246" s="157"/>
      <c r="I1246" s="157"/>
      <c r="J1246" s="157"/>
      <c r="K1246" s="157"/>
      <c r="L1246" s="157"/>
      <c r="M1246" s="157"/>
      <c r="N1246" s="157"/>
      <c r="O1246" s="157"/>
      <c r="P1246" s="157"/>
      <c r="Q1246" s="157"/>
      <c r="R1246" s="157"/>
      <c r="S1246" s="157"/>
      <c r="T1246" s="157"/>
      <c r="U1246" s="157"/>
      <c r="V1246" s="157"/>
      <c r="W1246" s="157"/>
      <c r="X1246" s="157"/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218</v>
      </c>
      <c r="AH1246" s="147">
        <v>0</v>
      </c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 x14ac:dyDescent="0.2">
      <c r="A1247" s="154"/>
      <c r="B1247" s="155"/>
      <c r="C1247" s="186" t="s">
        <v>1946</v>
      </c>
      <c r="D1247" s="159"/>
      <c r="E1247" s="160">
        <v>15.3</v>
      </c>
      <c r="F1247" s="157"/>
      <c r="G1247" s="157"/>
      <c r="H1247" s="157"/>
      <c r="I1247" s="157"/>
      <c r="J1247" s="157"/>
      <c r="K1247" s="157"/>
      <c r="L1247" s="157"/>
      <c r="M1247" s="157"/>
      <c r="N1247" s="157"/>
      <c r="O1247" s="157"/>
      <c r="P1247" s="157"/>
      <c r="Q1247" s="157"/>
      <c r="R1247" s="157"/>
      <c r="S1247" s="157"/>
      <c r="T1247" s="157"/>
      <c r="U1247" s="157"/>
      <c r="V1247" s="157"/>
      <c r="W1247" s="157"/>
      <c r="X1247" s="157"/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218</v>
      </c>
      <c r="AH1247" s="147">
        <v>0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1" x14ac:dyDescent="0.2">
      <c r="A1248" s="154"/>
      <c r="B1248" s="155"/>
      <c r="C1248" s="186" t="s">
        <v>1955</v>
      </c>
      <c r="D1248" s="159"/>
      <c r="E1248" s="160">
        <v>10.5</v>
      </c>
      <c r="F1248" s="157"/>
      <c r="G1248" s="157"/>
      <c r="H1248" s="157"/>
      <c r="I1248" s="157"/>
      <c r="J1248" s="157"/>
      <c r="K1248" s="157"/>
      <c r="L1248" s="157"/>
      <c r="M1248" s="157"/>
      <c r="N1248" s="157"/>
      <c r="O1248" s="157"/>
      <c r="P1248" s="157"/>
      <c r="Q1248" s="157"/>
      <c r="R1248" s="157"/>
      <c r="S1248" s="157"/>
      <c r="T1248" s="157"/>
      <c r="U1248" s="157"/>
      <c r="V1248" s="157"/>
      <c r="W1248" s="157"/>
      <c r="X1248" s="157"/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218</v>
      </c>
      <c r="AH1248" s="147">
        <v>0</v>
      </c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1" x14ac:dyDescent="0.2">
      <c r="A1249" s="154"/>
      <c r="B1249" s="155"/>
      <c r="C1249" s="186" t="s">
        <v>1956</v>
      </c>
      <c r="D1249" s="159"/>
      <c r="E1249" s="160">
        <v>4.8</v>
      </c>
      <c r="F1249" s="157"/>
      <c r="G1249" s="157"/>
      <c r="H1249" s="157"/>
      <c r="I1249" s="157"/>
      <c r="J1249" s="157"/>
      <c r="K1249" s="157"/>
      <c r="L1249" s="157"/>
      <c r="M1249" s="157"/>
      <c r="N1249" s="157"/>
      <c r="O1249" s="157"/>
      <c r="P1249" s="157"/>
      <c r="Q1249" s="157"/>
      <c r="R1249" s="157"/>
      <c r="S1249" s="157"/>
      <c r="T1249" s="157"/>
      <c r="U1249" s="157"/>
      <c r="V1249" s="157"/>
      <c r="W1249" s="157"/>
      <c r="X1249" s="157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218</v>
      </c>
      <c r="AH1249" s="147">
        <v>0</v>
      </c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 x14ac:dyDescent="0.2">
      <c r="A1250" s="154"/>
      <c r="B1250" s="155"/>
      <c r="C1250" s="186" t="s">
        <v>1947</v>
      </c>
      <c r="D1250" s="159"/>
      <c r="E1250" s="160">
        <v>7.1</v>
      </c>
      <c r="F1250" s="157"/>
      <c r="G1250" s="157"/>
      <c r="H1250" s="157"/>
      <c r="I1250" s="157"/>
      <c r="J1250" s="157"/>
      <c r="K1250" s="157"/>
      <c r="L1250" s="157"/>
      <c r="M1250" s="157"/>
      <c r="N1250" s="157"/>
      <c r="O1250" s="157"/>
      <c r="P1250" s="157"/>
      <c r="Q1250" s="157"/>
      <c r="R1250" s="157"/>
      <c r="S1250" s="157"/>
      <c r="T1250" s="157"/>
      <c r="U1250" s="157"/>
      <c r="V1250" s="157"/>
      <c r="W1250" s="157"/>
      <c r="X1250" s="157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218</v>
      </c>
      <c r="AH1250" s="147">
        <v>0</v>
      </c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1" x14ac:dyDescent="0.2">
      <c r="A1251" s="154"/>
      <c r="B1251" s="155"/>
      <c r="C1251" s="186" t="s">
        <v>1948</v>
      </c>
      <c r="D1251" s="159"/>
      <c r="E1251" s="160">
        <v>7.4</v>
      </c>
      <c r="F1251" s="157"/>
      <c r="G1251" s="157"/>
      <c r="H1251" s="157"/>
      <c r="I1251" s="157"/>
      <c r="J1251" s="157"/>
      <c r="K1251" s="157"/>
      <c r="L1251" s="157"/>
      <c r="M1251" s="157"/>
      <c r="N1251" s="157"/>
      <c r="O1251" s="157"/>
      <c r="P1251" s="157"/>
      <c r="Q1251" s="157"/>
      <c r="R1251" s="157"/>
      <c r="S1251" s="157"/>
      <c r="T1251" s="157"/>
      <c r="U1251" s="157"/>
      <c r="V1251" s="157"/>
      <c r="W1251" s="157"/>
      <c r="X1251" s="157"/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218</v>
      </c>
      <c r="AH1251" s="147">
        <v>0</v>
      </c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1" x14ac:dyDescent="0.2">
      <c r="A1252" s="154"/>
      <c r="B1252" s="155"/>
      <c r="C1252" s="186" t="s">
        <v>1949</v>
      </c>
      <c r="D1252" s="159"/>
      <c r="E1252" s="160">
        <v>21.3</v>
      </c>
      <c r="F1252" s="157"/>
      <c r="G1252" s="157"/>
      <c r="H1252" s="157"/>
      <c r="I1252" s="157"/>
      <c r="J1252" s="157"/>
      <c r="K1252" s="157"/>
      <c r="L1252" s="157"/>
      <c r="M1252" s="157"/>
      <c r="N1252" s="157"/>
      <c r="O1252" s="157"/>
      <c r="P1252" s="157"/>
      <c r="Q1252" s="157"/>
      <c r="R1252" s="157"/>
      <c r="S1252" s="157"/>
      <c r="T1252" s="157"/>
      <c r="U1252" s="157"/>
      <c r="V1252" s="157"/>
      <c r="W1252" s="157"/>
      <c r="X1252" s="157"/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218</v>
      </c>
      <c r="AH1252" s="147">
        <v>0</v>
      </c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47"/>
      <c r="BB1252" s="147"/>
      <c r="BC1252" s="147"/>
      <c r="BD1252" s="147"/>
      <c r="BE1252" s="147"/>
      <c r="BF1252" s="147"/>
      <c r="BG1252" s="147"/>
      <c r="BH1252" s="147"/>
    </row>
    <row r="1253" spans="1:60" outlineLevel="1" x14ac:dyDescent="0.2">
      <c r="A1253" s="154"/>
      <c r="B1253" s="155"/>
      <c r="C1253" s="186" t="s">
        <v>1950</v>
      </c>
      <c r="D1253" s="159"/>
      <c r="E1253" s="160">
        <v>63.8</v>
      </c>
      <c r="F1253" s="157"/>
      <c r="G1253" s="157"/>
      <c r="H1253" s="157"/>
      <c r="I1253" s="157"/>
      <c r="J1253" s="157"/>
      <c r="K1253" s="157"/>
      <c r="L1253" s="157"/>
      <c r="M1253" s="157"/>
      <c r="N1253" s="157"/>
      <c r="O1253" s="157"/>
      <c r="P1253" s="157"/>
      <c r="Q1253" s="157"/>
      <c r="R1253" s="157"/>
      <c r="S1253" s="157"/>
      <c r="T1253" s="157"/>
      <c r="U1253" s="157"/>
      <c r="V1253" s="157"/>
      <c r="W1253" s="157"/>
      <c r="X1253" s="157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218</v>
      </c>
      <c r="AH1253" s="147">
        <v>0</v>
      </c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outlineLevel="1" x14ac:dyDescent="0.2">
      <c r="A1254" s="154"/>
      <c r="B1254" s="155"/>
      <c r="C1254" s="186" t="s">
        <v>1951</v>
      </c>
      <c r="D1254" s="159"/>
      <c r="E1254" s="160">
        <v>64.400000000000006</v>
      </c>
      <c r="F1254" s="157"/>
      <c r="G1254" s="157"/>
      <c r="H1254" s="157"/>
      <c r="I1254" s="157"/>
      <c r="J1254" s="157"/>
      <c r="K1254" s="157"/>
      <c r="L1254" s="157"/>
      <c r="M1254" s="157"/>
      <c r="N1254" s="157"/>
      <c r="O1254" s="157"/>
      <c r="P1254" s="157"/>
      <c r="Q1254" s="157"/>
      <c r="R1254" s="157"/>
      <c r="S1254" s="157"/>
      <c r="T1254" s="157"/>
      <c r="U1254" s="157"/>
      <c r="V1254" s="157"/>
      <c r="W1254" s="157"/>
      <c r="X1254" s="157"/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218</v>
      </c>
      <c r="AH1254" s="147">
        <v>0</v>
      </c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1" x14ac:dyDescent="0.2">
      <c r="A1255" s="154"/>
      <c r="B1255" s="155"/>
      <c r="C1255" s="186" t="s">
        <v>1957</v>
      </c>
      <c r="D1255" s="159"/>
      <c r="E1255" s="160">
        <v>39</v>
      </c>
      <c r="F1255" s="157"/>
      <c r="G1255" s="157"/>
      <c r="H1255" s="157"/>
      <c r="I1255" s="157"/>
      <c r="J1255" s="157"/>
      <c r="K1255" s="157"/>
      <c r="L1255" s="157"/>
      <c r="M1255" s="157"/>
      <c r="N1255" s="157"/>
      <c r="O1255" s="157"/>
      <c r="P1255" s="157"/>
      <c r="Q1255" s="157"/>
      <c r="R1255" s="157"/>
      <c r="S1255" s="157"/>
      <c r="T1255" s="157"/>
      <c r="U1255" s="157"/>
      <c r="V1255" s="157"/>
      <c r="W1255" s="157"/>
      <c r="X1255" s="157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218</v>
      </c>
      <c r="AH1255" s="147">
        <v>0</v>
      </c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outlineLevel="1" x14ac:dyDescent="0.2">
      <c r="A1256" s="154"/>
      <c r="B1256" s="155"/>
      <c r="C1256" s="186" t="s">
        <v>404</v>
      </c>
      <c r="D1256" s="159"/>
      <c r="E1256" s="160"/>
      <c r="F1256" s="157"/>
      <c r="G1256" s="157"/>
      <c r="H1256" s="157"/>
      <c r="I1256" s="157"/>
      <c r="J1256" s="157"/>
      <c r="K1256" s="157"/>
      <c r="L1256" s="157"/>
      <c r="M1256" s="157"/>
      <c r="N1256" s="157"/>
      <c r="O1256" s="157"/>
      <c r="P1256" s="157"/>
      <c r="Q1256" s="157"/>
      <c r="R1256" s="157"/>
      <c r="S1256" s="157"/>
      <c r="T1256" s="157"/>
      <c r="U1256" s="157"/>
      <c r="V1256" s="157"/>
      <c r="W1256" s="157"/>
      <c r="X1256" s="157"/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218</v>
      </c>
      <c r="AH1256" s="147">
        <v>0</v>
      </c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1" x14ac:dyDescent="0.2">
      <c r="A1257" s="154"/>
      <c r="B1257" s="155"/>
      <c r="C1257" s="186" t="s">
        <v>2195</v>
      </c>
      <c r="D1257" s="159"/>
      <c r="E1257" s="160"/>
      <c r="F1257" s="157"/>
      <c r="G1257" s="157"/>
      <c r="H1257" s="157"/>
      <c r="I1257" s="157"/>
      <c r="J1257" s="157"/>
      <c r="K1257" s="157"/>
      <c r="L1257" s="157"/>
      <c r="M1257" s="157"/>
      <c r="N1257" s="157"/>
      <c r="O1257" s="157"/>
      <c r="P1257" s="157"/>
      <c r="Q1257" s="157"/>
      <c r="R1257" s="157"/>
      <c r="S1257" s="157"/>
      <c r="T1257" s="157"/>
      <c r="U1257" s="157"/>
      <c r="V1257" s="157"/>
      <c r="W1257" s="157"/>
      <c r="X1257" s="157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218</v>
      </c>
      <c r="AH1257" s="147">
        <v>0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 x14ac:dyDescent="0.2">
      <c r="A1258" s="154"/>
      <c r="B1258" s="155"/>
      <c r="C1258" s="186" t="s">
        <v>2445</v>
      </c>
      <c r="D1258" s="159"/>
      <c r="E1258" s="160">
        <v>2</v>
      </c>
      <c r="F1258" s="157"/>
      <c r="G1258" s="157"/>
      <c r="H1258" s="157"/>
      <c r="I1258" s="157"/>
      <c r="J1258" s="157"/>
      <c r="K1258" s="157"/>
      <c r="L1258" s="157"/>
      <c r="M1258" s="157"/>
      <c r="N1258" s="157"/>
      <c r="O1258" s="157"/>
      <c r="P1258" s="157"/>
      <c r="Q1258" s="157"/>
      <c r="R1258" s="157"/>
      <c r="S1258" s="157"/>
      <c r="T1258" s="157"/>
      <c r="U1258" s="157"/>
      <c r="V1258" s="157"/>
      <c r="W1258" s="157"/>
      <c r="X1258" s="157"/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218</v>
      </c>
      <c r="AH1258" s="147">
        <v>0</v>
      </c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outlineLevel="1" x14ac:dyDescent="0.2">
      <c r="A1259" s="170">
        <v>190</v>
      </c>
      <c r="B1259" s="171" t="s">
        <v>1130</v>
      </c>
      <c r="C1259" s="185" t="s">
        <v>1131</v>
      </c>
      <c r="D1259" s="172" t="s">
        <v>223</v>
      </c>
      <c r="E1259" s="173">
        <v>77.854799999999997</v>
      </c>
      <c r="F1259" s="174"/>
      <c r="G1259" s="175">
        <f>ROUND(E1259*F1259,2)</f>
        <v>0</v>
      </c>
      <c r="H1259" s="158"/>
      <c r="I1259" s="157">
        <f>ROUND(E1259*H1259,2)</f>
        <v>0</v>
      </c>
      <c r="J1259" s="158"/>
      <c r="K1259" s="157">
        <f>ROUND(E1259*J1259,2)</f>
        <v>0</v>
      </c>
      <c r="L1259" s="157">
        <v>21</v>
      </c>
      <c r="M1259" s="157">
        <f>G1259*(1+L1259/100)</f>
        <v>0</v>
      </c>
      <c r="N1259" s="157">
        <v>3.0000000000000001E-3</v>
      </c>
      <c r="O1259" s="157">
        <f>ROUND(E1259*N1259,2)</f>
        <v>0.23</v>
      </c>
      <c r="P1259" s="157">
        <v>0</v>
      </c>
      <c r="Q1259" s="157">
        <f>ROUND(E1259*P1259,2)</f>
        <v>0</v>
      </c>
      <c r="R1259" s="157"/>
      <c r="S1259" s="157" t="s">
        <v>213</v>
      </c>
      <c r="T1259" s="157" t="s">
        <v>214</v>
      </c>
      <c r="U1259" s="157">
        <v>0.28000000000000003</v>
      </c>
      <c r="V1259" s="157">
        <f>ROUND(E1259*U1259,2)</f>
        <v>21.8</v>
      </c>
      <c r="W1259" s="157"/>
      <c r="X1259" s="157" t="s">
        <v>215</v>
      </c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216</v>
      </c>
      <c r="AH1259" s="147"/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1" x14ac:dyDescent="0.2">
      <c r="A1260" s="154"/>
      <c r="B1260" s="155"/>
      <c r="C1260" s="186" t="s">
        <v>2403</v>
      </c>
      <c r="D1260" s="159"/>
      <c r="E1260" s="160"/>
      <c r="F1260" s="157"/>
      <c r="G1260" s="157"/>
      <c r="H1260" s="157"/>
      <c r="I1260" s="157"/>
      <c r="J1260" s="157"/>
      <c r="K1260" s="157"/>
      <c r="L1260" s="157"/>
      <c r="M1260" s="157"/>
      <c r="N1260" s="157"/>
      <c r="O1260" s="157"/>
      <c r="P1260" s="157"/>
      <c r="Q1260" s="157"/>
      <c r="R1260" s="157"/>
      <c r="S1260" s="157"/>
      <c r="T1260" s="157"/>
      <c r="U1260" s="157"/>
      <c r="V1260" s="157"/>
      <c r="W1260" s="157"/>
      <c r="X1260" s="157"/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218</v>
      </c>
      <c r="AH1260" s="147">
        <v>0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 x14ac:dyDescent="0.2">
      <c r="A1261" s="154"/>
      <c r="B1261" s="155"/>
      <c r="C1261" s="186" t="s">
        <v>2420</v>
      </c>
      <c r="D1261" s="159"/>
      <c r="E1261" s="160"/>
      <c r="F1261" s="157"/>
      <c r="G1261" s="157"/>
      <c r="H1261" s="157"/>
      <c r="I1261" s="157"/>
      <c r="J1261" s="157"/>
      <c r="K1261" s="157"/>
      <c r="L1261" s="157"/>
      <c r="M1261" s="157"/>
      <c r="N1261" s="157"/>
      <c r="O1261" s="157"/>
      <c r="P1261" s="157"/>
      <c r="Q1261" s="157"/>
      <c r="R1261" s="157"/>
      <c r="S1261" s="157"/>
      <c r="T1261" s="157"/>
      <c r="U1261" s="157"/>
      <c r="V1261" s="157"/>
      <c r="W1261" s="157"/>
      <c r="X1261" s="157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218</v>
      </c>
      <c r="AH1261" s="147">
        <v>0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 x14ac:dyDescent="0.2">
      <c r="A1262" s="154"/>
      <c r="B1262" s="155"/>
      <c r="C1262" s="186" t="s">
        <v>2446</v>
      </c>
      <c r="D1262" s="159"/>
      <c r="E1262" s="160">
        <v>28.02</v>
      </c>
      <c r="F1262" s="157"/>
      <c r="G1262" s="157"/>
      <c r="H1262" s="157"/>
      <c r="I1262" s="157"/>
      <c r="J1262" s="157"/>
      <c r="K1262" s="157"/>
      <c r="L1262" s="157"/>
      <c r="M1262" s="157"/>
      <c r="N1262" s="157"/>
      <c r="O1262" s="157"/>
      <c r="P1262" s="157"/>
      <c r="Q1262" s="157"/>
      <c r="R1262" s="157"/>
      <c r="S1262" s="157"/>
      <c r="T1262" s="157"/>
      <c r="U1262" s="157"/>
      <c r="V1262" s="157"/>
      <c r="W1262" s="157"/>
      <c r="X1262" s="157"/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218</v>
      </c>
      <c r="AH1262" s="147">
        <v>0</v>
      </c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ht="22.5" outlineLevel="1" x14ac:dyDescent="0.2">
      <c r="A1263" s="154"/>
      <c r="B1263" s="155"/>
      <c r="C1263" s="186" t="s">
        <v>2447</v>
      </c>
      <c r="D1263" s="159"/>
      <c r="E1263" s="160">
        <v>48.844799999999999</v>
      </c>
      <c r="F1263" s="157"/>
      <c r="G1263" s="157"/>
      <c r="H1263" s="157"/>
      <c r="I1263" s="157"/>
      <c r="J1263" s="157"/>
      <c r="K1263" s="157"/>
      <c r="L1263" s="157"/>
      <c r="M1263" s="157"/>
      <c r="N1263" s="157"/>
      <c r="O1263" s="157"/>
      <c r="P1263" s="157"/>
      <c r="Q1263" s="157"/>
      <c r="R1263" s="157"/>
      <c r="S1263" s="157"/>
      <c r="T1263" s="157"/>
      <c r="U1263" s="157"/>
      <c r="V1263" s="157"/>
      <c r="W1263" s="157"/>
      <c r="X1263" s="157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218</v>
      </c>
      <c r="AH1263" s="147">
        <v>0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ht="22.5" outlineLevel="1" x14ac:dyDescent="0.2">
      <c r="A1264" s="154"/>
      <c r="B1264" s="155"/>
      <c r="C1264" s="186" t="s">
        <v>2448</v>
      </c>
      <c r="D1264" s="159"/>
      <c r="E1264" s="160">
        <v>0.99</v>
      </c>
      <c r="F1264" s="157"/>
      <c r="G1264" s="157"/>
      <c r="H1264" s="157"/>
      <c r="I1264" s="157"/>
      <c r="J1264" s="157"/>
      <c r="K1264" s="157"/>
      <c r="L1264" s="157"/>
      <c r="M1264" s="157"/>
      <c r="N1264" s="157"/>
      <c r="O1264" s="157"/>
      <c r="P1264" s="157"/>
      <c r="Q1264" s="157"/>
      <c r="R1264" s="157"/>
      <c r="S1264" s="157"/>
      <c r="T1264" s="157"/>
      <c r="U1264" s="157"/>
      <c r="V1264" s="157"/>
      <c r="W1264" s="157"/>
      <c r="X1264" s="157"/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218</v>
      </c>
      <c r="AH1264" s="147">
        <v>0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1" x14ac:dyDescent="0.2">
      <c r="A1265" s="170">
        <v>191</v>
      </c>
      <c r="B1265" s="171" t="s">
        <v>1142</v>
      </c>
      <c r="C1265" s="185" t="s">
        <v>1143</v>
      </c>
      <c r="D1265" s="172" t="s">
        <v>223</v>
      </c>
      <c r="E1265" s="173">
        <v>859.8048</v>
      </c>
      <c r="F1265" s="174"/>
      <c r="G1265" s="175">
        <f>ROUND(E1265*F1265,2)</f>
        <v>0</v>
      </c>
      <c r="H1265" s="158"/>
      <c r="I1265" s="157">
        <f>ROUND(E1265*H1265,2)</f>
        <v>0</v>
      </c>
      <c r="J1265" s="158"/>
      <c r="K1265" s="157">
        <f>ROUND(E1265*J1265,2)</f>
        <v>0</v>
      </c>
      <c r="L1265" s="157">
        <v>21</v>
      </c>
      <c r="M1265" s="157">
        <f>G1265*(1+L1265/100)</f>
        <v>0</v>
      </c>
      <c r="N1265" s="157">
        <v>3.3E-4</v>
      </c>
      <c r="O1265" s="157">
        <f>ROUND(E1265*N1265,2)</f>
        <v>0.28000000000000003</v>
      </c>
      <c r="P1265" s="157">
        <v>0</v>
      </c>
      <c r="Q1265" s="157">
        <f>ROUND(E1265*P1265,2)</f>
        <v>0</v>
      </c>
      <c r="R1265" s="157"/>
      <c r="S1265" s="157" t="s">
        <v>213</v>
      </c>
      <c r="T1265" s="157" t="s">
        <v>214</v>
      </c>
      <c r="U1265" s="157">
        <v>0.16</v>
      </c>
      <c r="V1265" s="157">
        <f>ROUND(E1265*U1265,2)</f>
        <v>137.57</v>
      </c>
      <c r="W1265" s="157"/>
      <c r="X1265" s="157" t="s">
        <v>215</v>
      </c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216</v>
      </c>
      <c r="AH1265" s="147"/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 x14ac:dyDescent="0.2">
      <c r="A1266" s="154"/>
      <c r="B1266" s="155"/>
      <c r="C1266" s="186" t="s">
        <v>2403</v>
      </c>
      <c r="D1266" s="159"/>
      <c r="E1266" s="160"/>
      <c r="F1266" s="157"/>
      <c r="G1266" s="157"/>
      <c r="H1266" s="157"/>
      <c r="I1266" s="157"/>
      <c r="J1266" s="157"/>
      <c r="K1266" s="157"/>
      <c r="L1266" s="157"/>
      <c r="M1266" s="157"/>
      <c r="N1266" s="157"/>
      <c r="O1266" s="157"/>
      <c r="P1266" s="157"/>
      <c r="Q1266" s="157"/>
      <c r="R1266" s="157"/>
      <c r="S1266" s="157"/>
      <c r="T1266" s="157"/>
      <c r="U1266" s="157"/>
      <c r="V1266" s="157"/>
      <c r="W1266" s="157"/>
      <c r="X1266" s="157"/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218</v>
      </c>
      <c r="AH1266" s="147">
        <v>0</v>
      </c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ht="22.5" outlineLevel="1" x14ac:dyDescent="0.2">
      <c r="A1267" s="154"/>
      <c r="B1267" s="155"/>
      <c r="C1267" s="186" t="s">
        <v>2449</v>
      </c>
      <c r="D1267" s="159"/>
      <c r="E1267" s="160">
        <v>286.60160000000002</v>
      </c>
      <c r="F1267" s="157"/>
      <c r="G1267" s="157"/>
      <c r="H1267" s="157"/>
      <c r="I1267" s="157"/>
      <c r="J1267" s="157"/>
      <c r="K1267" s="157"/>
      <c r="L1267" s="157"/>
      <c r="M1267" s="157"/>
      <c r="N1267" s="157"/>
      <c r="O1267" s="157"/>
      <c r="P1267" s="157"/>
      <c r="Q1267" s="157"/>
      <c r="R1267" s="157"/>
      <c r="S1267" s="157"/>
      <c r="T1267" s="157"/>
      <c r="U1267" s="157"/>
      <c r="V1267" s="157"/>
      <c r="W1267" s="157"/>
      <c r="X1267" s="157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218</v>
      </c>
      <c r="AH1267" s="147">
        <v>0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1" x14ac:dyDescent="0.2">
      <c r="A1268" s="154"/>
      <c r="B1268" s="155"/>
      <c r="C1268" s="186" t="s">
        <v>2450</v>
      </c>
      <c r="D1268" s="159"/>
      <c r="E1268" s="160">
        <v>286.60160000000002</v>
      </c>
      <c r="F1268" s="157"/>
      <c r="G1268" s="157"/>
      <c r="H1268" s="157"/>
      <c r="I1268" s="157"/>
      <c r="J1268" s="157"/>
      <c r="K1268" s="157"/>
      <c r="L1268" s="157"/>
      <c r="M1268" s="157"/>
      <c r="N1268" s="157"/>
      <c r="O1268" s="157"/>
      <c r="P1268" s="157"/>
      <c r="Q1268" s="157"/>
      <c r="R1268" s="157"/>
      <c r="S1268" s="157"/>
      <c r="T1268" s="157"/>
      <c r="U1268" s="157"/>
      <c r="V1268" s="157"/>
      <c r="W1268" s="157"/>
      <c r="X1268" s="157"/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218</v>
      </c>
      <c r="AH1268" s="147">
        <v>0</v>
      </c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outlineLevel="1" x14ac:dyDescent="0.2">
      <c r="A1269" s="154"/>
      <c r="B1269" s="155"/>
      <c r="C1269" s="186" t="s">
        <v>2451</v>
      </c>
      <c r="D1269" s="159"/>
      <c r="E1269" s="160">
        <v>286.60160000000002</v>
      </c>
      <c r="F1269" s="157"/>
      <c r="G1269" s="157"/>
      <c r="H1269" s="157"/>
      <c r="I1269" s="157"/>
      <c r="J1269" s="157"/>
      <c r="K1269" s="157"/>
      <c r="L1269" s="157"/>
      <c r="M1269" s="157"/>
      <c r="N1269" s="157"/>
      <c r="O1269" s="157"/>
      <c r="P1269" s="157"/>
      <c r="Q1269" s="157"/>
      <c r="R1269" s="157"/>
      <c r="S1269" s="157"/>
      <c r="T1269" s="157"/>
      <c r="U1269" s="157"/>
      <c r="V1269" s="157"/>
      <c r="W1269" s="157"/>
      <c r="X1269" s="157"/>
      <c r="Y1269" s="147"/>
      <c r="Z1269" s="147"/>
      <c r="AA1269" s="147"/>
      <c r="AB1269" s="147"/>
      <c r="AC1269" s="147"/>
      <c r="AD1269" s="147"/>
      <c r="AE1269" s="147"/>
      <c r="AF1269" s="147"/>
      <c r="AG1269" s="147" t="s">
        <v>218</v>
      </c>
      <c r="AH1269" s="147">
        <v>0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1" x14ac:dyDescent="0.2">
      <c r="A1270" s="170">
        <v>192</v>
      </c>
      <c r="B1270" s="171" t="s">
        <v>1150</v>
      </c>
      <c r="C1270" s="185" t="s">
        <v>1151</v>
      </c>
      <c r="D1270" s="172" t="s">
        <v>223</v>
      </c>
      <c r="E1270" s="173">
        <v>269.3</v>
      </c>
      <c r="F1270" s="174"/>
      <c r="G1270" s="175">
        <f>ROUND(E1270*F1270,2)</f>
        <v>0</v>
      </c>
      <c r="H1270" s="158"/>
      <c r="I1270" s="157">
        <f>ROUND(E1270*H1270,2)</f>
        <v>0</v>
      </c>
      <c r="J1270" s="158"/>
      <c r="K1270" s="157">
        <f>ROUND(E1270*J1270,2)</f>
        <v>0</v>
      </c>
      <c r="L1270" s="157">
        <v>21</v>
      </c>
      <c r="M1270" s="157">
        <f>G1270*(1+L1270/100)</f>
        <v>0</v>
      </c>
      <c r="N1270" s="157">
        <v>1.0000000000000001E-5</v>
      </c>
      <c r="O1270" s="157">
        <f>ROUND(E1270*N1270,2)</f>
        <v>0</v>
      </c>
      <c r="P1270" s="157">
        <v>0</v>
      </c>
      <c r="Q1270" s="157">
        <f>ROUND(E1270*P1270,2)</f>
        <v>0</v>
      </c>
      <c r="R1270" s="157"/>
      <c r="S1270" s="157" t="s">
        <v>213</v>
      </c>
      <c r="T1270" s="157" t="s">
        <v>214</v>
      </c>
      <c r="U1270" s="157">
        <v>7.0000000000000007E-2</v>
      </c>
      <c r="V1270" s="157">
        <f>ROUND(E1270*U1270,2)</f>
        <v>18.850000000000001</v>
      </c>
      <c r="W1270" s="157"/>
      <c r="X1270" s="157" t="s">
        <v>215</v>
      </c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216</v>
      </c>
      <c r="AH1270" s="147"/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 x14ac:dyDescent="0.2">
      <c r="A1271" s="154"/>
      <c r="B1271" s="155"/>
      <c r="C1271" s="186" t="s">
        <v>2193</v>
      </c>
      <c r="D1271" s="159"/>
      <c r="E1271" s="160"/>
      <c r="F1271" s="157"/>
      <c r="G1271" s="157"/>
      <c r="H1271" s="157"/>
      <c r="I1271" s="157"/>
      <c r="J1271" s="157"/>
      <c r="K1271" s="157"/>
      <c r="L1271" s="157"/>
      <c r="M1271" s="157"/>
      <c r="N1271" s="157"/>
      <c r="O1271" s="157"/>
      <c r="P1271" s="157"/>
      <c r="Q1271" s="157"/>
      <c r="R1271" s="157"/>
      <c r="S1271" s="157"/>
      <c r="T1271" s="157"/>
      <c r="U1271" s="157"/>
      <c r="V1271" s="157"/>
      <c r="W1271" s="157"/>
      <c r="X1271" s="157"/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218</v>
      </c>
      <c r="AH1271" s="147">
        <v>0</v>
      </c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 x14ac:dyDescent="0.2">
      <c r="A1272" s="154"/>
      <c r="B1272" s="155"/>
      <c r="C1272" s="186" t="s">
        <v>1882</v>
      </c>
      <c r="D1272" s="159"/>
      <c r="E1272" s="160"/>
      <c r="F1272" s="157"/>
      <c r="G1272" s="157"/>
      <c r="H1272" s="157"/>
      <c r="I1272" s="157"/>
      <c r="J1272" s="157"/>
      <c r="K1272" s="157"/>
      <c r="L1272" s="157"/>
      <c r="M1272" s="157"/>
      <c r="N1272" s="157"/>
      <c r="O1272" s="157"/>
      <c r="P1272" s="157"/>
      <c r="Q1272" s="157"/>
      <c r="R1272" s="157"/>
      <c r="S1272" s="157"/>
      <c r="T1272" s="157"/>
      <c r="U1272" s="157"/>
      <c r="V1272" s="157"/>
      <c r="W1272" s="157"/>
      <c r="X1272" s="157"/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218</v>
      </c>
      <c r="AH1272" s="147">
        <v>0</v>
      </c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 x14ac:dyDescent="0.2">
      <c r="A1273" s="154"/>
      <c r="B1273" s="155"/>
      <c r="C1273" s="186" t="s">
        <v>1945</v>
      </c>
      <c r="D1273" s="159"/>
      <c r="E1273" s="160">
        <v>33.700000000000003</v>
      </c>
      <c r="F1273" s="157"/>
      <c r="G1273" s="157"/>
      <c r="H1273" s="157"/>
      <c r="I1273" s="157"/>
      <c r="J1273" s="157"/>
      <c r="K1273" s="157"/>
      <c r="L1273" s="157"/>
      <c r="M1273" s="157"/>
      <c r="N1273" s="157"/>
      <c r="O1273" s="157"/>
      <c r="P1273" s="157"/>
      <c r="Q1273" s="157"/>
      <c r="R1273" s="157"/>
      <c r="S1273" s="157"/>
      <c r="T1273" s="157"/>
      <c r="U1273" s="157"/>
      <c r="V1273" s="157"/>
      <c r="W1273" s="157"/>
      <c r="X1273" s="157"/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218</v>
      </c>
      <c r="AH1273" s="147">
        <v>0</v>
      </c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1" x14ac:dyDescent="0.2">
      <c r="A1274" s="154"/>
      <c r="B1274" s="155"/>
      <c r="C1274" s="186" t="s">
        <v>1946</v>
      </c>
      <c r="D1274" s="159"/>
      <c r="E1274" s="160">
        <v>15.3</v>
      </c>
      <c r="F1274" s="157"/>
      <c r="G1274" s="157"/>
      <c r="H1274" s="157"/>
      <c r="I1274" s="157"/>
      <c r="J1274" s="157"/>
      <c r="K1274" s="157"/>
      <c r="L1274" s="157"/>
      <c r="M1274" s="157"/>
      <c r="N1274" s="157"/>
      <c r="O1274" s="157"/>
      <c r="P1274" s="157"/>
      <c r="Q1274" s="157"/>
      <c r="R1274" s="157"/>
      <c r="S1274" s="157"/>
      <c r="T1274" s="157"/>
      <c r="U1274" s="157"/>
      <c r="V1274" s="157"/>
      <c r="W1274" s="157"/>
      <c r="X1274" s="157"/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218</v>
      </c>
      <c r="AH1274" s="147">
        <v>0</v>
      </c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1" x14ac:dyDescent="0.2">
      <c r="A1275" s="154"/>
      <c r="B1275" s="155"/>
      <c r="C1275" s="186" t="s">
        <v>1955</v>
      </c>
      <c r="D1275" s="159"/>
      <c r="E1275" s="160">
        <v>10.5</v>
      </c>
      <c r="F1275" s="157"/>
      <c r="G1275" s="157"/>
      <c r="H1275" s="157"/>
      <c r="I1275" s="157"/>
      <c r="J1275" s="157"/>
      <c r="K1275" s="157"/>
      <c r="L1275" s="157"/>
      <c r="M1275" s="157"/>
      <c r="N1275" s="157"/>
      <c r="O1275" s="157"/>
      <c r="P1275" s="157"/>
      <c r="Q1275" s="157"/>
      <c r="R1275" s="157"/>
      <c r="S1275" s="157"/>
      <c r="T1275" s="157"/>
      <c r="U1275" s="157"/>
      <c r="V1275" s="157"/>
      <c r="W1275" s="157"/>
      <c r="X1275" s="157"/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218</v>
      </c>
      <c r="AH1275" s="147">
        <v>0</v>
      </c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1" x14ac:dyDescent="0.2">
      <c r="A1276" s="154"/>
      <c r="B1276" s="155"/>
      <c r="C1276" s="186" t="s">
        <v>1956</v>
      </c>
      <c r="D1276" s="159"/>
      <c r="E1276" s="160">
        <v>4.8</v>
      </c>
      <c r="F1276" s="157"/>
      <c r="G1276" s="157"/>
      <c r="H1276" s="157"/>
      <c r="I1276" s="157"/>
      <c r="J1276" s="157"/>
      <c r="K1276" s="157"/>
      <c r="L1276" s="157"/>
      <c r="M1276" s="157"/>
      <c r="N1276" s="157"/>
      <c r="O1276" s="157"/>
      <c r="P1276" s="157"/>
      <c r="Q1276" s="157"/>
      <c r="R1276" s="157"/>
      <c r="S1276" s="157"/>
      <c r="T1276" s="157"/>
      <c r="U1276" s="157"/>
      <c r="V1276" s="157"/>
      <c r="W1276" s="157"/>
      <c r="X1276" s="157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218</v>
      </c>
      <c r="AH1276" s="147">
        <v>0</v>
      </c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outlineLevel="1" x14ac:dyDescent="0.2">
      <c r="A1277" s="154"/>
      <c r="B1277" s="155"/>
      <c r="C1277" s="186" t="s">
        <v>1947</v>
      </c>
      <c r="D1277" s="159"/>
      <c r="E1277" s="160">
        <v>7.1</v>
      </c>
      <c r="F1277" s="157"/>
      <c r="G1277" s="157"/>
      <c r="H1277" s="157"/>
      <c r="I1277" s="157"/>
      <c r="J1277" s="157"/>
      <c r="K1277" s="157"/>
      <c r="L1277" s="157"/>
      <c r="M1277" s="157"/>
      <c r="N1277" s="157"/>
      <c r="O1277" s="157"/>
      <c r="P1277" s="157"/>
      <c r="Q1277" s="157"/>
      <c r="R1277" s="157"/>
      <c r="S1277" s="157"/>
      <c r="T1277" s="157"/>
      <c r="U1277" s="157"/>
      <c r="V1277" s="157"/>
      <c r="W1277" s="157"/>
      <c r="X1277" s="157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218</v>
      </c>
      <c r="AH1277" s="147">
        <v>0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outlineLevel="1" x14ac:dyDescent="0.2">
      <c r="A1278" s="154"/>
      <c r="B1278" s="155"/>
      <c r="C1278" s="186" t="s">
        <v>1948</v>
      </c>
      <c r="D1278" s="159"/>
      <c r="E1278" s="160">
        <v>7.4</v>
      </c>
      <c r="F1278" s="157"/>
      <c r="G1278" s="157"/>
      <c r="H1278" s="157"/>
      <c r="I1278" s="157"/>
      <c r="J1278" s="157"/>
      <c r="K1278" s="157"/>
      <c r="L1278" s="157"/>
      <c r="M1278" s="157"/>
      <c r="N1278" s="157"/>
      <c r="O1278" s="157"/>
      <c r="P1278" s="157"/>
      <c r="Q1278" s="157"/>
      <c r="R1278" s="157"/>
      <c r="S1278" s="157"/>
      <c r="T1278" s="157"/>
      <c r="U1278" s="157"/>
      <c r="V1278" s="157"/>
      <c r="W1278" s="157"/>
      <c r="X1278" s="157"/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218</v>
      </c>
      <c r="AH1278" s="147">
        <v>0</v>
      </c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outlineLevel="1" x14ac:dyDescent="0.2">
      <c r="A1279" s="154"/>
      <c r="B1279" s="155"/>
      <c r="C1279" s="186" t="s">
        <v>1949</v>
      </c>
      <c r="D1279" s="159"/>
      <c r="E1279" s="160">
        <v>21.3</v>
      </c>
      <c r="F1279" s="157"/>
      <c r="G1279" s="157"/>
      <c r="H1279" s="157"/>
      <c r="I1279" s="157"/>
      <c r="J1279" s="157"/>
      <c r="K1279" s="157"/>
      <c r="L1279" s="157"/>
      <c r="M1279" s="157"/>
      <c r="N1279" s="157"/>
      <c r="O1279" s="157"/>
      <c r="P1279" s="157"/>
      <c r="Q1279" s="157"/>
      <c r="R1279" s="157"/>
      <c r="S1279" s="157"/>
      <c r="T1279" s="157"/>
      <c r="U1279" s="157"/>
      <c r="V1279" s="157"/>
      <c r="W1279" s="157"/>
      <c r="X1279" s="157"/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218</v>
      </c>
      <c r="AH1279" s="147">
        <v>0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1" x14ac:dyDescent="0.2">
      <c r="A1280" s="154"/>
      <c r="B1280" s="155"/>
      <c r="C1280" s="186" t="s">
        <v>1950</v>
      </c>
      <c r="D1280" s="159"/>
      <c r="E1280" s="160">
        <v>63.8</v>
      </c>
      <c r="F1280" s="157"/>
      <c r="G1280" s="157"/>
      <c r="H1280" s="157"/>
      <c r="I1280" s="157"/>
      <c r="J1280" s="157"/>
      <c r="K1280" s="157"/>
      <c r="L1280" s="157"/>
      <c r="M1280" s="157"/>
      <c r="N1280" s="157"/>
      <c r="O1280" s="157"/>
      <c r="P1280" s="157"/>
      <c r="Q1280" s="157"/>
      <c r="R1280" s="157"/>
      <c r="S1280" s="157"/>
      <c r="T1280" s="157"/>
      <c r="U1280" s="157"/>
      <c r="V1280" s="157"/>
      <c r="W1280" s="157"/>
      <c r="X1280" s="157"/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218</v>
      </c>
      <c r="AH1280" s="147">
        <v>0</v>
      </c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1" x14ac:dyDescent="0.2">
      <c r="A1281" s="154"/>
      <c r="B1281" s="155"/>
      <c r="C1281" s="186" t="s">
        <v>1951</v>
      </c>
      <c r="D1281" s="159"/>
      <c r="E1281" s="160">
        <v>64.400000000000006</v>
      </c>
      <c r="F1281" s="157"/>
      <c r="G1281" s="157"/>
      <c r="H1281" s="157"/>
      <c r="I1281" s="157"/>
      <c r="J1281" s="157"/>
      <c r="K1281" s="157"/>
      <c r="L1281" s="157"/>
      <c r="M1281" s="157"/>
      <c r="N1281" s="157"/>
      <c r="O1281" s="157"/>
      <c r="P1281" s="157"/>
      <c r="Q1281" s="157"/>
      <c r="R1281" s="157"/>
      <c r="S1281" s="157"/>
      <c r="T1281" s="157"/>
      <c r="U1281" s="157"/>
      <c r="V1281" s="157"/>
      <c r="W1281" s="157"/>
      <c r="X1281" s="157"/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218</v>
      </c>
      <c r="AH1281" s="147">
        <v>0</v>
      </c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1" x14ac:dyDescent="0.2">
      <c r="A1282" s="154"/>
      <c r="B1282" s="155"/>
      <c r="C1282" s="186" t="s">
        <v>1957</v>
      </c>
      <c r="D1282" s="159"/>
      <c r="E1282" s="160">
        <v>39</v>
      </c>
      <c r="F1282" s="157"/>
      <c r="G1282" s="157"/>
      <c r="H1282" s="157"/>
      <c r="I1282" s="157"/>
      <c r="J1282" s="157"/>
      <c r="K1282" s="157"/>
      <c r="L1282" s="157"/>
      <c r="M1282" s="157"/>
      <c r="N1282" s="157"/>
      <c r="O1282" s="157"/>
      <c r="P1282" s="157"/>
      <c r="Q1282" s="157"/>
      <c r="R1282" s="157"/>
      <c r="S1282" s="157"/>
      <c r="T1282" s="157"/>
      <c r="U1282" s="157"/>
      <c r="V1282" s="157"/>
      <c r="W1282" s="157"/>
      <c r="X1282" s="157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218</v>
      </c>
      <c r="AH1282" s="147">
        <v>0</v>
      </c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47"/>
      <c r="BB1282" s="147"/>
      <c r="BC1282" s="147"/>
      <c r="BD1282" s="147"/>
      <c r="BE1282" s="147"/>
      <c r="BF1282" s="147"/>
      <c r="BG1282" s="147"/>
      <c r="BH1282" s="147"/>
    </row>
    <row r="1283" spans="1:60" outlineLevel="1" x14ac:dyDescent="0.2">
      <c r="A1283" s="154"/>
      <c r="B1283" s="155"/>
      <c r="C1283" s="186" t="s">
        <v>404</v>
      </c>
      <c r="D1283" s="159"/>
      <c r="E1283" s="160"/>
      <c r="F1283" s="157"/>
      <c r="G1283" s="157"/>
      <c r="H1283" s="157"/>
      <c r="I1283" s="157"/>
      <c r="J1283" s="157"/>
      <c r="K1283" s="157"/>
      <c r="L1283" s="157"/>
      <c r="M1283" s="157"/>
      <c r="N1283" s="157"/>
      <c r="O1283" s="157"/>
      <c r="P1283" s="157"/>
      <c r="Q1283" s="157"/>
      <c r="R1283" s="157"/>
      <c r="S1283" s="157"/>
      <c r="T1283" s="157"/>
      <c r="U1283" s="157"/>
      <c r="V1283" s="157"/>
      <c r="W1283" s="157"/>
      <c r="X1283" s="157"/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218</v>
      </c>
      <c r="AH1283" s="147">
        <v>0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outlineLevel="1" x14ac:dyDescent="0.2">
      <c r="A1284" s="154"/>
      <c r="B1284" s="155"/>
      <c r="C1284" s="186" t="s">
        <v>2195</v>
      </c>
      <c r="D1284" s="159"/>
      <c r="E1284" s="160"/>
      <c r="F1284" s="157"/>
      <c r="G1284" s="157"/>
      <c r="H1284" s="157"/>
      <c r="I1284" s="157"/>
      <c r="J1284" s="157"/>
      <c r="K1284" s="157"/>
      <c r="L1284" s="157"/>
      <c r="M1284" s="157"/>
      <c r="N1284" s="157"/>
      <c r="O1284" s="157"/>
      <c r="P1284" s="157"/>
      <c r="Q1284" s="157"/>
      <c r="R1284" s="157"/>
      <c r="S1284" s="157"/>
      <c r="T1284" s="157"/>
      <c r="U1284" s="157"/>
      <c r="V1284" s="157"/>
      <c r="W1284" s="157"/>
      <c r="X1284" s="157"/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218</v>
      </c>
      <c r="AH1284" s="147">
        <v>0</v>
      </c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 x14ac:dyDescent="0.2">
      <c r="A1285" s="154"/>
      <c r="B1285" s="155"/>
      <c r="C1285" s="186" t="s">
        <v>2197</v>
      </c>
      <c r="D1285" s="159"/>
      <c r="E1285" s="160">
        <v>2</v>
      </c>
      <c r="F1285" s="157"/>
      <c r="G1285" s="157"/>
      <c r="H1285" s="157"/>
      <c r="I1285" s="157"/>
      <c r="J1285" s="157"/>
      <c r="K1285" s="157"/>
      <c r="L1285" s="157"/>
      <c r="M1285" s="157"/>
      <c r="N1285" s="157"/>
      <c r="O1285" s="157"/>
      <c r="P1285" s="157"/>
      <c r="Q1285" s="157"/>
      <c r="R1285" s="157"/>
      <c r="S1285" s="157"/>
      <c r="T1285" s="157"/>
      <c r="U1285" s="157"/>
      <c r="V1285" s="157"/>
      <c r="W1285" s="157"/>
      <c r="X1285" s="157"/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218</v>
      </c>
      <c r="AH1285" s="147">
        <v>0</v>
      </c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ht="22.5" outlineLevel="1" x14ac:dyDescent="0.2">
      <c r="A1286" s="170">
        <v>193</v>
      </c>
      <c r="B1286" s="171" t="s">
        <v>2452</v>
      </c>
      <c r="C1286" s="185" t="s">
        <v>2453</v>
      </c>
      <c r="D1286" s="172" t="s">
        <v>223</v>
      </c>
      <c r="E1286" s="173">
        <v>28.2</v>
      </c>
      <c r="F1286" s="174"/>
      <c r="G1286" s="175">
        <f>ROUND(E1286*F1286,2)</f>
        <v>0</v>
      </c>
      <c r="H1286" s="158"/>
      <c r="I1286" s="157">
        <f>ROUND(E1286*H1286,2)</f>
        <v>0</v>
      </c>
      <c r="J1286" s="158"/>
      <c r="K1286" s="157">
        <f>ROUND(E1286*J1286,2)</f>
        <v>0</v>
      </c>
      <c r="L1286" s="157">
        <v>21</v>
      </c>
      <c r="M1286" s="157">
        <f>G1286*(1+L1286/100)</f>
        <v>0</v>
      </c>
      <c r="N1286" s="157">
        <v>0</v>
      </c>
      <c r="O1286" s="157">
        <f>ROUND(E1286*N1286,2)</f>
        <v>0</v>
      </c>
      <c r="P1286" s="157">
        <v>0</v>
      </c>
      <c r="Q1286" s="157">
        <f>ROUND(E1286*P1286,2)</f>
        <v>0</v>
      </c>
      <c r="R1286" s="157"/>
      <c r="S1286" s="157" t="s">
        <v>236</v>
      </c>
      <c r="T1286" s="157" t="s">
        <v>237</v>
      </c>
      <c r="U1286" s="157">
        <v>0</v>
      </c>
      <c r="V1286" s="157">
        <f>ROUND(E1286*U1286,2)</f>
        <v>0</v>
      </c>
      <c r="W1286" s="157"/>
      <c r="X1286" s="157" t="s">
        <v>215</v>
      </c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216</v>
      </c>
      <c r="AH1286" s="147"/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1" x14ac:dyDescent="0.2">
      <c r="A1287" s="154"/>
      <c r="B1287" s="155"/>
      <c r="C1287" s="186" t="s">
        <v>2420</v>
      </c>
      <c r="D1287" s="159"/>
      <c r="E1287" s="160"/>
      <c r="F1287" s="157"/>
      <c r="G1287" s="157"/>
      <c r="H1287" s="157"/>
      <c r="I1287" s="157"/>
      <c r="J1287" s="157"/>
      <c r="K1287" s="157"/>
      <c r="L1287" s="157"/>
      <c r="M1287" s="157"/>
      <c r="N1287" s="157"/>
      <c r="O1287" s="157"/>
      <c r="P1287" s="157"/>
      <c r="Q1287" s="157"/>
      <c r="R1287" s="157"/>
      <c r="S1287" s="157"/>
      <c r="T1287" s="157"/>
      <c r="U1287" s="157"/>
      <c r="V1287" s="157"/>
      <c r="W1287" s="157"/>
      <c r="X1287" s="157"/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218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1" x14ac:dyDescent="0.2">
      <c r="A1288" s="154"/>
      <c r="B1288" s="155"/>
      <c r="C1288" s="186" t="s">
        <v>2454</v>
      </c>
      <c r="D1288" s="159"/>
      <c r="E1288" s="160">
        <v>28.2</v>
      </c>
      <c r="F1288" s="157"/>
      <c r="G1288" s="157"/>
      <c r="H1288" s="157"/>
      <c r="I1288" s="157"/>
      <c r="J1288" s="157"/>
      <c r="K1288" s="157"/>
      <c r="L1288" s="157"/>
      <c r="M1288" s="157"/>
      <c r="N1288" s="157"/>
      <c r="O1288" s="157"/>
      <c r="P1288" s="157"/>
      <c r="Q1288" s="157"/>
      <c r="R1288" s="157"/>
      <c r="S1288" s="157"/>
      <c r="T1288" s="157"/>
      <c r="U1288" s="157"/>
      <c r="V1288" s="157"/>
      <c r="W1288" s="157"/>
      <c r="X1288" s="157"/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218</v>
      </c>
      <c r="AH1288" s="147">
        <v>0</v>
      </c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outlineLevel="1" x14ac:dyDescent="0.2">
      <c r="A1289" s="170">
        <v>194</v>
      </c>
      <c r="B1289" s="171" t="s">
        <v>1165</v>
      </c>
      <c r="C1289" s="185" t="s">
        <v>1166</v>
      </c>
      <c r="D1289" s="172" t="s">
        <v>430</v>
      </c>
      <c r="E1289" s="173">
        <v>560</v>
      </c>
      <c r="F1289" s="174"/>
      <c r="G1289" s="175">
        <f>ROUND(E1289*F1289,2)</f>
        <v>0</v>
      </c>
      <c r="H1289" s="158"/>
      <c r="I1289" s="157">
        <f>ROUND(E1289*H1289,2)</f>
        <v>0</v>
      </c>
      <c r="J1289" s="158"/>
      <c r="K1289" s="157">
        <f>ROUND(E1289*J1289,2)</f>
        <v>0</v>
      </c>
      <c r="L1289" s="157">
        <v>21</v>
      </c>
      <c r="M1289" s="157">
        <f>G1289*(1+L1289/100)</f>
        <v>0</v>
      </c>
      <c r="N1289" s="157">
        <v>3.2000000000000003E-4</v>
      </c>
      <c r="O1289" s="157">
        <f>ROUND(E1289*N1289,2)</f>
        <v>0.18</v>
      </c>
      <c r="P1289" s="157">
        <v>0</v>
      </c>
      <c r="Q1289" s="157">
        <f>ROUND(E1289*P1289,2)</f>
        <v>0</v>
      </c>
      <c r="R1289" s="157"/>
      <c r="S1289" s="157" t="s">
        <v>213</v>
      </c>
      <c r="T1289" s="157" t="s">
        <v>214</v>
      </c>
      <c r="U1289" s="157">
        <v>0</v>
      </c>
      <c r="V1289" s="157">
        <f>ROUND(E1289*U1289,2)</f>
        <v>0</v>
      </c>
      <c r="W1289" s="157"/>
      <c r="X1289" s="157" t="s">
        <v>215</v>
      </c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230</v>
      </c>
      <c r="AH1289" s="147"/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 x14ac:dyDescent="0.2">
      <c r="A1290" s="154"/>
      <c r="B1290" s="155"/>
      <c r="C1290" s="186" t="s">
        <v>2455</v>
      </c>
      <c r="D1290" s="159"/>
      <c r="E1290" s="160">
        <v>560</v>
      </c>
      <c r="F1290" s="157"/>
      <c r="G1290" s="157"/>
      <c r="H1290" s="157"/>
      <c r="I1290" s="157"/>
      <c r="J1290" s="157"/>
      <c r="K1290" s="157"/>
      <c r="L1290" s="157"/>
      <c r="M1290" s="157"/>
      <c r="N1290" s="157"/>
      <c r="O1290" s="157"/>
      <c r="P1290" s="157"/>
      <c r="Q1290" s="157"/>
      <c r="R1290" s="157"/>
      <c r="S1290" s="157"/>
      <c r="T1290" s="157"/>
      <c r="U1290" s="157"/>
      <c r="V1290" s="157"/>
      <c r="W1290" s="157"/>
      <c r="X1290" s="157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218</v>
      </c>
      <c r="AH1290" s="147">
        <v>0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outlineLevel="1" x14ac:dyDescent="0.2">
      <c r="A1291" s="170">
        <v>195</v>
      </c>
      <c r="B1291" s="171" t="s">
        <v>1168</v>
      </c>
      <c r="C1291" s="185" t="s">
        <v>1169</v>
      </c>
      <c r="D1291" s="172" t="s">
        <v>212</v>
      </c>
      <c r="E1291" s="173">
        <v>2.3536800000000002</v>
      </c>
      <c r="F1291" s="174"/>
      <c r="G1291" s="175">
        <f>ROUND(E1291*F1291,2)</f>
        <v>0</v>
      </c>
      <c r="H1291" s="158"/>
      <c r="I1291" s="157">
        <f>ROUND(E1291*H1291,2)</f>
        <v>0</v>
      </c>
      <c r="J1291" s="158"/>
      <c r="K1291" s="157">
        <f>ROUND(E1291*J1291,2)</f>
        <v>0</v>
      </c>
      <c r="L1291" s="157">
        <v>21</v>
      </c>
      <c r="M1291" s="157">
        <f>G1291*(1+L1291/100)</f>
        <v>0</v>
      </c>
      <c r="N1291" s="157">
        <v>0.03</v>
      </c>
      <c r="O1291" s="157">
        <f>ROUND(E1291*N1291,2)</f>
        <v>7.0000000000000007E-2</v>
      </c>
      <c r="P1291" s="157">
        <v>0</v>
      </c>
      <c r="Q1291" s="157">
        <f>ROUND(E1291*P1291,2)</f>
        <v>0</v>
      </c>
      <c r="R1291" s="157" t="s">
        <v>380</v>
      </c>
      <c r="S1291" s="157" t="s">
        <v>213</v>
      </c>
      <c r="T1291" s="157" t="s">
        <v>214</v>
      </c>
      <c r="U1291" s="157">
        <v>0</v>
      </c>
      <c r="V1291" s="157">
        <f>ROUND(E1291*U1291,2)</f>
        <v>0</v>
      </c>
      <c r="W1291" s="157"/>
      <c r="X1291" s="157" t="s">
        <v>381</v>
      </c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382</v>
      </c>
      <c r="AH1291" s="147"/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 x14ac:dyDescent="0.2">
      <c r="A1292" s="154"/>
      <c r="B1292" s="155"/>
      <c r="C1292" s="186" t="s">
        <v>2403</v>
      </c>
      <c r="D1292" s="159"/>
      <c r="E1292" s="160"/>
      <c r="F1292" s="157"/>
      <c r="G1292" s="157"/>
      <c r="H1292" s="157"/>
      <c r="I1292" s="157"/>
      <c r="J1292" s="157"/>
      <c r="K1292" s="157"/>
      <c r="L1292" s="157"/>
      <c r="M1292" s="157"/>
      <c r="N1292" s="157"/>
      <c r="O1292" s="157"/>
      <c r="P1292" s="157"/>
      <c r="Q1292" s="157"/>
      <c r="R1292" s="157"/>
      <c r="S1292" s="157"/>
      <c r="T1292" s="157"/>
      <c r="U1292" s="157"/>
      <c r="V1292" s="157"/>
      <c r="W1292" s="157"/>
      <c r="X1292" s="157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218</v>
      </c>
      <c r="AH1292" s="147">
        <v>0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outlineLevel="1" x14ac:dyDescent="0.2">
      <c r="A1293" s="154"/>
      <c r="B1293" s="155"/>
      <c r="C1293" s="188" t="s">
        <v>251</v>
      </c>
      <c r="D1293" s="161"/>
      <c r="E1293" s="162"/>
      <c r="F1293" s="157"/>
      <c r="G1293" s="157"/>
      <c r="H1293" s="157"/>
      <c r="I1293" s="157"/>
      <c r="J1293" s="157"/>
      <c r="K1293" s="157"/>
      <c r="L1293" s="157"/>
      <c r="M1293" s="157"/>
      <c r="N1293" s="157"/>
      <c r="O1293" s="157"/>
      <c r="P1293" s="157"/>
      <c r="Q1293" s="157"/>
      <c r="R1293" s="157"/>
      <c r="S1293" s="157"/>
      <c r="T1293" s="157"/>
      <c r="U1293" s="157"/>
      <c r="V1293" s="157"/>
      <c r="W1293" s="157"/>
      <c r="X1293" s="157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218</v>
      </c>
      <c r="AH1293" s="147"/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1" x14ac:dyDescent="0.2">
      <c r="A1294" s="154"/>
      <c r="B1294" s="155"/>
      <c r="C1294" s="189" t="s">
        <v>2456</v>
      </c>
      <c r="D1294" s="161"/>
      <c r="E1294" s="162"/>
      <c r="F1294" s="157"/>
      <c r="G1294" s="157"/>
      <c r="H1294" s="157"/>
      <c r="I1294" s="157"/>
      <c r="J1294" s="157"/>
      <c r="K1294" s="157"/>
      <c r="L1294" s="157"/>
      <c r="M1294" s="157"/>
      <c r="N1294" s="157"/>
      <c r="O1294" s="157"/>
      <c r="P1294" s="157"/>
      <c r="Q1294" s="157"/>
      <c r="R1294" s="157"/>
      <c r="S1294" s="157"/>
      <c r="T1294" s="157"/>
      <c r="U1294" s="157"/>
      <c r="V1294" s="157"/>
      <c r="W1294" s="157"/>
      <c r="X1294" s="157"/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218</v>
      </c>
      <c r="AH1294" s="147">
        <v>2</v>
      </c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 x14ac:dyDescent="0.2">
      <c r="A1295" s="154"/>
      <c r="B1295" s="155"/>
      <c r="C1295" s="189" t="s">
        <v>2457</v>
      </c>
      <c r="D1295" s="161"/>
      <c r="E1295" s="162">
        <v>28.02</v>
      </c>
      <c r="F1295" s="157"/>
      <c r="G1295" s="157"/>
      <c r="H1295" s="157"/>
      <c r="I1295" s="157"/>
      <c r="J1295" s="157"/>
      <c r="K1295" s="157"/>
      <c r="L1295" s="157"/>
      <c r="M1295" s="157"/>
      <c r="N1295" s="157"/>
      <c r="O1295" s="157"/>
      <c r="P1295" s="157"/>
      <c r="Q1295" s="157"/>
      <c r="R1295" s="157"/>
      <c r="S1295" s="157"/>
      <c r="T1295" s="157"/>
      <c r="U1295" s="157"/>
      <c r="V1295" s="157"/>
      <c r="W1295" s="157"/>
      <c r="X1295" s="157"/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218</v>
      </c>
      <c r="AH1295" s="147">
        <v>2</v>
      </c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outlineLevel="1" x14ac:dyDescent="0.2">
      <c r="A1296" s="154"/>
      <c r="B1296" s="155"/>
      <c r="C1296" s="188" t="s">
        <v>253</v>
      </c>
      <c r="D1296" s="161"/>
      <c r="E1296" s="162"/>
      <c r="F1296" s="157"/>
      <c r="G1296" s="157"/>
      <c r="H1296" s="157"/>
      <c r="I1296" s="157"/>
      <c r="J1296" s="157"/>
      <c r="K1296" s="157"/>
      <c r="L1296" s="157"/>
      <c r="M1296" s="157"/>
      <c r="N1296" s="157"/>
      <c r="O1296" s="157"/>
      <c r="P1296" s="157"/>
      <c r="Q1296" s="157"/>
      <c r="R1296" s="157"/>
      <c r="S1296" s="157"/>
      <c r="T1296" s="157"/>
      <c r="U1296" s="157"/>
      <c r="V1296" s="157"/>
      <c r="W1296" s="157"/>
      <c r="X1296" s="157"/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218</v>
      </c>
      <c r="AH1296" s="147"/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1" x14ac:dyDescent="0.2">
      <c r="A1297" s="154"/>
      <c r="B1297" s="155"/>
      <c r="C1297" s="186" t="s">
        <v>2458</v>
      </c>
      <c r="D1297" s="159"/>
      <c r="E1297" s="160">
        <v>2.3536800000000002</v>
      </c>
      <c r="F1297" s="157"/>
      <c r="G1297" s="157"/>
      <c r="H1297" s="157"/>
      <c r="I1297" s="157"/>
      <c r="J1297" s="157"/>
      <c r="K1297" s="157"/>
      <c r="L1297" s="157"/>
      <c r="M1297" s="157"/>
      <c r="N1297" s="157"/>
      <c r="O1297" s="157"/>
      <c r="P1297" s="157"/>
      <c r="Q1297" s="157"/>
      <c r="R1297" s="157"/>
      <c r="S1297" s="157"/>
      <c r="T1297" s="157"/>
      <c r="U1297" s="157"/>
      <c r="V1297" s="157"/>
      <c r="W1297" s="157"/>
      <c r="X1297" s="157"/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218</v>
      </c>
      <c r="AH1297" s="147">
        <v>0</v>
      </c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outlineLevel="1" x14ac:dyDescent="0.2">
      <c r="A1298" s="170">
        <v>196</v>
      </c>
      <c r="B1298" s="171" t="s">
        <v>1182</v>
      </c>
      <c r="C1298" s="185" t="s">
        <v>1183</v>
      </c>
      <c r="D1298" s="172" t="s">
        <v>212</v>
      </c>
      <c r="E1298" s="173">
        <v>70.463849999999994</v>
      </c>
      <c r="F1298" s="174"/>
      <c r="G1298" s="175">
        <f>ROUND(E1298*F1298,2)</f>
        <v>0</v>
      </c>
      <c r="H1298" s="158"/>
      <c r="I1298" s="157">
        <f>ROUND(E1298*H1298,2)</f>
        <v>0</v>
      </c>
      <c r="J1298" s="158"/>
      <c r="K1298" s="157">
        <f>ROUND(E1298*J1298,2)</f>
        <v>0</v>
      </c>
      <c r="L1298" s="157">
        <v>21</v>
      </c>
      <c r="M1298" s="157">
        <f>G1298*(1+L1298/100)</f>
        <v>0</v>
      </c>
      <c r="N1298" s="157">
        <v>0.02</v>
      </c>
      <c r="O1298" s="157">
        <f>ROUND(E1298*N1298,2)</f>
        <v>1.41</v>
      </c>
      <c r="P1298" s="157">
        <v>0</v>
      </c>
      <c r="Q1298" s="157">
        <f>ROUND(E1298*P1298,2)</f>
        <v>0</v>
      </c>
      <c r="R1298" s="157" t="s">
        <v>380</v>
      </c>
      <c r="S1298" s="157" t="s">
        <v>213</v>
      </c>
      <c r="T1298" s="157" t="s">
        <v>214</v>
      </c>
      <c r="U1298" s="157">
        <v>0</v>
      </c>
      <c r="V1298" s="157">
        <f>ROUND(E1298*U1298,2)</f>
        <v>0</v>
      </c>
      <c r="W1298" s="157"/>
      <c r="X1298" s="157" t="s">
        <v>381</v>
      </c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1184</v>
      </c>
      <c r="AH1298" s="147"/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outlineLevel="1" x14ac:dyDescent="0.2">
      <c r="A1299" s="154"/>
      <c r="B1299" s="155"/>
      <c r="C1299" s="186" t="s">
        <v>2403</v>
      </c>
      <c r="D1299" s="159"/>
      <c r="E1299" s="160"/>
      <c r="F1299" s="157"/>
      <c r="G1299" s="157"/>
      <c r="H1299" s="157"/>
      <c r="I1299" s="157"/>
      <c r="J1299" s="157"/>
      <c r="K1299" s="157"/>
      <c r="L1299" s="157"/>
      <c r="M1299" s="157"/>
      <c r="N1299" s="157"/>
      <c r="O1299" s="157"/>
      <c r="P1299" s="157"/>
      <c r="Q1299" s="157"/>
      <c r="R1299" s="157"/>
      <c r="S1299" s="157"/>
      <c r="T1299" s="157"/>
      <c r="U1299" s="157"/>
      <c r="V1299" s="157"/>
      <c r="W1299" s="157"/>
      <c r="X1299" s="157"/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218</v>
      </c>
      <c r="AH1299" s="147">
        <v>0</v>
      </c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1" x14ac:dyDescent="0.2">
      <c r="A1300" s="154"/>
      <c r="B1300" s="155"/>
      <c r="C1300" s="188" t="s">
        <v>251</v>
      </c>
      <c r="D1300" s="161"/>
      <c r="E1300" s="162"/>
      <c r="F1300" s="157"/>
      <c r="G1300" s="157"/>
      <c r="H1300" s="157"/>
      <c r="I1300" s="157"/>
      <c r="J1300" s="157"/>
      <c r="K1300" s="157"/>
      <c r="L1300" s="157"/>
      <c r="M1300" s="157"/>
      <c r="N1300" s="157"/>
      <c r="O1300" s="157"/>
      <c r="P1300" s="157"/>
      <c r="Q1300" s="157"/>
      <c r="R1300" s="157"/>
      <c r="S1300" s="157"/>
      <c r="T1300" s="157"/>
      <c r="U1300" s="157"/>
      <c r="V1300" s="157"/>
      <c r="W1300" s="157"/>
      <c r="X1300" s="157"/>
      <c r="Y1300" s="147"/>
      <c r="Z1300" s="147"/>
      <c r="AA1300" s="147"/>
      <c r="AB1300" s="147"/>
      <c r="AC1300" s="147"/>
      <c r="AD1300" s="147"/>
      <c r="AE1300" s="147"/>
      <c r="AF1300" s="147"/>
      <c r="AG1300" s="147" t="s">
        <v>218</v>
      </c>
      <c r="AH1300" s="147"/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1" x14ac:dyDescent="0.2">
      <c r="A1301" s="154"/>
      <c r="B1301" s="155"/>
      <c r="C1301" s="189" t="s">
        <v>2456</v>
      </c>
      <c r="D1301" s="161"/>
      <c r="E1301" s="162"/>
      <c r="F1301" s="157"/>
      <c r="G1301" s="157"/>
      <c r="H1301" s="157"/>
      <c r="I1301" s="157"/>
      <c r="J1301" s="157"/>
      <c r="K1301" s="157"/>
      <c r="L1301" s="157"/>
      <c r="M1301" s="157"/>
      <c r="N1301" s="157"/>
      <c r="O1301" s="157"/>
      <c r="P1301" s="157"/>
      <c r="Q1301" s="157"/>
      <c r="R1301" s="157"/>
      <c r="S1301" s="157"/>
      <c r="T1301" s="157"/>
      <c r="U1301" s="157"/>
      <c r="V1301" s="157"/>
      <c r="W1301" s="157"/>
      <c r="X1301" s="157"/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218</v>
      </c>
      <c r="AH1301" s="147">
        <v>2</v>
      </c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ht="22.5" outlineLevel="1" x14ac:dyDescent="0.2">
      <c r="A1302" s="154"/>
      <c r="B1302" s="155"/>
      <c r="C1302" s="189" t="s">
        <v>2459</v>
      </c>
      <c r="D1302" s="161"/>
      <c r="E1302" s="162">
        <v>3.9075799999999998</v>
      </c>
      <c r="F1302" s="157"/>
      <c r="G1302" s="157"/>
      <c r="H1302" s="157"/>
      <c r="I1302" s="157"/>
      <c r="J1302" s="157"/>
      <c r="K1302" s="157"/>
      <c r="L1302" s="157"/>
      <c r="M1302" s="157"/>
      <c r="N1302" s="157"/>
      <c r="O1302" s="157"/>
      <c r="P1302" s="157"/>
      <c r="Q1302" s="157"/>
      <c r="R1302" s="157"/>
      <c r="S1302" s="157"/>
      <c r="T1302" s="157"/>
      <c r="U1302" s="157"/>
      <c r="V1302" s="157"/>
      <c r="W1302" s="157"/>
      <c r="X1302" s="157"/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218</v>
      </c>
      <c r="AH1302" s="147">
        <v>2</v>
      </c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ht="22.5" outlineLevel="1" x14ac:dyDescent="0.2">
      <c r="A1303" s="154"/>
      <c r="B1303" s="155"/>
      <c r="C1303" s="189" t="s">
        <v>2460</v>
      </c>
      <c r="D1303" s="161"/>
      <c r="E1303" s="162">
        <v>0.14849999999999999</v>
      </c>
      <c r="F1303" s="157"/>
      <c r="G1303" s="157"/>
      <c r="H1303" s="157"/>
      <c r="I1303" s="157"/>
      <c r="J1303" s="157"/>
      <c r="K1303" s="157"/>
      <c r="L1303" s="157"/>
      <c r="M1303" s="157"/>
      <c r="N1303" s="157"/>
      <c r="O1303" s="157"/>
      <c r="P1303" s="157"/>
      <c r="Q1303" s="157"/>
      <c r="R1303" s="157"/>
      <c r="S1303" s="157"/>
      <c r="T1303" s="157"/>
      <c r="U1303" s="157"/>
      <c r="V1303" s="157"/>
      <c r="W1303" s="157"/>
      <c r="X1303" s="157"/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218</v>
      </c>
      <c r="AH1303" s="147">
        <v>2</v>
      </c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outlineLevel="1" x14ac:dyDescent="0.2">
      <c r="A1304" s="154"/>
      <c r="B1304" s="155"/>
      <c r="C1304" s="188" t="s">
        <v>253</v>
      </c>
      <c r="D1304" s="161"/>
      <c r="E1304" s="162"/>
      <c r="F1304" s="157"/>
      <c r="G1304" s="157"/>
      <c r="H1304" s="157"/>
      <c r="I1304" s="157"/>
      <c r="J1304" s="157"/>
      <c r="K1304" s="157"/>
      <c r="L1304" s="157"/>
      <c r="M1304" s="157"/>
      <c r="N1304" s="157"/>
      <c r="O1304" s="157"/>
      <c r="P1304" s="157"/>
      <c r="Q1304" s="157"/>
      <c r="R1304" s="157"/>
      <c r="S1304" s="157"/>
      <c r="T1304" s="157"/>
      <c r="U1304" s="157"/>
      <c r="V1304" s="157"/>
      <c r="W1304" s="157"/>
      <c r="X1304" s="157"/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218</v>
      </c>
      <c r="AH1304" s="147"/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outlineLevel="1" x14ac:dyDescent="0.2">
      <c r="A1305" s="154"/>
      <c r="B1305" s="155"/>
      <c r="C1305" s="186" t="s">
        <v>2461</v>
      </c>
      <c r="D1305" s="159"/>
      <c r="E1305" s="160">
        <v>4.2588800000000004</v>
      </c>
      <c r="F1305" s="157"/>
      <c r="G1305" s="157"/>
      <c r="H1305" s="157"/>
      <c r="I1305" s="157"/>
      <c r="J1305" s="157"/>
      <c r="K1305" s="157"/>
      <c r="L1305" s="157"/>
      <c r="M1305" s="157"/>
      <c r="N1305" s="157"/>
      <c r="O1305" s="157"/>
      <c r="P1305" s="157"/>
      <c r="Q1305" s="157"/>
      <c r="R1305" s="157"/>
      <c r="S1305" s="157"/>
      <c r="T1305" s="157"/>
      <c r="U1305" s="157"/>
      <c r="V1305" s="157"/>
      <c r="W1305" s="157"/>
      <c r="X1305" s="157"/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218</v>
      </c>
      <c r="AH1305" s="147">
        <v>0</v>
      </c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 x14ac:dyDescent="0.2">
      <c r="A1306" s="154"/>
      <c r="B1306" s="155"/>
      <c r="C1306" s="186" t="s">
        <v>404</v>
      </c>
      <c r="D1306" s="159"/>
      <c r="E1306" s="160"/>
      <c r="F1306" s="157"/>
      <c r="G1306" s="157"/>
      <c r="H1306" s="157"/>
      <c r="I1306" s="157"/>
      <c r="J1306" s="157"/>
      <c r="K1306" s="157"/>
      <c r="L1306" s="157"/>
      <c r="M1306" s="157"/>
      <c r="N1306" s="157"/>
      <c r="O1306" s="157"/>
      <c r="P1306" s="157"/>
      <c r="Q1306" s="157"/>
      <c r="R1306" s="157"/>
      <c r="S1306" s="157"/>
      <c r="T1306" s="157"/>
      <c r="U1306" s="157"/>
      <c r="V1306" s="157"/>
      <c r="W1306" s="157"/>
      <c r="X1306" s="157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218</v>
      </c>
      <c r="AH1306" s="147">
        <v>0</v>
      </c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 x14ac:dyDescent="0.2">
      <c r="A1307" s="154"/>
      <c r="B1307" s="155"/>
      <c r="C1307" s="186" t="s">
        <v>2403</v>
      </c>
      <c r="D1307" s="159"/>
      <c r="E1307" s="160"/>
      <c r="F1307" s="157"/>
      <c r="G1307" s="157"/>
      <c r="H1307" s="157"/>
      <c r="I1307" s="157"/>
      <c r="J1307" s="157"/>
      <c r="K1307" s="157"/>
      <c r="L1307" s="157"/>
      <c r="M1307" s="157"/>
      <c r="N1307" s="157"/>
      <c r="O1307" s="157"/>
      <c r="P1307" s="157"/>
      <c r="Q1307" s="157"/>
      <c r="R1307" s="157"/>
      <c r="S1307" s="157"/>
      <c r="T1307" s="157"/>
      <c r="U1307" s="157"/>
      <c r="V1307" s="157"/>
      <c r="W1307" s="157"/>
      <c r="X1307" s="157"/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218</v>
      </c>
      <c r="AH1307" s="147">
        <v>0</v>
      </c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outlineLevel="1" x14ac:dyDescent="0.2">
      <c r="A1308" s="154"/>
      <c r="B1308" s="155"/>
      <c r="C1308" s="188" t="s">
        <v>251</v>
      </c>
      <c r="D1308" s="161"/>
      <c r="E1308" s="162"/>
      <c r="F1308" s="157"/>
      <c r="G1308" s="157"/>
      <c r="H1308" s="157"/>
      <c r="I1308" s="157"/>
      <c r="J1308" s="157"/>
      <c r="K1308" s="157"/>
      <c r="L1308" s="157"/>
      <c r="M1308" s="157"/>
      <c r="N1308" s="157"/>
      <c r="O1308" s="157"/>
      <c r="P1308" s="157"/>
      <c r="Q1308" s="157"/>
      <c r="R1308" s="157"/>
      <c r="S1308" s="157"/>
      <c r="T1308" s="157"/>
      <c r="U1308" s="157"/>
      <c r="V1308" s="157"/>
      <c r="W1308" s="157"/>
      <c r="X1308" s="157"/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218</v>
      </c>
      <c r="AH1308" s="147"/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ht="22.5" outlineLevel="1" x14ac:dyDescent="0.2">
      <c r="A1309" s="154"/>
      <c r="B1309" s="155"/>
      <c r="C1309" s="189" t="s">
        <v>2462</v>
      </c>
      <c r="D1309" s="161"/>
      <c r="E1309" s="162">
        <v>28.660160000000001</v>
      </c>
      <c r="F1309" s="157"/>
      <c r="G1309" s="157"/>
      <c r="H1309" s="157"/>
      <c r="I1309" s="157"/>
      <c r="J1309" s="157"/>
      <c r="K1309" s="157"/>
      <c r="L1309" s="157"/>
      <c r="M1309" s="157"/>
      <c r="N1309" s="157"/>
      <c r="O1309" s="157"/>
      <c r="P1309" s="157"/>
      <c r="Q1309" s="157"/>
      <c r="R1309" s="157"/>
      <c r="S1309" s="157"/>
      <c r="T1309" s="157"/>
      <c r="U1309" s="157"/>
      <c r="V1309" s="157"/>
      <c r="W1309" s="157"/>
      <c r="X1309" s="157"/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218</v>
      </c>
      <c r="AH1309" s="147">
        <v>2</v>
      </c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ht="22.5" outlineLevel="1" x14ac:dyDescent="0.2">
      <c r="A1310" s="154"/>
      <c r="B1310" s="155"/>
      <c r="C1310" s="189" t="s">
        <v>2463</v>
      </c>
      <c r="D1310" s="161"/>
      <c r="E1310" s="162">
        <v>34.392189999999999</v>
      </c>
      <c r="F1310" s="157"/>
      <c r="G1310" s="157"/>
      <c r="H1310" s="157"/>
      <c r="I1310" s="157"/>
      <c r="J1310" s="157"/>
      <c r="K1310" s="157"/>
      <c r="L1310" s="157"/>
      <c r="M1310" s="157"/>
      <c r="N1310" s="157"/>
      <c r="O1310" s="157"/>
      <c r="P1310" s="157"/>
      <c r="Q1310" s="157"/>
      <c r="R1310" s="157"/>
      <c r="S1310" s="157"/>
      <c r="T1310" s="157"/>
      <c r="U1310" s="157"/>
      <c r="V1310" s="157"/>
      <c r="W1310" s="157"/>
      <c r="X1310" s="157"/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218</v>
      </c>
      <c r="AH1310" s="147">
        <v>2</v>
      </c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outlineLevel="1" x14ac:dyDescent="0.2">
      <c r="A1311" s="154"/>
      <c r="B1311" s="155"/>
      <c r="C1311" s="188" t="s">
        <v>253</v>
      </c>
      <c r="D1311" s="161"/>
      <c r="E1311" s="162"/>
      <c r="F1311" s="157"/>
      <c r="G1311" s="157"/>
      <c r="H1311" s="157"/>
      <c r="I1311" s="157"/>
      <c r="J1311" s="157"/>
      <c r="K1311" s="157"/>
      <c r="L1311" s="157"/>
      <c r="M1311" s="157"/>
      <c r="N1311" s="157"/>
      <c r="O1311" s="157"/>
      <c r="P1311" s="157"/>
      <c r="Q1311" s="157"/>
      <c r="R1311" s="157"/>
      <c r="S1311" s="157"/>
      <c r="T1311" s="157"/>
      <c r="U1311" s="157"/>
      <c r="V1311" s="157"/>
      <c r="W1311" s="157"/>
      <c r="X1311" s="157"/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218</v>
      </c>
      <c r="AH1311" s="147"/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outlineLevel="1" x14ac:dyDescent="0.2">
      <c r="A1312" s="154"/>
      <c r="B1312" s="155"/>
      <c r="C1312" s="186" t="s">
        <v>2464</v>
      </c>
      <c r="D1312" s="159"/>
      <c r="E1312" s="160">
        <v>66.204970000000003</v>
      </c>
      <c r="F1312" s="157"/>
      <c r="G1312" s="157"/>
      <c r="H1312" s="157"/>
      <c r="I1312" s="157"/>
      <c r="J1312" s="157"/>
      <c r="K1312" s="157"/>
      <c r="L1312" s="157"/>
      <c r="M1312" s="157"/>
      <c r="N1312" s="157"/>
      <c r="O1312" s="157"/>
      <c r="P1312" s="157"/>
      <c r="Q1312" s="157"/>
      <c r="R1312" s="157"/>
      <c r="S1312" s="157"/>
      <c r="T1312" s="157"/>
      <c r="U1312" s="157"/>
      <c r="V1312" s="157"/>
      <c r="W1312" s="157"/>
      <c r="X1312" s="157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218</v>
      </c>
      <c r="AH1312" s="147">
        <v>0</v>
      </c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47"/>
      <c r="BB1312" s="147"/>
      <c r="BC1312" s="147"/>
      <c r="BD1312" s="147"/>
      <c r="BE1312" s="147"/>
      <c r="BF1312" s="147"/>
      <c r="BG1312" s="147"/>
      <c r="BH1312" s="147"/>
    </row>
    <row r="1313" spans="1:60" outlineLevel="1" x14ac:dyDescent="0.2">
      <c r="A1313" s="170">
        <v>197</v>
      </c>
      <c r="B1313" s="171" t="s">
        <v>2465</v>
      </c>
      <c r="C1313" s="185" t="s">
        <v>2466</v>
      </c>
      <c r="D1313" s="172" t="s">
        <v>212</v>
      </c>
      <c r="E1313" s="173">
        <v>0.39600000000000002</v>
      </c>
      <c r="F1313" s="174"/>
      <c r="G1313" s="175">
        <f>ROUND(E1313*F1313,2)</f>
        <v>0</v>
      </c>
      <c r="H1313" s="158"/>
      <c r="I1313" s="157">
        <f>ROUND(E1313*H1313,2)</f>
        <v>0</v>
      </c>
      <c r="J1313" s="158"/>
      <c r="K1313" s="157">
        <f>ROUND(E1313*J1313,2)</f>
        <v>0</v>
      </c>
      <c r="L1313" s="157">
        <v>21</v>
      </c>
      <c r="M1313" s="157">
        <f>G1313*(1+L1313/100)</f>
        <v>0</v>
      </c>
      <c r="N1313" s="157">
        <v>2.5000000000000001E-2</v>
      </c>
      <c r="O1313" s="157">
        <f>ROUND(E1313*N1313,2)</f>
        <v>0.01</v>
      </c>
      <c r="P1313" s="157">
        <v>0</v>
      </c>
      <c r="Q1313" s="157">
        <f>ROUND(E1313*P1313,2)</f>
        <v>0</v>
      </c>
      <c r="R1313" s="157" t="s">
        <v>380</v>
      </c>
      <c r="S1313" s="157" t="s">
        <v>213</v>
      </c>
      <c r="T1313" s="157" t="s">
        <v>214</v>
      </c>
      <c r="U1313" s="157">
        <v>0</v>
      </c>
      <c r="V1313" s="157">
        <f>ROUND(E1313*U1313,2)</f>
        <v>0</v>
      </c>
      <c r="W1313" s="157"/>
      <c r="X1313" s="157" t="s">
        <v>381</v>
      </c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1184</v>
      </c>
      <c r="AH1313" s="147"/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outlineLevel="1" x14ac:dyDescent="0.2">
      <c r="A1314" s="154"/>
      <c r="B1314" s="155"/>
      <c r="C1314" s="188" t="s">
        <v>251</v>
      </c>
      <c r="D1314" s="161"/>
      <c r="E1314" s="162"/>
      <c r="F1314" s="157"/>
      <c r="G1314" s="157"/>
      <c r="H1314" s="157"/>
      <c r="I1314" s="157"/>
      <c r="J1314" s="157"/>
      <c r="K1314" s="157"/>
      <c r="L1314" s="157"/>
      <c r="M1314" s="157"/>
      <c r="N1314" s="157"/>
      <c r="O1314" s="157"/>
      <c r="P1314" s="157"/>
      <c r="Q1314" s="157"/>
      <c r="R1314" s="157"/>
      <c r="S1314" s="157"/>
      <c r="T1314" s="157"/>
      <c r="U1314" s="157"/>
      <c r="V1314" s="157"/>
      <c r="W1314" s="157"/>
      <c r="X1314" s="157"/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218</v>
      </c>
      <c r="AH1314" s="147"/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 x14ac:dyDescent="0.2">
      <c r="A1315" s="154"/>
      <c r="B1315" s="155"/>
      <c r="C1315" s="189" t="s">
        <v>2211</v>
      </c>
      <c r="D1315" s="161"/>
      <c r="E1315" s="162"/>
      <c r="F1315" s="157"/>
      <c r="G1315" s="157"/>
      <c r="H1315" s="157"/>
      <c r="I1315" s="157"/>
      <c r="J1315" s="157"/>
      <c r="K1315" s="157"/>
      <c r="L1315" s="157"/>
      <c r="M1315" s="157"/>
      <c r="N1315" s="157"/>
      <c r="O1315" s="157"/>
      <c r="P1315" s="157"/>
      <c r="Q1315" s="157"/>
      <c r="R1315" s="157"/>
      <c r="S1315" s="157"/>
      <c r="T1315" s="157"/>
      <c r="U1315" s="157"/>
      <c r="V1315" s="157"/>
      <c r="W1315" s="157"/>
      <c r="X1315" s="157"/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218</v>
      </c>
      <c r="AH1315" s="147">
        <v>2</v>
      </c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 x14ac:dyDescent="0.2">
      <c r="A1316" s="154"/>
      <c r="B1316" s="155"/>
      <c r="C1316" s="189" t="s">
        <v>2467</v>
      </c>
      <c r="D1316" s="161"/>
      <c r="E1316" s="162">
        <v>0.36</v>
      </c>
      <c r="F1316" s="157"/>
      <c r="G1316" s="157"/>
      <c r="H1316" s="157"/>
      <c r="I1316" s="157"/>
      <c r="J1316" s="157"/>
      <c r="K1316" s="157"/>
      <c r="L1316" s="157"/>
      <c r="M1316" s="157"/>
      <c r="N1316" s="157"/>
      <c r="O1316" s="157"/>
      <c r="P1316" s="157"/>
      <c r="Q1316" s="157"/>
      <c r="R1316" s="157"/>
      <c r="S1316" s="157"/>
      <c r="T1316" s="157"/>
      <c r="U1316" s="157"/>
      <c r="V1316" s="157"/>
      <c r="W1316" s="157"/>
      <c r="X1316" s="157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218</v>
      </c>
      <c r="AH1316" s="147">
        <v>2</v>
      </c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 x14ac:dyDescent="0.2">
      <c r="A1317" s="154"/>
      <c r="B1317" s="155"/>
      <c r="C1317" s="188" t="s">
        <v>253</v>
      </c>
      <c r="D1317" s="161"/>
      <c r="E1317" s="162"/>
      <c r="F1317" s="157"/>
      <c r="G1317" s="157"/>
      <c r="H1317" s="157"/>
      <c r="I1317" s="157"/>
      <c r="J1317" s="157"/>
      <c r="K1317" s="157"/>
      <c r="L1317" s="157"/>
      <c r="M1317" s="157"/>
      <c r="N1317" s="157"/>
      <c r="O1317" s="157"/>
      <c r="P1317" s="157"/>
      <c r="Q1317" s="157"/>
      <c r="R1317" s="157"/>
      <c r="S1317" s="157"/>
      <c r="T1317" s="157"/>
      <c r="U1317" s="157"/>
      <c r="V1317" s="157"/>
      <c r="W1317" s="157"/>
      <c r="X1317" s="157"/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218</v>
      </c>
      <c r="AH1317" s="147"/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 x14ac:dyDescent="0.2">
      <c r="A1318" s="154"/>
      <c r="B1318" s="155"/>
      <c r="C1318" s="186" t="s">
        <v>2468</v>
      </c>
      <c r="D1318" s="159"/>
      <c r="E1318" s="160">
        <v>0.39600000000000002</v>
      </c>
      <c r="F1318" s="157"/>
      <c r="G1318" s="157"/>
      <c r="H1318" s="157"/>
      <c r="I1318" s="157"/>
      <c r="J1318" s="157"/>
      <c r="K1318" s="157"/>
      <c r="L1318" s="157"/>
      <c r="M1318" s="157"/>
      <c r="N1318" s="157"/>
      <c r="O1318" s="157"/>
      <c r="P1318" s="157"/>
      <c r="Q1318" s="157"/>
      <c r="R1318" s="157"/>
      <c r="S1318" s="157"/>
      <c r="T1318" s="157"/>
      <c r="U1318" s="157"/>
      <c r="V1318" s="157"/>
      <c r="W1318" s="157"/>
      <c r="X1318" s="157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218</v>
      </c>
      <c r="AH1318" s="147">
        <v>0</v>
      </c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outlineLevel="1" x14ac:dyDescent="0.2">
      <c r="A1319" s="170">
        <v>198</v>
      </c>
      <c r="B1319" s="171" t="s">
        <v>1197</v>
      </c>
      <c r="C1319" s="185" t="s">
        <v>1198</v>
      </c>
      <c r="D1319" s="172" t="s">
        <v>212</v>
      </c>
      <c r="E1319" s="173">
        <v>36.111800000000002</v>
      </c>
      <c r="F1319" s="174"/>
      <c r="G1319" s="175">
        <f>ROUND(E1319*F1319,2)</f>
        <v>0</v>
      </c>
      <c r="H1319" s="158"/>
      <c r="I1319" s="157">
        <f>ROUND(E1319*H1319,2)</f>
        <v>0</v>
      </c>
      <c r="J1319" s="158"/>
      <c r="K1319" s="157">
        <f>ROUND(E1319*J1319,2)</f>
        <v>0</v>
      </c>
      <c r="L1319" s="157">
        <v>21</v>
      </c>
      <c r="M1319" s="157">
        <f>G1319*(1+L1319/100)</f>
        <v>0</v>
      </c>
      <c r="N1319" s="157">
        <v>0.02</v>
      </c>
      <c r="O1319" s="157">
        <f>ROUND(E1319*N1319,2)</f>
        <v>0.72</v>
      </c>
      <c r="P1319" s="157">
        <v>0</v>
      </c>
      <c r="Q1319" s="157">
        <f>ROUND(E1319*P1319,2)</f>
        <v>0</v>
      </c>
      <c r="R1319" s="157" t="s">
        <v>380</v>
      </c>
      <c r="S1319" s="157" t="s">
        <v>213</v>
      </c>
      <c r="T1319" s="157" t="s">
        <v>214</v>
      </c>
      <c r="U1319" s="157">
        <v>0</v>
      </c>
      <c r="V1319" s="157">
        <f>ROUND(E1319*U1319,2)</f>
        <v>0</v>
      </c>
      <c r="W1319" s="157"/>
      <c r="X1319" s="157" t="s">
        <v>381</v>
      </c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382</v>
      </c>
      <c r="AH1319" s="147"/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outlineLevel="1" x14ac:dyDescent="0.2">
      <c r="A1320" s="154"/>
      <c r="B1320" s="155"/>
      <c r="C1320" s="186" t="s">
        <v>2403</v>
      </c>
      <c r="D1320" s="159"/>
      <c r="E1320" s="160"/>
      <c r="F1320" s="157"/>
      <c r="G1320" s="157"/>
      <c r="H1320" s="157"/>
      <c r="I1320" s="157"/>
      <c r="J1320" s="157"/>
      <c r="K1320" s="157"/>
      <c r="L1320" s="157"/>
      <c r="M1320" s="157"/>
      <c r="N1320" s="157"/>
      <c r="O1320" s="157"/>
      <c r="P1320" s="157"/>
      <c r="Q1320" s="157"/>
      <c r="R1320" s="157"/>
      <c r="S1320" s="157"/>
      <c r="T1320" s="157"/>
      <c r="U1320" s="157"/>
      <c r="V1320" s="157"/>
      <c r="W1320" s="157"/>
      <c r="X1320" s="157"/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218</v>
      </c>
      <c r="AH1320" s="147">
        <v>0</v>
      </c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 x14ac:dyDescent="0.2">
      <c r="A1321" s="154"/>
      <c r="B1321" s="155"/>
      <c r="C1321" s="188" t="s">
        <v>251</v>
      </c>
      <c r="D1321" s="161"/>
      <c r="E1321" s="162"/>
      <c r="F1321" s="157"/>
      <c r="G1321" s="157"/>
      <c r="H1321" s="157"/>
      <c r="I1321" s="157"/>
      <c r="J1321" s="157"/>
      <c r="K1321" s="157"/>
      <c r="L1321" s="157"/>
      <c r="M1321" s="157"/>
      <c r="N1321" s="157"/>
      <c r="O1321" s="157"/>
      <c r="P1321" s="157"/>
      <c r="Q1321" s="157"/>
      <c r="R1321" s="157"/>
      <c r="S1321" s="157"/>
      <c r="T1321" s="157"/>
      <c r="U1321" s="157"/>
      <c r="V1321" s="157"/>
      <c r="W1321" s="157"/>
      <c r="X1321" s="157"/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218</v>
      </c>
      <c r="AH1321" s="147"/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ht="22.5" outlineLevel="1" x14ac:dyDescent="0.2">
      <c r="A1322" s="154"/>
      <c r="B1322" s="155"/>
      <c r="C1322" s="189" t="s">
        <v>2469</v>
      </c>
      <c r="D1322" s="161"/>
      <c r="E1322" s="162">
        <v>34.392189999999999</v>
      </c>
      <c r="F1322" s="157"/>
      <c r="G1322" s="157"/>
      <c r="H1322" s="157"/>
      <c r="I1322" s="157"/>
      <c r="J1322" s="157"/>
      <c r="K1322" s="157"/>
      <c r="L1322" s="157"/>
      <c r="M1322" s="157"/>
      <c r="N1322" s="157"/>
      <c r="O1322" s="157"/>
      <c r="P1322" s="157"/>
      <c r="Q1322" s="157"/>
      <c r="R1322" s="157"/>
      <c r="S1322" s="157"/>
      <c r="T1322" s="157"/>
      <c r="U1322" s="157"/>
      <c r="V1322" s="157"/>
      <c r="W1322" s="157"/>
      <c r="X1322" s="157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218</v>
      </c>
      <c r="AH1322" s="147">
        <v>2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 x14ac:dyDescent="0.2">
      <c r="A1323" s="154"/>
      <c r="B1323" s="155"/>
      <c r="C1323" s="188" t="s">
        <v>253</v>
      </c>
      <c r="D1323" s="161"/>
      <c r="E1323" s="162"/>
      <c r="F1323" s="157"/>
      <c r="G1323" s="157"/>
      <c r="H1323" s="157"/>
      <c r="I1323" s="157"/>
      <c r="J1323" s="157"/>
      <c r="K1323" s="157"/>
      <c r="L1323" s="157"/>
      <c r="M1323" s="157"/>
      <c r="N1323" s="157"/>
      <c r="O1323" s="157"/>
      <c r="P1323" s="157"/>
      <c r="Q1323" s="157"/>
      <c r="R1323" s="157"/>
      <c r="S1323" s="157"/>
      <c r="T1323" s="157"/>
      <c r="U1323" s="157"/>
      <c r="V1323" s="157"/>
      <c r="W1323" s="157"/>
      <c r="X1323" s="157"/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218</v>
      </c>
      <c r="AH1323" s="147"/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1" x14ac:dyDescent="0.2">
      <c r="A1324" s="154"/>
      <c r="B1324" s="155"/>
      <c r="C1324" s="186" t="s">
        <v>2470</v>
      </c>
      <c r="D1324" s="159"/>
      <c r="E1324" s="160">
        <v>36.111800000000002</v>
      </c>
      <c r="F1324" s="157"/>
      <c r="G1324" s="157"/>
      <c r="H1324" s="157"/>
      <c r="I1324" s="157"/>
      <c r="J1324" s="157"/>
      <c r="K1324" s="157"/>
      <c r="L1324" s="157"/>
      <c r="M1324" s="157"/>
      <c r="N1324" s="157"/>
      <c r="O1324" s="157"/>
      <c r="P1324" s="157"/>
      <c r="Q1324" s="157"/>
      <c r="R1324" s="157"/>
      <c r="S1324" s="157"/>
      <c r="T1324" s="157"/>
      <c r="U1324" s="157"/>
      <c r="V1324" s="157"/>
      <c r="W1324" s="157"/>
      <c r="X1324" s="157"/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218</v>
      </c>
      <c r="AH1324" s="147">
        <v>0</v>
      </c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ht="22.5" outlineLevel="1" x14ac:dyDescent="0.2">
      <c r="A1325" s="170">
        <v>199</v>
      </c>
      <c r="B1325" s="171" t="s">
        <v>1214</v>
      </c>
      <c r="C1325" s="185" t="s">
        <v>2471</v>
      </c>
      <c r="D1325" s="172" t="s">
        <v>223</v>
      </c>
      <c r="E1325" s="173">
        <v>6.38</v>
      </c>
      <c r="F1325" s="174"/>
      <c r="G1325" s="175">
        <f>ROUND(E1325*F1325,2)</f>
        <v>0</v>
      </c>
      <c r="H1325" s="158"/>
      <c r="I1325" s="157">
        <f>ROUND(E1325*H1325,2)</f>
        <v>0</v>
      </c>
      <c r="J1325" s="158"/>
      <c r="K1325" s="157">
        <f>ROUND(E1325*J1325,2)</f>
        <v>0</v>
      </c>
      <c r="L1325" s="157">
        <v>21</v>
      </c>
      <c r="M1325" s="157">
        <f>G1325*(1+L1325/100)</f>
        <v>0</v>
      </c>
      <c r="N1325" s="157">
        <v>1.5E-3</v>
      </c>
      <c r="O1325" s="157">
        <f>ROUND(E1325*N1325,2)</f>
        <v>0.01</v>
      </c>
      <c r="P1325" s="157">
        <v>0</v>
      </c>
      <c r="Q1325" s="157">
        <f>ROUND(E1325*P1325,2)</f>
        <v>0</v>
      </c>
      <c r="R1325" s="157" t="s">
        <v>380</v>
      </c>
      <c r="S1325" s="157" t="s">
        <v>213</v>
      </c>
      <c r="T1325" s="157" t="s">
        <v>214</v>
      </c>
      <c r="U1325" s="157">
        <v>0</v>
      </c>
      <c r="V1325" s="157">
        <f>ROUND(E1325*U1325,2)</f>
        <v>0</v>
      </c>
      <c r="W1325" s="157"/>
      <c r="X1325" s="157" t="s">
        <v>381</v>
      </c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382</v>
      </c>
      <c r="AH1325" s="147"/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outlineLevel="1" x14ac:dyDescent="0.2">
      <c r="A1326" s="154"/>
      <c r="B1326" s="155"/>
      <c r="C1326" s="188" t="s">
        <v>251</v>
      </c>
      <c r="D1326" s="161"/>
      <c r="E1326" s="162"/>
      <c r="F1326" s="157"/>
      <c r="G1326" s="157"/>
      <c r="H1326" s="157"/>
      <c r="I1326" s="157"/>
      <c r="J1326" s="157"/>
      <c r="K1326" s="157"/>
      <c r="L1326" s="157"/>
      <c r="M1326" s="157"/>
      <c r="N1326" s="157"/>
      <c r="O1326" s="157"/>
      <c r="P1326" s="157"/>
      <c r="Q1326" s="157"/>
      <c r="R1326" s="157"/>
      <c r="S1326" s="157"/>
      <c r="T1326" s="157"/>
      <c r="U1326" s="157"/>
      <c r="V1326" s="157"/>
      <c r="W1326" s="157"/>
      <c r="X1326" s="157"/>
      <c r="Y1326" s="147"/>
      <c r="Z1326" s="147"/>
      <c r="AA1326" s="147"/>
      <c r="AB1326" s="147"/>
      <c r="AC1326" s="147"/>
      <c r="AD1326" s="147"/>
      <c r="AE1326" s="147"/>
      <c r="AF1326" s="147"/>
      <c r="AG1326" s="147" t="s">
        <v>218</v>
      </c>
      <c r="AH1326" s="147"/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 x14ac:dyDescent="0.2">
      <c r="A1327" s="154"/>
      <c r="B1327" s="155"/>
      <c r="C1327" s="189" t="s">
        <v>2171</v>
      </c>
      <c r="D1327" s="161"/>
      <c r="E1327" s="162"/>
      <c r="F1327" s="157"/>
      <c r="G1327" s="157"/>
      <c r="H1327" s="157"/>
      <c r="I1327" s="157"/>
      <c r="J1327" s="157"/>
      <c r="K1327" s="157"/>
      <c r="L1327" s="157"/>
      <c r="M1327" s="157"/>
      <c r="N1327" s="157"/>
      <c r="O1327" s="157"/>
      <c r="P1327" s="157"/>
      <c r="Q1327" s="157"/>
      <c r="R1327" s="157"/>
      <c r="S1327" s="157"/>
      <c r="T1327" s="157"/>
      <c r="U1327" s="157"/>
      <c r="V1327" s="157"/>
      <c r="W1327" s="157"/>
      <c r="X1327" s="157"/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218</v>
      </c>
      <c r="AH1327" s="147">
        <v>2</v>
      </c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 x14ac:dyDescent="0.2">
      <c r="A1328" s="154"/>
      <c r="B1328" s="155"/>
      <c r="C1328" s="189" t="s">
        <v>1474</v>
      </c>
      <c r="D1328" s="161"/>
      <c r="E1328" s="162"/>
      <c r="F1328" s="157"/>
      <c r="G1328" s="157"/>
      <c r="H1328" s="157"/>
      <c r="I1328" s="157"/>
      <c r="J1328" s="157"/>
      <c r="K1328" s="157"/>
      <c r="L1328" s="157"/>
      <c r="M1328" s="157"/>
      <c r="N1328" s="157"/>
      <c r="O1328" s="157"/>
      <c r="P1328" s="157"/>
      <c r="Q1328" s="157"/>
      <c r="R1328" s="157"/>
      <c r="S1328" s="157"/>
      <c r="T1328" s="157"/>
      <c r="U1328" s="157"/>
      <c r="V1328" s="157"/>
      <c r="W1328" s="157"/>
      <c r="X1328" s="157"/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218</v>
      </c>
      <c r="AH1328" s="147">
        <v>2</v>
      </c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1" x14ac:dyDescent="0.2">
      <c r="A1329" s="154"/>
      <c r="B1329" s="155"/>
      <c r="C1329" s="189" t="s">
        <v>2173</v>
      </c>
      <c r="D1329" s="161"/>
      <c r="E1329" s="162">
        <v>2</v>
      </c>
      <c r="F1329" s="157"/>
      <c r="G1329" s="157"/>
      <c r="H1329" s="157"/>
      <c r="I1329" s="157"/>
      <c r="J1329" s="157"/>
      <c r="K1329" s="157"/>
      <c r="L1329" s="157"/>
      <c r="M1329" s="157"/>
      <c r="N1329" s="157"/>
      <c r="O1329" s="157"/>
      <c r="P1329" s="157"/>
      <c r="Q1329" s="157"/>
      <c r="R1329" s="157"/>
      <c r="S1329" s="157"/>
      <c r="T1329" s="157"/>
      <c r="U1329" s="157"/>
      <c r="V1329" s="157"/>
      <c r="W1329" s="157"/>
      <c r="X1329" s="157"/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218</v>
      </c>
      <c r="AH1329" s="147">
        <v>2</v>
      </c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1" x14ac:dyDescent="0.2">
      <c r="A1330" s="154"/>
      <c r="B1330" s="155"/>
      <c r="C1330" s="189" t="s">
        <v>417</v>
      </c>
      <c r="D1330" s="161"/>
      <c r="E1330" s="162"/>
      <c r="F1330" s="157"/>
      <c r="G1330" s="157"/>
      <c r="H1330" s="157"/>
      <c r="I1330" s="157"/>
      <c r="J1330" s="157"/>
      <c r="K1330" s="157"/>
      <c r="L1330" s="157"/>
      <c r="M1330" s="157"/>
      <c r="N1330" s="157"/>
      <c r="O1330" s="157"/>
      <c r="P1330" s="157"/>
      <c r="Q1330" s="157"/>
      <c r="R1330" s="157"/>
      <c r="S1330" s="157"/>
      <c r="T1330" s="157"/>
      <c r="U1330" s="157"/>
      <c r="V1330" s="157"/>
      <c r="W1330" s="157"/>
      <c r="X1330" s="157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218</v>
      </c>
      <c r="AH1330" s="147">
        <v>2</v>
      </c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 x14ac:dyDescent="0.2">
      <c r="A1331" s="154"/>
      <c r="B1331" s="155"/>
      <c r="C1331" s="189" t="s">
        <v>2174</v>
      </c>
      <c r="D1331" s="161"/>
      <c r="E1331" s="162"/>
      <c r="F1331" s="157"/>
      <c r="G1331" s="157"/>
      <c r="H1331" s="157"/>
      <c r="I1331" s="157"/>
      <c r="J1331" s="157"/>
      <c r="K1331" s="157"/>
      <c r="L1331" s="157"/>
      <c r="M1331" s="157"/>
      <c r="N1331" s="157"/>
      <c r="O1331" s="157"/>
      <c r="P1331" s="157"/>
      <c r="Q1331" s="157"/>
      <c r="R1331" s="157"/>
      <c r="S1331" s="157"/>
      <c r="T1331" s="157"/>
      <c r="U1331" s="157"/>
      <c r="V1331" s="157"/>
      <c r="W1331" s="157"/>
      <c r="X1331" s="157"/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218</v>
      </c>
      <c r="AH1331" s="147">
        <v>2</v>
      </c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 outlineLevel="1" x14ac:dyDescent="0.2">
      <c r="A1332" s="154"/>
      <c r="B1332" s="155"/>
      <c r="C1332" s="189" t="s">
        <v>414</v>
      </c>
      <c r="D1332" s="161"/>
      <c r="E1332" s="162"/>
      <c r="F1332" s="157"/>
      <c r="G1332" s="157"/>
      <c r="H1332" s="157"/>
      <c r="I1332" s="157"/>
      <c r="J1332" s="157"/>
      <c r="K1332" s="157"/>
      <c r="L1332" s="157"/>
      <c r="M1332" s="157"/>
      <c r="N1332" s="157"/>
      <c r="O1332" s="157"/>
      <c r="P1332" s="157"/>
      <c r="Q1332" s="157"/>
      <c r="R1332" s="157"/>
      <c r="S1332" s="157"/>
      <c r="T1332" s="157"/>
      <c r="U1332" s="157"/>
      <c r="V1332" s="157"/>
      <c r="W1332" s="157"/>
      <c r="X1332" s="157"/>
      <c r="Y1332" s="147"/>
      <c r="Z1332" s="147"/>
      <c r="AA1332" s="147"/>
      <c r="AB1332" s="147"/>
      <c r="AC1332" s="147"/>
      <c r="AD1332" s="147"/>
      <c r="AE1332" s="147"/>
      <c r="AF1332" s="147"/>
      <c r="AG1332" s="147" t="s">
        <v>218</v>
      </c>
      <c r="AH1332" s="147">
        <v>2</v>
      </c>
      <c r="AI1332" s="147"/>
      <c r="AJ1332" s="147"/>
      <c r="AK1332" s="147"/>
      <c r="AL1332" s="147"/>
      <c r="AM1332" s="147"/>
      <c r="AN1332" s="147"/>
      <c r="AO1332" s="147"/>
      <c r="AP1332" s="147"/>
      <c r="AQ1332" s="147"/>
      <c r="AR1332" s="147"/>
      <c r="AS1332" s="147"/>
      <c r="AT1332" s="147"/>
      <c r="AU1332" s="147"/>
      <c r="AV1332" s="147"/>
      <c r="AW1332" s="147"/>
      <c r="AX1332" s="147"/>
      <c r="AY1332" s="147"/>
      <c r="AZ1332" s="147"/>
      <c r="BA1332" s="147"/>
      <c r="BB1332" s="147"/>
      <c r="BC1332" s="147"/>
      <c r="BD1332" s="147"/>
      <c r="BE1332" s="147"/>
      <c r="BF1332" s="147"/>
      <c r="BG1332" s="147"/>
      <c r="BH1332" s="147"/>
    </row>
    <row r="1333" spans="1:60" outlineLevel="1" x14ac:dyDescent="0.2">
      <c r="A1333" s="154"/>
      <c r="B1333" s="155"/>
      <c r="C1333" s="189" t="s">
        <v>2176</v>
      </c>
      <c r="D1333" s="161"/>
      <c r="E1333" s="162">
        <v>1.9</v>
      </c>
      <c r="F1333" s="157"/>
      <c r="G1333" s="157"/>
      <c r="H1333" s="157"/>
      <c r="I1333" s="157"/>
      <c r="J1333" s="157"/>
      <c r="K1333" s="157"/>
      <c r="L1333" s="157"/>
      <c r="M1333" s="157"/>
      <c r="N1333" s="157"/>
      <c r="O1333" s="157"/>
      <c r="P1333" s="157"/>
      <c r="Q1333" s="157"/>
      <c r="R1333" s="157"/>
      <c r="S1333" s="157"/>
      <c r="T1333" s="157"/>
      <c r="U1333" s="157"/>
      <c r="V1333" s="157"/>
      <c r="W1333" s="157"/>
      <c r="X1333" s="157"/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218</v>
      </c>
      <c r="AH1333" s="147">
        <v>2</v>
      </c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outlineLevel="1" x14ac:dyDescent="0.2">
      <c r="A1334" s="154"/>
      <c r="B1334" s="155"/>
      <c r="C1334" s="189" t="s">
        <v>2177</v>
      </c>
      <c r="D1334" s="161"/>
      <c r="E1334" s="162"/>
      <c r="F1334" s="157"/>
      <c r="G1334" s="157"/>
      <c r="H1334" s="157"/>
      <c r="I1334" s="157"/>
      <c r="J1334" s="157"/>
      <c r="K1334" s="157"/>
      <c r="L1334" s="157"/>
      <c r="M1334" s="157"/>
      <c r="N1334" s="157"/>
      <c r="O1334" s="157"/>
      <c r="P1334" s="157"/>
      <c r="Q1334" s="157"/>
      <c r="R1334" s="157"/>
      <c r="S1334" s="157"/>
      <c r="T1334" s="157"/>
      <c r="U1334" s="157"/>
      <c r="V1334" s="157"/>
      <c r="W1334" s="157"/>
      <c r="X1334" s="157"/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218</v>
      </c>
      <c r="AH1334" s="147">
        <v>2</v>
      </c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 x14ac:dyDescent="0.2">
      <c r="A1335" s="154"/>
      <c r="B1335" s="155"/>
      <c r="C1335" s="189" t="s">
        <v>2178</v>
      </c>
      <c r="D1335" s="161"/>
      <c r="E1335" s="162">
        <v>1.9</v>
      </c>
      <c r="F1335" s="157"/>
      <c r="G1335" s="157"/>
      <c r="H1335" s="157"/>
      <c r="I1335" s="157"/>
      <c r="J1335" s="157"/>
      <c r="K1335" s="157"/>
      <c r="L1335" s="157"/>
      <c r="M1335" s="157"/>
      <c r="N1335" s="157"/>
      <c r="O1335" s="157"/>
      <c r="P1335" s="157"/>
      <c r="Q1335" s="157"/>
      <c r="R1335" s="157"/>
      <c r="S1335" s="157"/>
      <c r="T1335" s="157"/>
      <c r="U1335" s="157"/>
      <c r="V1335" s="157"/>
      <c r="W1335" s="157"/>
      <c r="X1335" s="157"/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218</v>
      </c>
      <c r="AH1335" s="147">
        <v>2</v>
      </c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 x14ac:dyDescent="0.2">
      <c r="A1336" s="154"/>
      <c r="B1336" s="155"/>
      <c r="C1336" s="188" t="s">
        <v>253</v>
      </c>
      <c r="D1336" s="161"/>
      <c r="E1336" s="162"/>
      <c r="F1336" s="157"/>
      <c r="G1336" s="157"/>
      <c r="H1336" s="157"/>
      <c r="I1336" s="157"/>
      <c r="J1336" s="157"/>
      <c r="K1336" s="157"/>
      <c r="L1336" s="157"/>
      <c r="M1336" s="157"/>
      <c r="N1336" s="157"/>
      <c r="O1336" s="157"/>
      <c r="P1336" s="157"/>
      <c r="Q1336" s="157"/>
      <c r="R1336" s="157"/>
      <c r="S1336" s="157"/>
      <c r="T1336" s="157"/>
      <c r="U1336" s="157"/>
      <c r="V1336" s="157"/>
      <c r="W1336" s="157"/>
      <c r="X1336" s="157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218</v>
      </c>
      <c r="AH1336" s="147"/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outlineLevel="1" x14ac:dyDescent="0.2">
      <c r="A1337" s="154"/>
      <c r="B1337" s="155"/>
      <c r="C1337" s="186" t="s">
        <v>2472</v>
      </c>
      <c r="D1337" s="159"/>
      <c r="E1337" s="160">
        <v>6.38</v>
      </c>
      <c r="F1337" s="157"/>
      <c r="G1337" s="157"/>
      <c r="H1337" s="157"/>
      <c r="I1337" s="157"/>
      <c r="J1337" s="157"/>
      <c r="K1337" s="157"/>
      <c r="L1337" s="157"/>
      <c r="M1337" s="157"/>
      <c r="N1337" s="157"/>
      <c r="O1337" s="157"/>
      <c r="P1337" s="157"/>
      <c r="Q1337" s="157"/>
      <c r="R1337" s="157"/>
      <c r="S1337" s="157"/>
      <c r="T1337" s="157"/>
      <c r="U1337" s="157"/>
      <c r="V1337" s="157"/>
      <c r="W1337" s="157"/>
      <c r="X1337" s="157"/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218</v>
      </c>
      <c r="AH1337" s="147">
        <v>0</v>
      </c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ht="22.5" outlineLevel="1" x14ac:dyDescent="0.2">
      <c r="A1338" s="170">
        <v>200</v>
      </c>
      <c r="B1338" s="171" t="s">
        <v>1223</v>
      </c>
      <c r="C1338" s="185" t="s">
        <v>1224</v>
      </c>
      <c r="D1338" s="172" t="s">
        <v>223</v>
      </c>
      <c r="E1338" s="173">
        <v>280.66500000000002</v>
      </c>
      <c r="F1338" s="174"/>
      <c r="G1338" s="175">
        <f>ROUND(E1338*F1338,2)</f>
        <v>0</v>
      </c>
      <c r="H1338" s="158"/>
      <c r="I1338" s="157">
        <f>ROUND(E1338*H1338,2)</f>
        <v>0</v>
      </c>
      <c r="J1338" s="158"/>
      <c r="K1338" s="157">
        <f>ROUND(E1338*J1338,2)</f>
        <v>0</v>
      </c>
      <c r="L1338" s="157">
        <v>21</v>
      </c>
      <c r="M1338" s="157">
        <f>G1338*(1+L1338/100)</f>
        <v>0</v>
      </c>
      <c r="N1338" s="157">
        <v>4.0000000000000001E-3</v>
      </c>
      <c r="O1338" s="157">
        <f>ROUND(E1338*N1338,2)</f>
        <v>1.1200000000000001</v>
      </c>
      <c r="P1338" s="157">
        <v>0</v>
      </c>
      <c r="Q1338" s="157">
        <f>ROUND(E1338*P1338,2)</f>
        <v>0</v>
      </c>
      <c r="R1338" s="157" t="s">
        <v>380</v>
      </c>
      <c r="S1338" s="157" t="s">
        <v>213</v>
      </c>
      <c r="T1338" s="157" t="s">
        <v>214</v>
      </c>
      <c r="U1338" s="157">
        <v>0</v>
      </c>
      <c r="V1338" s="157">
        <f>ROUND(E1338*U1338,2)</f>
        <v>0</v>
      </c>
      <c r="W1338" s="157"/>
      <c r="X1338" s="157" t="s">
        <v>381</v>
      </c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382</v>
      </c>
      <c r="AH1338" s="147"/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1" x14ac:dyDescent="0.2">
      <c r="A1339" s="154"/>
      <c r="B1339" s="155"/>
      <c r="C1339" s="188" t="s">
        <v>251</v>
      </c>
      <c r="D1339" s="161"/>
      <c r="E1339" s="162"/>
      <c r="F1339" s="157"/>
      <c r="G1339" s="157"/>
      <c r="H1339" s="157"/>
      <c r="I1339" s="157"/>
      <c r="J1339" s="157"/>
      <c r="K1339" s="157"/>
      <c r="L1339" s="157"/>
      <c r="M1339" s="157"/>
      <c r="N1339" s="157"/>
      <c r="O1339" s="157"/>
      <c r="P1339" s="157"/>
      <c r="Q1339" s="157"/>
      <c r="R1339" s="157"/>
      <c r="S1339" s="157"/>
      <c r="T1339" s="157"/>
      <c r="U1339" s="157"/>
      <c r="V1339" s="157"/>
      <c r="W1339" s="157"/>
      <c r="X1339" s="157"/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218</v>
      </c>
      <c r="AH1339" s="147"/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1" x14ac:dyDescent="0.2">
      <c r="A1340" s="154"/>
      <c r="B1340" s="155"/>
      <c r="C1340" s="189" t="s">
        <v>2198</v>
      </c>
      <c r="D1340" s="161"/>
      <c r="E1340" s="162"/>
      <c r="F1340" s="157"/>
      <c r="G1340" s="157"/>
      <c r="H1340" s="157"/>
      <c r="I1340" s="157"/>
      <c r="J1340" s="157"/>
      <c r="K1340" s="157"/>
      <c r="L1340" s="157"/>
      <c r="M1340" s="157"/>
      <c r="N1340" s="157"/>
      <c r="O1340" s="157"/>
      <c r="P1340" s="157"/>
      <c r="Q1340" s="157"/>
      <c r="R1340" s="157"/>
      <c r="S1340" s="157"/>
      <c r="T1340" s="157"/>
      <c r="U1340" s="157"/>
      <c r="V1340" s="157"/>
      <c r="W1340" s="157"/>
      <c r="X1340" s="157"/>
      <c r="Y1340" s="147"/>
      <c r="Z1340" s="147"/>
      <c r="AA1340" s="147"/>
      <c r="AB1340" s="147"/>
      <c r="AC1340" s="147"/>
      <c r="AD1340" s="147"/>
      <c r="AE1340" s="147"/>
      <c r="AF1340" s="147"/>
      <c r="AG1340" s="147" t="s">
        <v>218</v>
      </c>
      <c r="AH1340" s="147">
        <v>2</v>
      </c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1" x14ac:dyDescent="0.2">
      <c r="A1341" s="154"/>
      <c r="B1341" s="155"/>
      <c r="C1341" s="189" t="s">
        <v>2473</v>
      </c>
      <c r="D1341" s="161"/>
      <c r="E1341" s="162"/>
      <c r="F1341" s="157"/>
      <c r="G1341" s="157"/>
      <c r="H1341" s="157"/>
      <c r="I1341" s="157"/>
      <c r="J1341" s="157"/>
      <c r="K1341" s="157"/>
      <c r="L1341" s="157"/>
      <c r="M1341" s="157"/>
      <c r="N1341" s="157"/>
      <c r="O1341" s="157"/>
      <c r="P1341" s="157"/>
      <c r="Q1341" s="157"/>
      <c r="R1341" s="157"/>
      <c r="S1341" s="157"/>
      <c r="T1341" s="157"/>
      <c r="U1341" s="157"/>
      <c r="V1341" s="157"/>
      <c r="W1341" s="157"/>
      <c r="X1341" s="157"/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218</v>
      </c>
      <c r="AH1341" s="147">
        <v>2</v>
      </c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1" x14ac:dyDescent="0.2">
      <c r="A1342" s="154"/>
      <c r="B1342" s="155"/>
      <c r="C1342" s="189" t="s">
        <v>2200</v>
      </c>
      <c r="D1342" s="161"/>
      <c r="E1342" s="162">
        <v>33.700000000000003</v>
      </c>
      <c r="F1342" s="157"/>
      <c r="G1342" s="157"/>
      <c r="H1342" s="157"/>
      <c r="I1342" s="157"/>
      <c r="J1342" s="157"/>
      <c r="K1342" s="157"/>
      <c r="L1342" s="157"/>
      <c r="M1342" s="157"/>
      <c r="N1342" s="157"/>
      <c r="O1342" s="157"/>
      <c r="P1342" s="157"/>
      <c r="Q1342" s="157"/>
      <c r="R1342" s="157"/>
      <c r="S1342" s="157"/>
      <c r="T1342" s="157"/>
      <c r="U1342" s="157"/>
      <c r="V1342" s="157"/>
      <c r="W1342" s="157"/>
      <c r="X1342" s="157"/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218</v>
      </c>
      <c r="AH1342" s="147">
        <v>2</v>
      </c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outlineLevel="1" x14ac:dyDescent="0.2">
      <c r="A1343" s="154"/>
      <c r="B1343" s="155"/>
      <c r="C1343" s="189" t="s">
        <v>2201</v>
      </c>
      <c r="D1343" s="161"/>
      <c r="E1343" s="162">
        <v>15.3</v>
      </c>
      <c r="F1343" s="157"/>
      <c r="G1343" s="157"/>
      <c r="H1343" s="157"/>
      <c r="I1343" s="157"/>
      <c r="J1343" s="157"/>
      <c r="K1343" s="157"/>
      <c r="L1343" s="157"/>
      <c r="M1343" s="157"/>
      <c r="N1343" s="157"/>
      <c r="O1343" s="157"/>
      <c r="P1343" s="157"/>
      <c r="Q1343" s="157"/>
      <c r="R1343" s="157"/>
      <c r="S1343" s="157"/>
      <c r="T1343" s="157"/>
      <c r="U1343" s="157"/>
      <c r="V1343" s="157"/>
      <c r="W1343" s="157"/>
      <c r="X1343" s="157"/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218</v>
      </c>
      <c r="AH1343" s="147">
        <v>2</v>
      </c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1" x14ac:dyDescent="0.2">
      <c r="A1344" s="154"/>
      <c r="B1344" s="155"/>
      <c r="C1344" s="189" t="s">
        <v>2202</v>
      </c>
      <c r="D1344" s="161"/>
      <c r="E1344" s="162">
        <v>10.5</v>
      </c>
      <c r="F1344" s="157"/>
      <c r="G1344" s="157"/>
      <c r="H1344" s="157"/>
      <c r="I1344" s="157"/>
      <c r="J1344" s="157"/>
      <c r="K1344" s="157"/>
      <c r="L1344" s="157"/>
      <c r="M1344" s="157"/>
      <c r="N1344" s="157"/>
      <c r="O1344" s="157"/>
      <c r="P1344" s="157"/>
      <c r="Q1344" s="157"/>
      <c r="R1344" s="157"/>
      <c r="S1344" s="157"/>
      <c r="T1344" s="157"/>
      <c r="U1344" s="157"/>
      <c r="V1344" s="157"/>
      <c r="W1344" s="157"/>
      <c r="X1344" s="157"/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218</v>
      </c>
      <c r="AH1344" s="147">
        <v>2</v>
      </c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outlineLevel="1" x14ac:dyDescent="0.2">
      <c r="A1345" s="154"/>
      <c r="B1345" s="155"/>
      <c r="C1345" s="189" t="s">
        <v>2203</v>
      </c>
      <c r="D1345" s="161"/>
      <c r="E1345" s="162">
        <v>4.8</v>
      </c>
      <c r="F1345" s="157"/>
      <c r="G1345" s="157"/>
      <c r="H1345" s="157"/>
      <c r="I1345" s="157"/>
      <c r="J1345" s="157"/>
      <c r="K1345" s="157"/>
      <c r="L1345" s="157"/>
      <c r="M1345" s="157"/>
      <c r="N1345" s="157"/>
      <c r="O1345" s="157"/>
      <c r="P1345" s="157"/>
      <c r="Q1345" s="157"/>
      <c r="R1345" s="157"/>
      <c r="S1345" s="157"/>
      <c r="T1345" s="157"/>
      <c r="U1345" s="157"/>
      <c r="V1345" s="157"/>
      <c r="W1345" s="157"/>
      <c r="X1345" s="157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218</v>
      </c>
      <c r="AH1345" s="147">
        <v>2</v>
      </c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 x14ac:dyDescent="0.2">
      <c r="A1346" s="154"/>
      <c r="B1346" s="155"/>
      <c r="C1346" s="189" t="s">
        <v>2204</v>
      </c>
      <c r="D1346" s="161"/>
      <c r="E1346" s="162">
        <v>7.1</v>
      </c>
      <c r="F1346" s="157"/>
      <c r="G1346" s="157"/>
      <c r="H1346" s="157"/>
      <c r="I1346" s="157"/>
      <c r="J1346" s="157"/>
      <c r="K1346" s="157"/>
      <c r="L1346" s="157"/>
      <c r="M1346" s="157"/>
      <c r="N1346" s="157"/>
      <c r="O1346" s="157"/>
      <c r="P1346" s="157"/>
      <c r="Q1346" s="157"/>
      <c r="R1346" s="157"/>
      <c r="S1346" s="157"/>
      <c r="T1346" s="157"/>
      <c r="U1346" s="157"/>
      <c r="V1346" s="157"/>
      <c r="W1346" s="157"/>
      <c r="X1346" s="157"/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218</v>
      </c>
      <c r="AH1346" s="147">
        <v>2</v>
      </c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1" x14ac:dyDescent="0.2">
      <c r="A1347" s="154"/>
      <c r="B1347" s="155"/>
      <c r="C1347" s="189" t="s">
        <v>2205</v>
      </c>
      <c r="D1347" s="161"/>
      <c r="E1347" s="162">
        <v>7.4</v>
      </c>
      <c r="F1347" s="157"/>
      <c r="G1347" s="157"/>
      <c r="H1347" s="157"/>
      <c r="I1347" s="157"/>
      <c r="J1347" s="157"/>
      <c r="K1347" s="157"/>
      <c r="L1347" s="157"/>
      <c r="M1347" s="157"/>
      <c r="N1347" s="157"/>
      <c r="O1347" s="157"/>
      <c r="P1347" s="157"/>
      <c r="Q1347" s="157"/>
      <c r="R1347" s="157"/>
      <c r="S1347" s="157"/>
      <c r="T1347" s="157"/>
      <c r="U1347" s="157"/>
      <c r="V1347" s="157"/>
      <c r="W1347" s="157"/>
      <c r="X1347" s="157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218</v>
      </c>
      <c r="AH1347" s="147">
        <v>2</v>
      </c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 x14ac:dyDescent="0.2">
      <c r="A1348" s="154"/>
      <c r="B1348" s="155"/>
      <c r="C1348" s="189" t="s">
        <v>2206</v>
      </c>
      <c r="D1348" s="161"/>
      <c r="E1348" s="162">
        <v>21.3</v>
      </c>
      <c r="F1348" s="157"/>
      <c r="G1348" s="157"/>
      <c r="H1348" s="157"/>
      <c r="I1348" s="157"/>
      <c r="J1348" s="157"/>
      <c r="K1348" s="157"/>
      <c r="L1348" s="157"/>
      <c r="M1348" s="157"/>
      <c r="N1348" s="157"/>
      <c r="O1348" s="157"/>
      <c r="P1348" s="157"/>
      <c r="Q1348" s="157"/>
      <c r="R1348" s="157"/>
      <c r="S1348" s="157"/>
      <c r="T1348" s="157"/>
      <c r="U1348" s="157"/>
      <c r="V1348" s="157"/>
      <c r="W1348" s="157"/>
      <c r="X1348" s="157"/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218</v>
      </c>
      <c r="AH1348" s="147">
        <v>2</v>
      </c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 x14ac:dyDescent="0.2">
      <c r="A1349" s="154"/>
      <c r="B1349" s="155"/>
      <c r="C1349" s="189" t="s">
        <v>2207</v>
      </c>
      <c r="D1349" s="161"/>
      <c r="E1349" s="162">
        <v>63.8</v>
      </c>
      <c r="F1349" s="157"/>
      <c r="G1349" s="157"/>
      <c r="H1349" s="157"/>
      <c r="I1349" s="157"/>
      <c r="J1349" s="157"/>
      <c r="K1349" s="157"/>
      <c r="L1349" s="157"/>
      <c r="M1349" s="157"/>
      <c r="N1349" s="157"/>
      <c r="O1349" s="157"/>
      <c r="P1349" s="157"/>
      <c r="Q1349" s="157"/>
      <c r="R1349" s="157"/>
      <c r="S1349" s="157"/>
      <c r="T1349" s="157"/>
      <c r="U1349" s="157"/>
      <c r="V1349" s="157"/>
      <c r="W1349" s="157"/>
      <c r="X1349" s="157"/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218</v>
      </c>
      <c r="AH1349" s="147">
        <v>2</v>
      </c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1" x14ac:dyDescent="0.2">
      <c r="A1350" s="154"/>
      <c r="B1350" s="155"/>
      <c r="C1350" s="189" t="s">
        <v>2208</v>
      </c>
      <c r="D1350" s="161"/>
      <c r="E1350" s="162">
        <v>64.400000000000006</v>
      </c>
      <c r="F1350" s="157"/>
      <c r="G1350" s="157"/>
      <c r="H1350" s="157"/>
      <c r="I1350" s="157"/>
      <c r="J1350" s="157"/>
      <c r="K1350" s="157"/>
      <c r="L1350" s="157"/>
      <c r="M1350" s="157"/>
      <c r="N1350" s="157"/>
      <c r="O1350" s="157"/>
      <c r="P1350" s="157"/>
      <c r="Q1350" s="157"/>
      <c r="R1350" s="157"/>
      <c r="S1350" s="157"/>
      <c r="T1350" s="157"/>
      <c r="U1350" s="157"/>
      <c r="V1350" s="157"/>
      <c r="W1350" s="157"/>
      <c r="X1350" s="157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218</v>
      </c>
      <c r="AH1350" s="147">
        <v>2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1" x14ac:dyDescent="0.2">
      <c r="A1351" s="154"/>
      <c r="B1351" s="155"/>
      <c r="C1351" s="189" t="s">
        <v>2209</v>
      </c>
      <c r="D1351" s="161"/>
      <c r="E1351" s="162">
        <v>39</v>
      </c>
      <c r="F1351" s="157"/>
      <c r="G1351" s="157"/>
      <c r="H1351" s="157"/>
      <c r="I1351" s="157"/>
      <c r="J1351" s="157"/>
      <c r="K1351" s="157"/>
      <c r="L1351" s="157"/>
      <c r="M1351" s="157"/>
      <c r="N1351" s="157"/>
      <c r="O1351" s="157"/>
      <c r="P1351" s="157"/>
      <c r="Q1351" s="157"/>
      <c r="R1351" s="157"/>
      <c r="S1351" s="157"/>
      <c r="T1351" s="157"/>
      <c r="U1351" s="157"/>
      <c r="V1351" s="157"/>
      <c r="W1351" s="157"/>
      <c r="X1351" s="157"/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218</v>
      </c>
      <c r="AH1351" s="147">
        <v>2</v>
      </c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outlineLevel="1" x14ac:dyDescent="0.2">
      <c r="A1352" s="154"/>
      <c r="B1352" s="155"/>
      <c r="C1352" s="188" t="s">
        <v>253</v>
      </c>
      <c r="D1352" s="161"/>
      <c r="E1352" s="162"/>
      <c r="F1352" s="157"/>
      <c r="G1352" s="157"/>
      <c r="H1352" s="157"/>
      <c r="I1352" s="157"/>
      <c r="J1352" s="157"/>
      <c r="K1352" s="157"/>
      <c r="L1352" s="157"/>
      <c r="M1352" s="157"/>
      <c r="N1352" s="157"/>
      <c r="O1352" s="157"/>
      <c r="P1352" s="157"/>
      <c r="Q1352" s="157"/>
      <c r="R1352" s="157"/>
      <c r="S1352" s="157"/>
      <c r="T1352" s="157"/>
      <c r="U1352" s="157"/>
      <c r="V1352" s="157"/>
      <c r="W1352" s="157"/>
      <c r="X1352" s="157"/>
      <c r="Y1352" s="147"/>
      <c r="Z1352" s="147"/>
      <c r="AA1352" s="147"/>
      <c r="AB1352" s="147"/>
      <c r="AC1352" s="147"/>
      <c r="AD1352" s="147"/>
      <c r="AE1352" s="147"/>
      <c r="AF1352" s="147"/>
      <c r="AG1352" s="147" t="s">
        <v>218</v>
      </c>
      <c r="AH1352" s="147"/>
      <c r="AI1352" s="147"/>
      <c r="AJ1352" s="147"/>
      <c r="AK1352" s="147"/>
      <c r="AL1352" s="147"/>
      <c r="AM1352" s="147"/>
      <c r="AN1352" s="147"/>
      <c r="AO1352" s="147"/>
      <c r="AP1352" s="147"/>
      <c r="AQ1352" s="147"/>
      <c r="AR1352" s="147"/>
      <c r="AS1352" s="147"/>
      <c r="AT1352" s="147"/>
      <c r="AU1352" s="147"/>
      <c r="AV1352" s="147"/>
      <c r="AW1352" s="147"/>
      <c r="AX1352" s="147"/>
      <c r="AY1352" s="147"/>
      <c r="AZ1352" s="147"/>
      <c r="BA1352" s="147"/>
      <c r="BB1352" s="147"/>
      <c r="BC1352" s="147"/>
      <c r="BD1352" s="147"/>
      <c r="BE1352" s="147"/>
      <c r="BF1352" s="147"/>
      <c r="BG1352" s="147"/>
      <c r="BH1352" s="147"/>
    </row>
    <row r="1353" spans="1:60" outlineLevel="1" x14ac:dyDescent="0.2">
      <c r="A1353" s="154"/>
      <c r="B1353" s="155"/>
      <c r="C1353" s="186" t="s">
        <v>2474</v>
      </c>
      <c r="D1353" s="159"/>
      <c r="E1353" s="160">
        <v>280.66500000000002</v>
      </c>
      <c r="F1353" s="157"/>
      <c r="G1353" s="157"/>
      <c r="H1353" s="157"/>
      <c r="I1353" s="157"/>
      <c r="J1353" s="157"/>
      <c r="K1353" s="157"/>
      <c r="L1353" s="157"/>
      <c r="M1353" s="157"/>
      <c r="N1353" s="157"/>
      <c r="O1353" s="157"/>
      <c r="P1353" s="157"/>
      <c r="Q1353" s="157"/>
      <c r="R1353" s="157"/>
      <c r="S1353" s="157"/>
      <c r="T1353" s="157"/>
      <c r="U1353" s="157"/>
      <c r="V1353" s="157"/>
      <c r="W1353" s="157"/>
      <c r="X1353" s="157"/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218</v>
      </c>
      <c r="AH1353" s="147">
        <v>0</v>
      </c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outlineLevel="1" x14ac:dyDescent="0.2">
      <c r="A1354" s="154">
        <v>201</v>
      </c>
      <c r="B1354" s="155" t="s">
        <v>1232</v>
      </c>
      <c r="C1354" s="190" t="s">
        <v>1233</v>
      </c>
      <c r="D1354" s="156" t="s">
        <v>0</v>
      </c>
      <c r="E1354" s="182"/>
      <c r="F1354" s="158"/>
      <c r="G1354" s="157">
        <f>ROUND(E1354*F1354,2)</f>
        <v>0</v>
      </c>
      <c r="H1354" s="158"/>
      <c r="I1354" s="157">
        <f>ROUND(E1354*H1354,2)</f>
        <v>0</v>
      </c>
      <c r="J1354" s="158"/>
      <c r="K1354" s="157">
        <f>ROUND(E1354*J1354,2)</f>
        <v>0</v>
      </c>
      <c r="L1354" s="157">
        <v>21</v>
      </c>
      <c r="M1354" s="157">
        <f>G1354*(1+L1354/100)</f>
        <v>0</v>
      </c>
      <c r="N1354" s="157">
        <v>0</v>
      </c>
      <c r="O1354" s="157">
        <f>ROUND(E1354*N1354,2)</f>
        <v>0</v>
      </c>
      <c r="P1354" s="157">
        <v>0</v>
      </c>
      <c r="Q1354" s="157">
        <f>ROUND(E1354*P1354,2)</f>
        <v>0</v>
      </c>
      <c r="R1354" s="157"/>
      <c r="S1354" s="157" t="s">
        <v>213</v>
      </c>
      <c r="T1354" s="157" t="s">
        <v>214</v>
      </c>
      <c r="U1354" s="157">
        <v>0</v>
      </c>
      <c r="V1354" s="157">
        <f>ROUND(E1354*U1354,2)</f>
        <v>0</v>
      </c>
      <c r="W1354" s="157"/>
      <c r="X1354" s="157" t="s">
        <v>1006</v>
      </c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1007</v>
      </c>
      <c r="AH1354" s="147"/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x14ac:dyDescent="0.2">
      <c r="A1355" s="164" t="s">
        <v>208</v>
      </c>
      <c r="B1355" s="165" t="s">
        <v>147</v>
      </c>
      <c r="C1355" s="184" t="s">
        <v>148</v>
      </c>
      <c r="D1355" s="166"/>
      <c r="E1355" s="167"/>
      <c r="F1355" s="168"/>
      <c r="G1355" s="169">
        <f>SUMIF(AG1356:AG1363,"&lt;&gt;NOR",G1356:G1363)</f>
        <v>0</v>
      </c>
      <c r="H1355" s="163"/>
      <c r="I1355" s="163">
        <f>SUM(I1356:I1363)</f>
        <v>0</v>
      </c>
      <c r="J1355" s="163"/>
      <c r="K1355" s="163">
        <f>SUM(K1356:K1363)</f>
        <v>0</v>
      </c>
      <c r="L1355" s="163"/>
      <c r="M1355" s="163">
        <f>SUM(M1356:M1363)</f>
        <v>0</v>
      </c>
      <c r="N1355" s="163"/>
      <c r="O1355" s="163">
        <f>SUM(O1356:O1363)</f>
        <v>1.0999999999999999</v>
      </c>
      <c r="P1355" s="163"/>
      <c r="Q1355" s="163">
        <f>SUM(Q1356:Q1363)</f>
        <v>0</v>
      </c>
      <c r="R1355" s="163"/>
      <c r="S1355" s="163"/>
      <c r="T1355" s="163"/>
      <c r="U1355" s="163"/>
      <c r="V1355" s="163">
        <f>SUM(V1356:V1363)</f>
        <v>81.09</v>
      </c>
      <c r="W1355" s="163"/>
      <c r="X1355" s="163"/>
      <c r="AG1355" t="s">
        <v>209</v>
      </c>
    </row>
    <row r="1356" spans="1:60" outlineLevel="1" x14ac:dyDescent="0.2">
      <c r="A1356" s="176">
        <v>202</v>
      </c>
      <c r="B1356" s="177" t="s">
        <v>1234</v>
      </c>
      <c r="C1356" s="187" t="s">
        <v>1235</v>
      </c>
      <c r="D1356" s="178" t="s">
        <v>277</v>
      </c>
      <c r="E1356" s="179">
        <v>2</v>
      </c>
      <c r="F1356" s="180"/>
      <c r="G1356" s="181">
        <f>ROUND(E1356*F1356,2)</f>
        <v>0</v>
      </c>
      <c r="H1356" s="158"/>
      <c r="I1356" s="157">
        <f>ROUND(E1356*H1356,2)</f>
        <v>0</v>
      </c>
      <c r="J1356" s="158"/>
      <c r="K1356" s="157">
        <f>ROUND(E1356*J1356,2)</f>
        <v>0</v>
      </c>
      <c r="L1356" s="157">
        <v>21</v>
      </c>
      <c r="M1356" s="157">
        <f>G1356*(1+L1356/100)</f>
        <v>0</v>
      </c>
      <c r="N1356" s="157">
        <v>0.14369000000000001</v>
      </c>
      <c r="O1356" s="157">
        <f>ROUND(E1356*N1356,2)</f>
        <v>0.28999999999999998</v>
      </c>
      <c r="P1356" s="157">
        <v>0</v>
      </c>
      <c r="Q1356" s="157">
        <f>ROUND(E1356*P1356,2)</f>
        <v>0</v>
      </c>
      <c r="R1356" s="157"/>
      <c r="S1356" s="157" t="s">
        <v>213</v>
      </c>
      <c r="T1356" s="157" t="s">
        <v>214</v>
      </c>
      <c r="U1356" s="157">
        <v>30</v>
      </c>
      <c r="V1356" s="157">
        <f>ROUND(E1356*U1356,2)</f>
        <v>60</v>
      </c>
      <c r="W1356" s="157"/>
      <c r="X1356" s="157" t="s">
        <v>215</v>
      </c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216</v>
      </c>
      <c r="AH1356" s="147"/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ht="22.5" outlineLevel="1" x14ac:dyDescent="0.2">
      <c r="A1357" s="170">
        <v>203</v>
      </c>
      <c r="B1357" s="171" t="s">
        <v>1237</v>
      </c>
      <c r="C1357" s="185" t="s">
        <v>1238</v>
      </c>
      <c r="D1357" s="172" t="s">
        <v>223</v>
      </c>
      <c r="E1357" s="173">
        <v>28.2</v>
      </c>
      <c r="F1357" s="174"/>
      <c r="G1357" s="175">
        <f>ROUND(E1357*F1357,2)</f>
        <v>0</v>
      </c>
      <c r="H1357" s="158"/>
      <c r="I1357" s="157">
        <f>ROUND(E1357*H1357,2)</f>
        <v>0</v>
      </c>
      <c r="J1357" s="158"/>
      <c r="K1357" s="157">
        <f>ROUND(E1357*J1357,2)</f>
        <v>0</v>
      </c>
      <c r="L1357" s="157">
        <v>21</v>
      </c>
      <c r="M1357" s="157">
        <f>G1357*(1+L1357/100)</f>
        <v>0</v>
      </c>
      <c r="N1357" s="157">
        <v>4.0299999999999997E-3</v>
      </c>
      <c r="O1357" s="157">
        <f>ROUND(E1357*N1357,2)</f>
        <v>0.11</v>
      </c>
      <c r="P1357" s="157">
        <v>0</v>
      </c>
      <c r="Q1357" s="157">
        <f>ROUND(E1357*P1357,2)</f>
        <v>0</v>
      </c>
      <c r="R1357" s="157"/>
      <c r="S1357" s="157" t="s">
        <v>213</v>
      </c>
      <c r="T1357" s="157" t="s">
        <v>214</v>
      </c>
      <c r="U1357" s="157">
        <v>0.156</v>
      </c>
      <c r="V1357" s="157">
        <f>ROUND(E1357*U1357,2)</f>
        <v>4.4000000000000004</v>
      </c>
      <c r="W1357" s="157"/>
      <c r="X1357" s="157" t="s">
        <v>215</v>
      </c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216</v>
      </c>
      <c r="AH1357" s="147"/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1" x14ac:dyDescent="0.2">
      <c r="A1358" s="154"/>
      <c r="B1358" s="155"/>
      <c r="C1358" s="186" t="s">
        <v>2420</v>
      </c>
      <c r="D1358" s="159"/>
      <c r="E1358" s="160"/>
      <c r="F1358" s="157"/>
      <c r="G1358" s="157"/>
      <c r="H1358" s="157"/>
      <c r="I1358" s="157"/>
      <c r="J1358" s="157"/>
      <c r="K1358" s="157"/>
      <c r="L1358" s="157"/>
      <c r="M1358" s="157"/>
      <c r="N1358" s="157"/>
      <c r="O1358" s="157"/>
      <c r="P1358" s="157"/>
      <c r="Q1358" s="157"/>
      <c r="R1358" s="157"/>
      <c r="S1358" s="157"/>
      <c r="T1358" s="157"/>
      <c r="U1358" s="157"/>
      <c r="V1358" s="157"/>
      <c r="W1358" s="157"/>
      <c r="X1358" s="157"/>
      <c r="Y1358" s="147"/>
      <c r="Z1358" s="147"/>
      <c r="AA1358" s="147"/>
      <c r="AB1358" s="147"/>
      <c r="AC1358" s="147"/>
      <c r="AD1358" s="147"/>
      <c r="AE1358" s="147"/>
      <c r="AF1358" s="147"/>
      <c r="AG1358" s="147" t="s">
        <v>218</v>
      </c>
      <c r="AH1358" s="147">
        <v>0</v>
      </c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outlineLevel="1" x14ac:dyDescent="0.2">
      <c r="A1359" s="154"/>
      <c r="B1359" s="155"/>
      <c r="C1359" s="186" t="s">
        <v>2454</v>
      </c>
      <c r="D1359" s="159"/>
      <c r="E1359" s="160">
        <v>28.2</v>
      </c>
      <c r="F1359" s="157"/>
      <c r="G1359" s="157"/>
      <c r="H1359" s="157"/>
      <c r="I1359" s="157"/>
      <c r="J1359" s="157"/>
      <c r="K1359" s="157"/>
      <c r="L1359" s="157"/>
      <c r="M1359" s="157"/>
      <c r="N1359" s="157"/>
      <c r="O1359" s="157"/>
      <c r="P1359" s="157"/>
      <c r="Q1359" s="157"/>
      <c r="R1359" s="157"/>
      <c r="S1359" s="157"/>
      <c r="T1359" s="157"/>
      <c r="U1359" s="157"/>
      <c r="V1359" s="157"/>
      <c r="W1359" s="157"/>
      <c r="X1359" s="157"/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218</v>
      </c>
      <c r="AH1359" s="147">
        <v>0</v>
      </c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ht="33.75" outlineLevel="1" x14ac:dyDescent="0.2">
      <c r="A1360" s="170">
        <v>204</v>
      </c>
      <c r="B1360" s="171" t="s">
        <v>1250</v>
      </c>
      <c r="C1360" s="185" t="s">
        <v>1251</v>
      </c>
      <c r="D1360" s="172" t="s">
        <v>223</v>
      </c>
      <c r="E1360" s="173">
        <v>49.82</v>
      </c>
      <c r="F1360" s="174"/>
      <c r="G1360" s="175">
        <f>ROUND(E1360*F1360,2)</f>
        <v>0</v>
      </c>
      <c r="H1360" s="158"/>
      <c r="I1360" s="157">
        <f>ROUND(E1360*H1360,2)</f>
        <v>0</v>
      </c>
      <c r="J1360" s="158"/>
      <c r="K1360" s="157">
        <f>ROUND(E1360*J1360,2)</f>
        <v>0</v>
      </c>
      <c r="L1360" s="157">
        <v>21</v>
      </c>
      <c r="M1360" s="157">
        <f>G1360*(1+L1360/100)</f>
        <v>0</v>
      </c>
      <c r="N1360" s="157">
        <v>1.404E-2</v>
      </c>
      <c r="O1360" s="157">
        <f>ROUND(E1360*N1360,2)</f>
        <v>0.7</v>
      </c>
      <c r="P1360" s="157">
        <v>0</v>
      </c>
      <c r="Q1360" s="157">
        <f>ROUND(E1360*P1360,2)</f>
        <v>0</v>
      </c>
      <c r="R1360" s="157"/>
      <c r="S1360" s="157" t="s">
        <v>236</v>
      </c>
      <c r="T1360" s="157" t="s">
        <v>237</v>
      </c>
      <c r="U1360" s="157">
        <v>0.33500000000000002</v>
      </c>
      <c r="V1360" s="157">
        <f>ROUND(E1360*U1360,2)</f>
        <v>16.690000000000001</v>
      </c>
      <c r="W1360" s="157"/>
      <c r="X1360" s="157" t="s">
        <v>215</v>
      </c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216</v>
      </c>
      <c r="AH1360" s="147"/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outlineLevel="1" x14ac:dyDescent="0.2">
      <c r="A1361" s="154"/>
      <c r="B1361" s="155"/>
      <c r="C1361" s="186" t="s">
        <v>2420</v>
      </c>
      <c r="D1361" s="159"/>
      <c r="E1361" s="160"/>
      <c r="F1361" s="157"/>
      <c r="G1361" s="157"/>
      <c r="H1361" s="157"/>
      <c r="I1361" s="157"/>
      <c r="J1361" s="157"/>
      <c r="K1361" s="157"/>
      <c r="L1361" s="157"/>
      <c r="M1361" s="157"/>
      <c r="N1361" s="157"/>
      <c r="O1361" s="157"/>
      <c r="P1361" s="157"/>
      <c r="Q1361" s="157"/>
      <c r="R1361" s="157"/>
      <c r="S1361" s="157"/>
      <c r="T1361" s="157"/>
      <c r="U1361" s="157"/>
      <c r="V1361" s="157"/>
      <c r="W1361" s="157"/>
      <c r="X1361" s="157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218</v>
      </c>
      <c r="AH1361" s="147">
        <v>0</v>
      </c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outlineLevel="1" x14ac:dyDescent="0.2">
      <c r="A1362" s="154"/>
      <c r="B1362" s="155"/>
      <c r="C1362" s="186" t="s">
        <v>2475</v>
      </c>
      <c r="D1362" s="159"/>
      <c r="E1362" s="160">
        <v>49.82</v>
      </c>
      <c r="F1362" s="157"/>
      <c r="G1362" s="157"/>
      <c r="H1362" s="157"/>
      <c r="I1362" s="157"/>
      <c r="J1362" s="157"/>
      <c r="K1362" s="157"/>
      <c r="L1362" s="157"/>
      <c r="M1362" s="157"/>
      <c r="N1362" s="157"/>
      <c r="O1362" s="157"/>
      <c r="P1362" s="157"/>
      <c r="Q1362" s="157"/>
      <c r="R1362" s="157"/>
      <c r="S1362" s="157"/>
      <c r="T1362" s="157"/>
      <c r="U1362" s="157"/>
      <c r="V1362" s="157"/>
      <c r="W1362" s="157"/>
      <c r="X1362" s="157"/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218</v>
      </c>
      <c r="AH1362" s="147">
        <v>0</v>
      </c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ht="22.5" outlineLevel="1" x14ac:dyDescent="0.2">
      <c r="A1363" s="154">
        <v>205</v>
      </c>
      <c r="B1363" s="155" t="s">
        <v>1258</v>
      </c>
      <c r="C1363" s="190" t="s">
        <v>1259</v>
      </c>
      <c r="D1363" s="156" t="s">
        <v>0</v>
      </c>
      <c r="E1363" s="182"/>
      <c r="F1363" s="158"/>
      <c r="G1363" s="157">
        <f>ROUND(E1363*F1363,2)</f>
        <v>0</v>
      </c>
      <c r="H1363" s="158"/>
      <c r="I1363" s="157">
        <f>ROUND(E1363*H1363,2)</f>
        <v>0</v>
      </c>
      <c r="J1363" s="158"/>
      <c r="K1363" s="157">
        <f>ROUND(E1363*J1363,2)</f>
        <v>0</v>
      </c>
      <c r="L1363" s="157">
        <v>21</v>
      </c>
      <c r="M1363" s="157">
        <f>G1363*(1+L1363/100)</f>
        <v>0</v>
      </c>
      <c r="N1363" s="157">
        <v>0</v>
      </c>
      <c r="O1363" s="157">
        <f>ROUND(E1363*N1363,2)</f>
        <v>0</v>
      </c>
      <c r="P1363" s="157">
        <v>0</v>
      </c>
      <c r="Q1363" s="157">
        <f>ROUND(E1363*P1363,2)</f>
        <v>0</v>
      </c>
      <c r="R1363" s="157"/>
      <c r="S1363" s="157" t="s">
        <v>213</v>
      </c>
      <c r="T1363" s="157" t="s">
        <v>214</v>
      </c>
      <c r="U1363" s="157">
        <v>0</v>
      </c>
      <c r="V1363" s="157">
        <f>ROUND(E1363*U1363,2)</f>
        <v>0</v>
      </c>
      <c r="W1363" s="157"/>
      <c r="X1363" s="157" t="s">
        <v>1006</v>
      </c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1007</v>
      </c>
      <c r="AH1363" s="147"/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x14ac:dyDescent="0.2">
      <c r="A1364" s="164" t="s">
        <v>208</v>
      </c>
      <c r="B1364" s="165" t="s">
        <v>149</v>
      </c>
      <c r="C1364" s="184" t="s">
        <v>150</v>
      </c>
      <c r="D1364" s="166"/>
      <c r="E1364" s="167"/>
      <c r="F1364" s="168"/>
      <c r="G1364" s="169">
        <f>SUMIF(AG1365:AG1378,"&lt;&gt;NOR",G1365:G1378)</f>
        <v>0</v>
      </c>
      <c r="H1364" s="163"/>
      <c r="I1364" s="163">
        <f>SUM(I1365:I1378)</f>
        <v>0</v>
      </c>
      <c r="J1364" s="163"/>
      <c r="K1364" s="163">
        <f>SUM(K1365:K1378)</f>
        <v>0</v>
      </c>
      <c r="L1364" s="163"/>
      <c r="M1364" s="163">
        <f>SUM(M1365:M1378)</f>
        <v>0</v>
      </c>
      <c r="N1364" s="163"/>
      <c r="O1364" s="163">
        <f>SUM(O1365:O1378)</f>
        <v>0.47999999999999993</v>
      </c>
      <c r="P1364" s="163"/>
      <c r="Q1364" s="163">
        <f>SUM(Q1365:Q1378)</f>
        <v>0</v>
      </c>
      <c r="R1364" s="163"/>
      <c r="S1364" s="163"/>
      <c r="T1364" s="163"/>
      <c r="U1364" s="163"/>
      <c r="V1364" s="163">
        <f>SUM(V1365:V1378)</f>
        <v>0</v>
      </c>
      <c r="W1364" s="163"/>
      <c r="X1364" s="163"/>
      <c r="AG1364" t="s">
        <v>209</v>
      </c>
    </row>
    <row r="1365" spans="1:60" outlineLevel="1" x14ac:dyDescent="0.2">
      <c r="A1365" s="170">
        <v>206</v>
      </c>
      <c r="B1365" s="171" t="s">
        <v>2476</v>
      </c>
      <c r="C1365" s="185" t="s">
        <v>2477</v>
      </c>
      <c r="D1365" s="172" t="s">
        <v>430</v>
      </c>
      <c r="E1365" s="173">
        <v>97</v>
      </c>
      <c r="F1365" s="174"/>
      <c r="G1365" s="175">
        <f>ROUND(E1365*F1365,2)</f>
        <v>0</v>
      </c>
      <c r="H1365" s="158"/>
      <c r="I1365" s="157">
        <f>ROUND(E1365*H1365,2)</f>
        <v>0</v>
      </c>
      <c r="J1365" s="158"/>
      <c r="K1365" s="157">
        <f>ROUND(E1365*J1365,2)</f>
        <v>0</v>
      </c>
      <c r="L1365" s="157">
        <v>21</v>
      </c>
      <c r="M1365" s="157">
        <f>G1365*(1+L1365/100)</f>
        <v>0</v>
      </c>
      <c r="N1365" s="157">
        <v>1.5200000000000001E-3</v>
      </c>
      <c r="O1365" s="157">
        <f>ROUND(E1365*N1365,2)</f>
        <v>0.15</v>
      </c>
      <c r="P1365" s="157">
        <v>0</v>
      </c>
      <c r="Q1365" s="157">
        <f>ROUND(E1365*P1365,2)</f>
        <v>0</v>
      </c>
      <c r="R1365" s="157"/>
      <c r="S1365" s="157" t="s">
        <v>236</v>
      </c>
      <c r="T1365" s="157" t="s">
        <v>237</v>
      </c>
      <c r="U1365" s="157">
        <v>0</v>
      </c>
      <c r="V1365" s="157">
        <f>ROUND(E1365*U1365,2)</f>
        <v>0</v>
      </c>
      <c r="W1365" s="157"/>
      <c r="X1365" s="157" t="s">
        <v>215</v>
      </c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216</v>
      </c>
      <c r="AH1365" s="147"/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 x14ac:dyDescent="0.2">
      <c r="A1366" s="154"/>
      <c r="B1366" s="155"/>
      <c r="C1366" s="281" t="s">
        <v>2478</v>
      </c>
      <c r="D1366" s="282"/>
      <c r="E1366" s="282"/>
      <c r="F1366" s="282"/>
      <c r="G1366" s="282"/>
      <c r="H1366" s="157"/>
      <c r="I1366" s="157"/>
      <c r="J1366" s="157"/>
      <c r="K1366" s="157"/>
      <c r="L1366" s="157"/>
      <c r="M1366" s="157"/>
      <c r="N1366" s="157"/>
      <c r="O1366" s="157"/>
      <c r="P1366" s="157"/>
      <c r="Q1366" s="157"/>
      <c r="R1366" s="157"/>
      <c r="S1366" s="157"/>
      <c r="T1366" s="157"/>
      <c r="U1366" s="157"/>
      <c r="V1366" s="157"/>
      <c r="W1366" s="157"/>
      <c r="X1366" s="157"/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1289</v>
      </c>
      <c r="AH1366" s="147"/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ht="22.5" outlineLevel="1" x14ac:dyDescent="0.2">
      <c r="A1367" s="176">
        <v>207</v>
      </c>
      <c r="B1367" s="177" t="s">
        <v>2479</v>
      </c>
      <c r="C1367" s="187" t="s">
        <v>2480</v>
      </c>
      <c r="D1367" s="178" t="s">
        <v>430</v>
      </c>
      <c r="E1367" s="179">
        <v>6</v>
      </c>
      <c r="F1367" s="180"/>
      <c r="G1367" s="181">
        <f t="shared" ref="G1367:G1373" si="14">ROUND(E1367*F1367,2)</f>
        <v>0</v>
      </c>
      <c r="H1367" s="158"/>
      <c r="I1367" s="157">
        <f t="shared" ref="I1367:I1373" si="15">ROUND(E1367*H1367,2)</f>
        <v>0</v>
      </c>
      <c r="J1367" s="158"/>
      <c r="K1367" s="157">
        <f t="shared" ref="K1367:K1373" si="16">ROUND(E1367*J1367,2)</f>
        <v>0</v>
      </c>
      <c r="L1367" s="157">
        <v>21</v>
      </c>
      <c r="M1367" s="157">
        <f t="shared" ref="M1367:M1373" si="17">G1367*(1+L1367/100)</f>
        <v>0</v>
      </c>
      <c r="N1367" s="157">
        <v>0</v>
      </c>
      <c r="O1367" s="157">
        <f t="shared" ref="O1367:O1373" si="18">ROUND(E1367*N1367,2)</f>
        <v>0</v>
      </c>
      <c r="P1367" s="157">
        <v>0</v>
      </c>
      <c r="Q1367" s="157">
        <f t="shared" ref="Q1367:Q1373" si="19">ROUND(E1367*P1367,2)</f>
        <v>0</v>
      </c>
      <c r="R1367" s="157"/>
      <c r="S1367" s="157" t="s">
        <v>236</v>
      </c>
      <c r="T1367" s="157" t="s">
        <v>237</v>
      </c>
      <c r="U1367" s="157">
        <v>0</v>
      </c>
      <c r="V1367" s="157">
        <f t="shared" ref="V1367:V1373" si="20">ROUND(E1367*U1367,2)</f>
        <v>0</v>
      </c>
      <c r="W1367" s="157"/>
      <c r="X1367" s="157" t="s">
        <v>215</v>
      </c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216</v>
      </c>
      <c r="AH1367" s="147"/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ht="22.5" outlineLevel="1" x14ac:dyDescent="0.2">
      <c r="A1368" s="176">
        <v>208</v>
      </c>
      <c r="B1368" s="177" t="s">
        <v>2481</v>
      </c>
      <c r="C1368" s="187" t="s">
        <v>2482</v>
      </c>
      <c r="D1368" s="178" t="s">
        <v>223</v>
      </c>
      <c r="E1368" s="179">
        <v>17</v>
      </c>
      <c r="F1368" s="180"/>
      <c r="G1368" s="181">
        <f t="shared" si="14"/>
        <v>0</v>
      </c>
      <c r="H1368" s="158"/>
      <c r="I1368" s="157">
        <f t="shared" si="15"/>
        <v>0</v>
      </c>
      <c r="J1368" s="158"/>
      <c r="K1368" s="157">
        <f t="shared" si="16"/>
        <v>0</v>
      </c>
      <c r="L1368" s="157">
        <v>21</v>
      </c>
      <c r="M1368" s="157">
        <f t="shared" si="17"/>
        <v>0</v>
      </c>
      <c r="N1368" s="157">
        <v>0</v>
      </c>
      <c r="O1368" s="157">
        <f t="shared" si="18"/>
        <v>0</v>
      </c>
      <c r="P1368" s="157">
        <v>0</v>
      </c>
      <c r="Q1368" s="157">
        <f t="shared" si="19"/>
        <v>0</v>
      </c>
      <c r="R1368" s="157"/>
      <c r="S1368" s="157" t="s">
        <v>236</v>
      </c>
      <c r="T1368" s="157" t="s">
        <v>237</v>
      </c>
      <c r="U1368" s="157">
        <v>0</v>
      </c>
      <c r="V1368" s="157">
        <f t="shared" si="20"/>
        <v>0</v>
      </c>
      <c r="W1368" s="157"/>
      <c r="X1368" s="157" t="s">
        <v>215</v>
      </c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216</v>
      </c>
      <c r="AH1368" s="147"/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ht="22.5" outlineLevel="1" x14ac:dyDescent="0.2">
      <c r="A1369" s="176">
        <v>209</v>
      </c>
      <c r="B1369" s="177" t="s">
        <v>2483</v>
      </c>
      <c r="C1369" s="187" t="s">
        <v>2484</v>
      </c>
      <c r="D1369" s="178" t="s">
        <v>430</v>
      </c>
      <c r="E1369" s="179">
        <v>4.5</v>
      </c>
      <c r="F1369" s="180"/>
      <c r="G1369" s="181">
        <f t="shared" si="14"/>
        <v>0</v>
      </c>
      <c r="H1369" s="158"/>
      <c r="I1369" s="157">
        <f t="shared" si="15"/>
        <v>0</v>
      </c>
      <c r="J1369" s="158"/>
      <c r="K1369" s="157">
        <f t="shared" si="16"/>
        <v>0</v>
      </c>
      <c r="L1369" s="157">
        <v>21</v>
      </c>
      <c r="M1369" s="157">
        <f t="shared" si="17"/>
        <v>0</v>
      </c>
      <c r="N1369" s="157">
        <v>0</v>
      </c>
      <c r="O1369" s="157">
        <f t="shared" si="18"/>
        <v>0</v>
      </c>
      <c r="P1369" s="157">
        <v>0</v>
      </c>
      <c r="Q1369" s="157">
        <f t="shared" si="19"/>
        <v>0</v>
      </c>
      <c r="R1369" s="157"/>
      <c r="S1369" s="157" t="s">
        <v>236</v>
      </c>
      <c r="T1369" s="157" t="s">
        <v>237</v>
      </c>
      <c r="U1369" s="157">
        <v>0</v>
      </c>
      <c r="V1369" s="157">
        <f t="shared" si="20"/>
        <v>0</v>
      </c>
      <c r="W1369" s="157"/>
      <c r="X1369" s="157" t="s">
        <v>215</v>
      </c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216</v>
      </c>
      <c r="AH1369" s="147"/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 x14ac:dyDescent="0.2">
      <c r="A1370" s="176">
        <v>210</v>
      </c>
      <c r="B1370" s="177" t="s">
        <v>2485</v>
      </c>
      <c r="C1370" s="187" t="s">
        <v>2486</v>
      </c>
      <c r="D1370" s="178" t="s">
        <v>430</v>
      </c>
      <c r="E1370" s="179">
        <v>8.5</v>
      </c>
      <c r="F1370" s="180"/>
      <c r="G1370" s="181">
        <f t="shared" si="14"/>
        <v>0</v>
      </c>
      <c r="H1370" s="158"/>
      <c r="I1370" s="157">
        <f t="shared" si="15"/>
        <v>0</v>
      </c>
      <c r="J1370" s="158"/>
      <c r="K1370" s="157">
        <f t="shared" si="16"/>
        <v>0</v>
      </c>
      <c r="L1370" s="157">
        <v>21</v>
      </c>
      <c r="M1370" s="157">
        <f t="shared" si="17"/>
        <v>0</v>
      </c>
      <c r="N1370" s="157">
        <v>1.24E-3</v>
      </c>
      <c r="O1370" s="157">
        <f t="shared" si="18"/>
        <v>0.01</v>
      </c>
      <c r="P1370" s="157">
        <v>0</v>
      </c>
      <c r="Q1370" s="157">
        <f t="shared" si="19"/>
        <v>0</v>
      </c>
      <c r="R1370" s="157"/>
      <c r="S1370" s="157" t="s">
        <v>236</v>
      </c>
      <c r="T1370" s="157" t="s">
        <v>237</v>
      </c>
      <c r="U1370" s="157">
        <v>0</v>
      </c>
      <c r="V1370" s="157">
        <f t="shared" si="20"/>
        <v>0</v>
      </c>
      <c r="W1370" s="157"/>
      <c r="X1370" s="157" t="s">
        <v>215</v>
      </c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216</v>
      </c>
      <c r="AH1370" s="147"/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 ht="22.5" outlineLevel="1" x14ac:dyDescent="0.2">
      <c r="A1371" s="176">
        <v>211</v>
      </c>
      <c r="B1371" s="177" t="s">
        <v>2487</v>
      </c>
      <c r="C1371" s="187" t="s">
        <v>2488</v>
      </c>
      <c r="D1371" s="178" t="s">
        <v>430</v>
      </c>
      <c r="E1371" s="179">
        <v>6.6</v>
      </c>
      <c r="F1371" s="180"/>
      <c r="G1371" s="181">
        <f t="shared" si="14"/>
        <v>0</v>
      </c>
      <c r="H1371" s="158"/>
      <c r="I1371" s="157">
        <f t="shared" si="15"/>
        <v>0</v>
      </c>
      <c r="J1371" s="158"/>
      <c r="K1371" s="157">
        <f t="shared" si="16"/>
        <v>0</v>
      </c>
      <c r="L1371" s="157">
        <v>21</v>
      </c>
      <c r="M1371" s="157">
        <f t="shared" si="17"/>
        <v>0</v>
      </c>
      <c r="N1371" s="157">
        <v>2.3600000000000001E-3</v>
      </c>
      <c r="O1371" s="157">
        <f t="shared" si="18"/>
        <v>0.02</v>
      </c>
      <c r="P1371" s="157">
        <v>0</v>
      </c>
      <c r="Q1371" s="157">
        <f t="shared" si="19"/>
        <v>0</v>
      </c>
      <c r="R1371" s="157"/>
      <c r="S1371" s="157" t="s">
        <v>213</v>
      </c>
      <c r="T1371" s="157" t="s">
        <v>237</v>
      </c>
      <c r="U1371" s="157">
        <v>0</v>
      </c>
      <c r="V1371" s="157">
        <f t="shared" si="20"/>
        <v>0</v>
      </c>
      <c r="W1371" s="157"/>
      <c r="X1371" s="157" t="s">
        <v>215</v>
      </c>
      <c r="Y1371" s="147"/>
      <c r="Z1371" s="147"/>
      <c r="AA1371" s="147"/>
      <c r="AB1371" s="147"/>
      <c r="AC1371" s="147"/>
      <c r="AD1371" s="147"/>
      <c r="AE1371" s="147"/>
      <c r="AF1371" s="147"/>
      <c r="AG1371" s="147" t="s">
        <v>216</v>
      </c>
      <c r="AH1371" s="147"/>
      <c r="AI1371" s="147"/>
      <c r="AJ1371" s="147"/>
      <c r="AK1371" s="147"/>
      <c r="AL1371" s="147"/>
      <c r="AM1371" s="147"/>
      <c r="AN1371" s="147"/>
      <c r="AO1371" s="147"/>
      <c r="AP1371" s="147"/>
      <c r="AQ1371" s="147"/>
      <c r="AR1371" s="147"/>
      <c r="AS1371" s="147"/>
      <c r="AT1371" s="147"/>
      <c r="AU1371" s="147"/>
      <c r="AV1371" s="147"/>
      <c r="AW1371" s="147"/>
      <c r="AX1371" s="147"/>
      <c r="AY1371" s="147"/>
      <c r="AZ1371" s="147"/>
      <c r="BA1371" s="147"/>
      <c r="BB1371" s="147"/>
      <c r="BC1371" s="147"/>
      <c r="BD1371" s="147"/>
      <c r="BE1371" s="147"/>
      <c r="BF1371" s="147"/>
      <c r="BG1371" s="147"/>
      <c r="BH1371" s="147"/>
    </row>
    <row r="1372" spans="1:60" ht="22.5" outlineLevel="1" x14ac:dyDescent="0.2">
      <c r="A1372" s="176">
        <v>212</v>
      </c>
      <c r="B1372" s="177" t="s">
        <v>2489</v>
      </c>
      <c r="C1372" s="187" t="s">
        <v>2490</v>
      </c>
      <c r="D1372" s="178" t="s">
        <v>430</v>
      </c>
      <c r="E1372" s="179">
        <v>39</v>
      </c>
      <c r="F1372" s="180"/>
      <c r="G1372" s="181">
        <f t="shared" si="14"/>
        <v>0</v>
      </c>
      <c r="H1372" s="158"/>
      <c r="I1372" s="157">
        <f t="shared" si="15"/>
        <v>0</v>
      </c>
      <c r="J1372" s="158"/>
      <c r="K1372" s="157">
        <f t="shared" si="16"/>
        <v>0</v>
      </c>
      <c r="L1372" s="157">
        <v>21</v>
      </c>
      <c r="M1372" s="157">
        <f t="shared" si="17"/>
        <v>0</v>
      </c>
      <c r="N1372" s="157">
        <v>4.4600000000000004E-3</v>
      </c>
      <c r="O1372" s="157">
        <f t="shared" si="18"/>
        <v>0.17</v>
      </c>
      <c r="P1372" s="157">
        <v>0</v>
      </c>
      <c r="Q1372" s="157">
        <f t="shared" si="19"/>
        <v>0</v>
      </c>
      <c r="R1372" s="157"/>
      <c r="S1372" s="157" t="s">
        <v>236</v>
      </c>
      <c r="T1372" s="157" t="s">
        <v>237</v>
      </c>
      <c r="U1372" s="157">
        <v>0</v>
      </c>
      <c r="V1372" s="157">
        <f t="shared" si="20"/>
        <v>0</v>
      </c>
      <c r="W1372" s="157"/>
      <c r="X1372" s="157" t="s">
        <v>215</v>
      </c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216</v>
      </c>
      <c r="AH1372" s="147"/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ht="22.5" outlineLevel="1" x14ac:dyDescent="0.2">
      <c r="A1373" s="170">
        <v>213</v>
      </c>
      <c r="B1373" s="171" t="s">
        <v>1286</v>
      </c>
      <c r="C1373" s="185" t="s">
        <v>2491</v>
      </c>
      <c r="D1373" s="172" t="s">
        <v>430</v>
      </c>
      <c r="E1373" s="173">
        <v>48.2</v>
      </c>
      <c r="F1373" s="174"/>
      <c r="G1373" s="175">
        <f t="shared" si="14"/>
        <v>0</v>
      </c>
      <c r="H1373" s="158"/>
      <c r="I1373" s="157">
        <f t="shared" si="15"/>
        <v>0</v>
      </c>
      <c r="J1373" s="158"/>
      <c r="K1373" s="157">
        <f t="shared" si="16"/>
        <v>0</v>
      </c>
      <c r="L1373" s="157">
        <v>21</v>
      </c>
      <c r="M1373" s="157">
        <f t="shared" si="17"/>
        <v>0</v>
      </c>
      <c r="N1373" s="157">
        <v>1.81E-3</v>
      </c>
      <c r="O1373" s="157">
        <f t="shared" si="18"/>
        <v>0.09</v>
      </c>
      <c r="P1373" s="157">
        <v>0</v>
      </c>
      <c r="Q1373" s="157">
        <f t="shared" si="19"/>
        <v>0</v>
      </c>
      <c r="R1373" s="157"/>
      <c r="S1373" s="157" t="s">
        <v>213</v>
      </c>
      <c r="T1373" s="157" t="s">
        <v>237</v>
      </c>
      <c r="U1373" s="157">
        <v>0</v>
      </c>
      <c r="V1373" s="157">
        <f t="shared" si="20"/>
        <v>0</v>
      </c>
      <c r="W1373" s="157"/>
      <c r="X1373" s="157" t="s">
        <v>215</v>
      </c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216</v>
      </c>
      <c r="AH1373" s="147"/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47"/>
      <c r="BB1373" s="147"/>
      <c r="BC1373" s="147"/>
      <c r="BD1373" s="147"/>
      <c r="BE1373" s="147"/>
      <c r="BF1373" s="147"/>
      <c r="BG1373" s="147"/>
      <c r="BH1373" s="147"/>
    </row>
    <row r="1374" spans="1:60" outlineLevel="1" x14ac:dyDescent="0.2">
      <c r="A1374" s="154"/>
      <c r="B1374" s="155"/>
      <c r="C1374" s="281" t="s">
        <v>1288</v>
      </c>
      <c r="D1374" s="282"/>
      <c r="E1374" s="282"/>
      <c r="F1374" s="282"/>
      <c r="G1374" s="282"/>
      <c r="H1374" s="157"/>
      <c r="I1374" s="157"/>
      <c r="J1374" s="157"/>
      <c r="K1374" s="157"/>
      <c r="L1374" s="157"/>
      <c r="M1374" s="157"/>
      <c r="N1374" s="157"/>
      <c r="O1374" s="157"/>
      <c r="P1374" s="157"/>
      <c r="Q1374" s="157"/>
      <c r="R1374" s="157"/>
      <c r="S1374" s="157"/>
      <c r="T1374" s="157"/>
      <c r="U1374" s="157"/>
      <c r="V1374" s="157"/>
      <c r="W1374" s="157"/>
      <c r="X1374" s="157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1289</v>
      </c>
      <c r="AH1374" s="147"/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 x14ac:dyDescent="0.2">
      <c r="A1375" s="154"/>
      <c r="B1375" s="155"/>
      <c r="C1375" s="186" t="s">
        <v>2492</v>
      </c>
      <c r="D1375" s="159"/>
      <c r="E1375" s="160">
        <v>46.2</v>
      </c>
      <c r="F1375" s="157"/>
      <c r="G1375" s="157"/>
      <c r="H1375" s="157"/>
      <c r="I1375" s="157"/>
      <c r="J1375" s="157"/>
      <c r="K1375" s="157"/>
      <c r="L1375" s="157"/>
      <c r="M1375" s="157"/>
      <c r="N1375" s="157"/>
      <c r="O1375" s="157"/>
      <c r="P1375" s="157"/>
      <c r="Q1375" s="157"/>
      <c r="R1375" s="157"/>
      <c r="S1375" s="157"/>
      <c r="T1375" s="157"/>
      <c r="U1375" s="157"/>
      <c r="V1375" s="157"/>
      <c r="W1375" s="157"/>
      <c r="X1375" s="157"/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218</v>
      </c>
      <c r="AH1375" s="147">
        <v>0</v>
      </c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outlineLevel="1" x14ac:dyDescent="0.2">
      <c r="A1376" s="154"/>
      <c r="B1376" s="155"/>
      <c r="C1376" s="186" t="s">
        <v>2493</v>
      </c>
      <c r="D1376" s="159"/>
      <c r="E1376" s="160">
        <v>2</v>
      </c>
      <c r="F1376" s="157"/>
      <c r="G1376" s="157"/>
      <c r="H1376" s="157"/>
      <c r="I1376" s="157"/>
      <c r="J1376" s="157"/>
      <c r="K1376" s="157"/>
      <c r="L1376" s="157"/>
      <c r="M1376" s="157"/>
      <c r="N1376" s="157"/>
      <c r="O1376" s="157"/>
      <c r="P1376" s="157"/>
      <c r="Q1376" s="157"/>
      <c r="R1376" s="157"/>
      <c r="S1376" s="157"/>
      <c r="T1376" s="157"/>
      <c r="U1376" s="157"/>
      <c r="V1376" s="157"/>
      <c r="W1376" s="157"/>
      <c r="X1376" s="157"/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218</v>
      </c>
      <c r="AH1376" s="147">
        <v>0</v>
      </c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ht="22.5" outlineLevel="1" x14ac:dyDescent="0.2">
      <c r="A1377" s="170">
        <v>214</v>
      </c>
      <c r="B1377" s="171" t="s">
        <v>2494</v>
      </c>
      <c r="C1377" s="185" t="s">
        <v>2495</v>
      </c>
      <c r="D1377" s="172" t="s">
        <v>430</v>
      </c>
      <c r="E1377" s="173">
        <v>17</v>
      </c>
      <c r="F1377" s="174"/>
      <c r="G1377" s="175">
        <f>ROUND(E1377*F1377,2)</f>
        <v>0</v>
      </c>
      <c r="H1377" s="158"/>
      <c r="I1377" s="157">
        <f>ROUND(E1377*H1377,2)</f>
        <v>0</v>
      </c>
      <c r="J1377" s="158"/>
      <c r="K1377" s="157">
        <f>ROUND(E1377*J1377,2)</f>
        <v>0</v>
      </c>
      <c r="L1377" s="157">
        <v>21</v>
      </c>
      <c r="M1377" s="157">
        <f>G1377*(1+L1377/100)</f>
        <v>0</v>
      </c>
      <c r="N1377" s="157">
        <v>2.5799999999999998E-3</v>
      </c>
      <c r="O1377" s="157">
        <f>ROUND(E1377*N1377,2)</f>
        <v>0.04</v>
      </c>
      <c r="P1377" s="157">
        <v>0</v>
      </c>
      <c r="Q1377" s="157">
        <f>ROUND(E1377*P1377,2)</f>
        <v>0</v>
      </c>
      <c r="R1377" s="157"/>
      <c r="S1377" s="157" t="s">
        <v>213</v>
      </c>
      <c r="T1377" s="157" t="s">
        <v>237</v>
      </c>
      <c r="U1377" s="157">
        <v>0</v>
      </c>
      <c r="V1377" s="157">
        <f>ROUND(E1377*U1377,2)</f>
        <v>0</v>
      </c>
      <c r="W1377" s="157"/>
      <c r="X1377" s="157" t="s">
        <v>215</v>
      </c>
      <c r="Y1377" s="147"/>
      <c r="Z1377" s="147"/>
      <c r="AA1377" s="147"/>
      <c r="AB1377" s="147"/>
      <c r="AC1377" s="147"/>
      <c r="AD1377" s="147"/>
      <c r="AE1377" s="147"/>
      <c r="AF1377" s="147"/>
      <c r="AG1377" s="147" t="s">
        <v>216</v>
      </c>
      <c r="AH1377" s="147"/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1" x14ac:dyDescent="0.2">
      <c r="A1378" s="154">
        <v>215</v>
      </c>
      <c r="B1378" s="155" t="s">
        <v>1296</v>
      </c>
      <c r="C1378" s="190" t="s">
        <v>1297</v>
      </c>
      <c r="D1378" s="156" t="s">
        <v>0</v>
      </c>
      <c r="E1378" s="182"/>
      <c r="F1378" s="158"/>
      <c r="G1378" s="157">
        <f>ROUND(E1378*F1378,2)</f>
        <v>0</v>
      </c>
      <c r="H1378" s="158"/>
      <c r="I1378" s="157">
        <f>ROUND(E1378*H1378,2)</f>
        <v>0</v>
      </c>
      <c r="J1378" s="158"/>
      <c r="K1378" s="157">
        <f>ROUND(E1378*J1378,2)</f>
        <v>0</v>
      </c>
      <c r="L1378" s="157">
        <v>21</v>
      </c>
      <c r="M1378" s="157">
        <f>G1378*(1+L1378/100)</f>
        <v>0</v>
      </c>
      <c r="N1378" s="157">
        <v>0</v>
      </c>
      <c r="O1378" s="157">
        <f>ROUND(E1378*N1378,2)</f>
        <v>0</v>
      </c>
      <c r="P1378" s="157">
        <v>0</v>
      </c>
      <c r="Q1378" s="157">
        <f>ROUND(E1378*P1378,2)</f>
        <v>0</v>
      </c>
      <c r="R1378" s="157"/>
      <c r="S1378" s="157" t="s">
        <v>213</v>
      </c>
      <c r="T1378" s="157" t="s">
        <v>237</v>
      </c>
      <c r="U1378" s="157">
        <v>0</v>
      </c>
      <c r="V1378" s="157">
        <f>ROUND(E1378*U1378,2)</f>
        <v>0</v>
      </c>
      <c r="W1378" s="157"/>
      <c r="X1378" s="157" t="s">
        <v>1006</v>
      </c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1007</v>
      </c>
      <c r="AH1378" s="147"/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x14ac:dyDescent="0.2">
      <c r="A1379" s="164" t="s">
        <v>208</v>
      </c>
      <c r="B1379" s="165" t="s">
        <v>151</v>
      </c>
      <c r="C1379" s="184" t="s">
        <v>152</v>
      </c>
      <c r="D1379" s="166"/>
      <c r="E1379" s="167"/>
      <c r="F1379" s="168"/>
      <c r="G1379" s="169">
        <f>SUMIF(AG1380:AG1407,"&lt;&gt;NOR",G1380:G1407)</f>
        <v>0</v>
      </c>
      <c r="H1379" s="163"/>
      <c r="I1379" s="163">
        <f>SUM(I1380:I1407)</f>
        <v>0</v>
      </c>
      <c r="J1379" s="163"/>
      <c r="K1379" s="163">
        <f>SUM(K1380:K1407)</f>
        <v>0</v>
      </c>
      <c r="L1379" s="163"/>
      <c r="M1379" s="163">
        <f>SUM(M1380:M1407)</f>
        <v>0</v>
      </c>
      <c r="N1379" s="163"/>
      <c r="O1379" s="163">
        <f>SUM(O1380:O1407)</f>
        <v>0</v>
      </c>
      <c r="P1379" s="163"/>
      <c r="Q1379" s="163">
        <f>SUM(Q1380:Q1407)</f>
        <v>0</v>
      </c>
      <c r="R1379" s="163"/>
      <c r="S1379" s="163"/>
      <c r="T1379" s="163"/>
      <c r="U1379" s="163"/>
      <c r="V1379" s="163">
        <f>SUM(V1380:V1407)</f>
        <v>0</v>
      </c>
      <c r="W1379" s="163"/>
      <c r="X1379" s="163"/>
      <c r="AG1379" t="s">
        <v>209</v>
      </c>
    </row>
    <row r="1380" spans="1:60" ht="22.5" outlineLevel="1" x14ac:dyDescent="0.2">
      <c r="A1380" s="176">
        <v>216</v>
      </c>
      <c r="B1380" s="177" t="s">
        <v>2496</v>
      </c>
      <c r="C1380" s="187" t="s">
        <v>1299</v>
      </c>
      <c r="D1380" s="178" t="s">
        <v>325</v>
      </c>
      <c r="E1380" s="179">
        <v>1</v>
      </c>
      <c r="F1380" s="180"/>
      <c r="G1380" s="181">
        <f>ROUND(E1380*F1380,2)</f>
        <v>0</v>
      </c>
      <c r="H1380" s="158"/>
      <c r="I1380" s="157">
        <f>ROUND(E1380*H1380,2)</f>
        <v>0</v>
      </c>
      <c r="J1380" s="158"/>
      <c r="K1380" s="157">
        <f>ROUND(E1380*J1380,2)</f>
        <v>0</v>
      </c>
      <c r="L1380" s="157">
        <v>21</v>
      </c>
      <c r="M1380" s="157">
        <f>G1380*(1+L1380/100)</f>
        <v>0</v>
      </c>
      <c r="N1380" s="157">
        <v>0</v>
      </c>
      <c r="O1380" s="157">
        <f>ROUND(E1380*N1380,2)</f>
        <v>0</v>
      </c>
      <c r="P1380" s="157">
        <v>0</v>
      </c>
      <c r="Q1380" s="157">
        <f>ROUND(E1380*P1380,2)</f>
        <v>0</v>
      </c>
      <c r="R1380" s="157"/>
      <c r="S1380" s="157" t="s">
        <v>236</v>
      </c>
      <c r="T1380" s="157" t="s">
        <v>237</v>
      </c>
      <c r="U1380" s="157">
        <v>0</v>
      </c>
      <c r="V1380" s="157">
        <f>ROUND(E1380*U1380,2)</f>
        <v>0</v>
      </c>
      <c r="W1380" s="157"/>
      <c r="X1380" s="157" t="s">
        <v>215</v>
      </c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216</v>
      </c>
      <c r="AH1380" s="147"/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ht="22.5" outlineLevel="1" x14ac:dyDescent="0.2">
      <c r="A1381" s="176">
        <v>217</v>
      </c>
      <c r="B1381" s="177" t="s">
        <v>2497</v>
      </c>
      <c r="C1381" s="187" t="s">
        <v>1301</v>
      </c>
      <c r="D1381" s="178" t="s">
        <v>325</v>
      </c>
      <c r="E1381" s="179">
        <v>1</v>
      </c>
      <c r="F1381" s="180"/>
      <c r="G1381" s="181">
        <f>ROUND(E1381*F1381,2)</f>
        <v>0</v>
      </c>
      <c r="H1381" s="158"/>
      <c r="I1381" s="157">
        <f>ROUND(E1381*H1381,2)</f>
        <v>0</v>
      </c>
      <c r="J1381" s="158"/>
      <c r="K1381" s="157">
        <f>ROUND(E1381*J1381,2)</f>
        <v>0</v>
      </c>
      <c r="L1381" s="157">
        <v>21</v>
      </c>
      <c r="M1381" s="157">
        <f>G1381*(1+L1381/100)</f>
        <v>0</v>
      </c>
      <c r="N1381" s="157">
        <v>0</v>
      </c>
      <c r="O1381" s="157">
        <f>ROUND(E1381*N1381,2)</f>
        <v>0</v>
      </c>
      <c r="P1381" s="157">
        <v>0</v>
      </c>
      <c r="Q1381" s="157">
        <f>ROUND(E1381*P1381,2)</f>
        <v>0</v>
      </c>
      <c r="R1381" s="157"/>
      <c r="S1381" s="157" t="s">
        <v>236</v>
      </c>
      <c r="T1381" s="157" t="s">
        <v>237</v>
      </c>
      <c r="U1381" s="157">
        <v>0</v>
      </c>
      <c r="V1381" s="157">
        <f>ROUND(E1381*U1381,2)</f>
        <v>0</v>
      </c>
      <c r="W1381" s="157"/>
      <c r="X1381" s="157" t="s">
        <v>215</v>
      </c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216</v>
      </c>
      <c r="AH1381" s="147"/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ht="22.5" outlineLevel="1" x14ac:dyDescent="0.2">
      <c r="A1382" s="176">
        <v>218</v>
      </c>
      <c r="B1382" s="177" t="s">
        <v>2498</v>
      </c>
      <c r="C1382" s="187" t="s">
        <v>1303</v>
      </c>
      <c r="D1382" s="178" t="s">
        <v>325</v>
      </c>
      <c r="E1382" s="179">
        <v>1</v>
      </c>
      <c r="F1382" s="180"/>
      <c r="G1382" s="181">
        <f>ROUND(E1382*F1382,2)</f>
        <v>0</v>
      </c>
      <c r="H1382" s="158"/>
      <c r="I1382" s="157">
        <f>ROUND(E1382*H1382,2)</f>
        <v>0</v>
      </c>
      <c r="J1382" s="158"/>
      <c r="K1382" s="157">
        <f>ROUND(E1382*J1382,2)</f>
        <v>0</v>
      </c>
      <c r="L1382" s="157">
        <v>21</v>
      </c>
      <c r="M1382" s="157">
        <f>G1382*(1+L1382/100)</f>
        <v>0</v>
      </c>
      <c r="N1382" s="157">
        <v>0</v>
      </c>
      <c r="O1382" s="157">
        <f>ROUND(E1382*N1382,2)</f>
        <v>0</v>
      </c>
      <c r="P1382" s="157">
        <v>0</v>
      </c>
      <c r="Q1382" s="157">
        <f>ROUND(E1382*P1382,2)</f>
        <v>0</v>
      </c>
      <c r="R1382" s="157"/>
      <c r="S1382" s="157" t="s">
        <v>236</v>
      </c>
      <c r="T1382" s="157" t="s">
        <v>237</v>
      </c>
      <c r="U1382" s="157">
        <v>0</v>
      </c>
      <c r="V1382" s="157">
        <f>ROUND(E1382*U1382,2)</f>
        <v>0</v>
      </c>
      <c r="W1382" s="157"/>
      <c r="X1382" s="157" t="s">
        <v>215</v>
      </c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216</v>
      </c>
      <c r="AH1382" s="147"/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ht="33.75" outlineLevel="1" x14ac:dyDescent="0.2">
      <c r="A1383" s="170">
        <v>219</v>
      </c>
      <c r="B1383" s="171" t="s">
        <v>1306</v>
      </c>
      <c r="C1383" s="185" t="s">
        <v>1307</v>
      </c>
      <c r="D1383" s="172" t="s">
        <v>223</v>
      </c>
      <c r="E1383" s="173">
        <v>0</v>
      </c>
      <c r="F1383" s="174"/>
      <c r="G1383" s="175">
        <f>ROUND(E1383*F1383,2)</f>
        <v>0</v>
      </c>
      <c r="H1383" s="158"/>
      <c r="I1383" s="157">
        <f>ROUND(E1383*H1383,2)</f>
        <v>0</v>
      </c>
      <c r="J1383" s="158"/>
      <c r="K1383" s="157">
        <f>ROUND(E1383*J1383,2)</f>
        <v>0</v>
      </c>
      <c r="L1383" s="157">
        <v>21</v>
      </c>
      <c r="M1383" s="157">
        <f>G1383*(1+L1383/100)</f>
        <v>0</v>
      </c>
      <c r="N1383" s="157">
        <v>0</v>
      </c>
      <c r="O1383" s="157">
        <f>ROUND(E1383*N1383,2)</f>
        <v>0</v>
      </c>
      <c r="P1383" s="157">
        <v>0</v>
      </c>
      <c r="Q1383" s="157">
        <f>ROUND(E1383*P1383,2)</f>
        <v>0</v>
      </c>
      <c r="R1383" s="157"/>
      <c r="S1383" s="157" t="s">
        <v>236</v>
      </c>
      <c r="T1383" s="157" t="s">
        <v>237</v>
      </c>
      <c r="U1383" s="157">
        <v>0</v>
      </c>
      <c r="V1383" s="157">
        <f>ROUND(E1383*U1383,2)</f>
        <v>0</v>
      </c>
      <c r="W1383" s="157"/>
      <c r="X1383" s="157" t="s">
        <v>215</v>
      </c>
      <c r="Y1383" s="147"/>
      <c r="Z1383" s="147"/>
      <c r="AA1383" s="147"/>
      <c r="AB1383" s="147"/>
      <c r="AC1383" s="147"/>
      <c r="AD1383" s="147"/>
      <c r="AE1383" s="147"/>
      <c r="AF1383" s="147"/>
      <c r="AG1383" s="147" t="s">
        <v>216</v>
      </c>
      <c r="AH1383" s="147"/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outlineLevel="1" x14ac:dyDescent="0.2">
      <c r="A1384" s="154"/>
      <c r="B1384" s="155"/>
      <c r="C1384" s="188" t="s">
        <v>251</v>
      </c>
      <c r="D1384" s="161"/>
      <c r="E1384" s="162"/>
      <c r="F1384" s="157"/>
      <c r="G1384" s="157"/>
      <c r="H1384" s="157"/>
      <c r="I1384" s="157"/>
      <c r="J1384" s="157"/>
      <c r="K1384" s="157"/>
      <c r="L1384" s="157"/>
      <c r="M1384" s="157"/>
      <c r="N1384" s="157"/>
      <c r="O1384" s="157"/>
      <c r="P1384" s="157"/>
      <c r="Q1384" s="157"/>
      <c r="R1384" s="157"/>
      <c r="S1384" s="157"/>
      <c r="T1384" s="157"/>
      <c r="U1384" s="157"/>
      <c r="V1384" s="157"/>
      <c r="W1384" s="157"/>
      <c r="X1384" s="157"/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218</v>
      </c>
      <c r="AH1384" s="147"/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outlineLevel="1" x14ac:dyDescent="0.2">
      <c r="A1385" s="154"/>
      <c r="B1385" s="155"/>
      <c r="C1385" s="189" t="s">
        <v>414</v>
      </c>
      <c r="D1385" s="161"/>
      <c r="E1385" s="162"/>
      <c r="F1385" s="157"/>
      <c r="G1385" s="157"/>
      <c r="H1385" s="157"/>
      <c r="I1385" s="157"/>
      <c r="J1385" s="157"/>
      <c r="K1385" s="157"/>
      <c r="L1385" s="157"/>
      <c r="M1385" s="157"/>
      <c r="N1385" s="157"/>
      <c r="O1385" s="157"/>
      <c r="P1385" s="157"/>
      <c r="Q1385" s="157"/>
      <c r="R1385" s="157"/>
      <c r="S1385" s="157"/>
      <c r="T1385" s="157"/>
      <c r="U1385" s="157"/>
      <c r="V1385" s="157"/>
      <c r="W1385" s="157"/>
      <c r="X1385" s="157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218</v>
      </c>
      <c r="AH1385" s="147">
        <v>2</v>
      </c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1" x14ac:dyDescent="0.2">
      <c r="A1386" s="154"/>
      <c r="B1386" s="155"/>
      <c r="C1386" s="189" t="s">
        <v>2499</v>
      </c>
      <c r="D1386" s="161"/>
      <c r="E1386" s="162">
        <v>8.51</v>
      </c>
      <c r="F1386" s="157"/>
      <c r="G1386" s="157"/>
      <c r="H1386" s="157"/>
      <c r="I1386" s="157"/>
      <c r="J1386" s="157"/>
      <c r="K1386" s="157"/>
      <c r="L1386" s="157"/>
      <c r="M1386" s="157"/>
      <c r="N1386" s="157"/>
      <c r="O1386" s="157"/>
      <c r="P1386" s="157"/>
      <c r="Q1386" s="157"/>
      <c r="R1386" s="157"/>
      <c r="S1386" s="157"/>
      <c r="T1386" s="157"/>
      <c r="U1386" s="157"/>
      <c r="V1386" s="157"/>
      <c r="W1386" s="157"/>
      <c r="X1386" s="157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218</v>
      </c>
      <c r="AH1386" s="147">
        <v>2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outlineLevel="1" x14ac:dyDescent="0.2">
      <c r="A1387" s="154"/>
      <c r="B1387" s="155"/>
      <c r="C1387" s="189" t="s">
        <v>2177</v>
      </c>
      <c r="D1387" s="161"/>
      <c r="E1387" s="162"/>
      <c r="F1387" s="157"/>
      <c r="G1387" s="157"/>
      <c r="H1387" s="157"/>
      <c r="I1387" s="157"/>
      <c r="J1387" s="157"/>
      <c r="K1387" s="157"/>
      <c r="L1387" s="157"/>
      <c r="M1387" s="157"/>
      <c r="N1387" s="157"/>
      <c r="O1387" s="157"/>
      <c r="P1387" s="157"/>
      <c r="Q1387" s="157"/>
      <c r="R1387" s="157"/>
      <c r="S1387" s="157"/>
      <c r="T1387" s="157"/>
      <c r="U1387" s="157"/>
      <c r="V1387" s="157"/>
      <c r="W1387" s="157"/>
      <c r="X1387" s="157"/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218</v>
      </c>
      <c r="AH1387" s="147">
        <v>2</v>
      </c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 outlineLevel="1" x14ac:dyDescent="0.2">
      <c r="A1388" s="154"/>
      <c r="B1388" s="155"/>
      <c r="C1388" s="189" t="s">
        <v>2500</v>
      </c>
      <c r="D1388" s="161"/>
      <c r="E1388" s="162">
        <v>8.51</v>
      </c>
      <c r="F1388" s="157"/>
      <c r="G1388" s="157"/>
      <c r="H1388" s="157"/>
      <c r="I1388" s="157"/>
      <c r="J1388" s="157"/>
      <c r="K1388" s="157"/>
      <c r="L1388" s="157"/>
      <c r="M1388" s="157"/>
      <c r="N1388" s="157"/>
      <c r="O1388" s="157"/>
      <c r="P1388" s="157"/>
      <c r="Q1388" s="157"/>
      <c r="R1388" s="157"/>
      <c r="S1388" s="157"/>
      <c r="T1388" s="157"/>
      <c r="U1388" s="157"/>
      <c r="V1388" s="157"/>
      <c r="W1388" s="157"/>
      <c r="X1388" s="157"/>
      <c r="Y1388" s="147"/>
      <c r="Z1388" s="147"/>
      <c r="AA1388" s="147"/>
      <c r="AB1388" s="147"/>
      <c r="AC1388" s="147"/>
      <c r="AD1388" s="147"/>
      <c r="AE1388" s="147"/>
      <c r="AF1388" s="147"/>
      <c r="AG1388" s="147" t="s">
        <v>218</v>
      </c>
      <c r="AH1388" s="147">
        <v>2</v>
      </c>
      <c r="AI1388" s="147"/>
      <c r="AJ1388" s="147"/>
      <c r="AK1388" s="147"/>
      <c r="AL1388" s="147"/>
      <c r="AM1388" s="147"/>
      <c r="AN1388" s="147"/>
      <c r="AO1388" s="147"/>
      <c r="AP1388" s="147"/>
      <c r="AQ1388" s="147"/>
      <c r="AR1388" s="147"/>
      <c r="AS1388" s="147"/>
      <c r="AT1388" s="147"/>
      <c r="AU1388" s="147"/>
      <c r="AV1388" s="147"/>
      <c r="AW1388" s="147"/>
      <c r="AX1388" s="147"/>
      <c r="AY1388" s="147"/>
      <c r="AZ1388" s="147"/>
      <c r="BA1388" s="147"/>
      <c r="BB1388" s="147"/>
      <c r="BC1388" s="147"/>
      <c r="BD1388" s="147"/>
      <c r="BE1388" s="147"/>
      <c r="BF1388" s="147"/>
      <c r="BG1388" s="147"/>
      <c r="BH1388" s="147"/>
    </row>
    <row r="1389" spans="1:60" outlineLevel="1" x14ac:dyDescent="0.2">
      <c r="A1389" s="154"/>
      <c r="B1389" s="155"/>
      <c r="C1389" s="188" t="s">
        <v>253</v>
      </c>
      <c r="D1389" s="161"/>
      <c r="E1389" s="162"/>
      <c r="F1389" s="157"/>
      <c r="G1389" s="157"/>
      <c r="H1389" s="157"/>
      <c r="I1389" s="157"/>
      <c r="J1389" s="157"/>
      <c r="K1389" s="157"/>
      <c r="L1389" s="157"/>
      <c r="M1389" s="157"/>
      <c r="N1389" s="157"/>
      <c r="O1389" s="157"/>
      <c r="P1389" s="157"/>
      <c r="Q1389" s="157"/>
      <c r="R1389" s="157"/>
      <c r="S1389" s="157"/>
      <c r="T1389" s="157"/>
      <c r="U1389" s="157"/>
      <c r="V1389" s="157"/>
      <c r="W1389" s="157"/>
      <c r="X1389" s="157"/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218</v>
      </c>
      <c r="AH1389" s="147"/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ht="22.5" outlineLevel="1" x14ac:dyDescent="0.2">
      <c r="A1390" s="176">
        <v>220</v>
      </c>
      <c r="B1390" s="177" t="s">
        <v>2501</v>
      </c>
      <c r="C1390" s="187" t="s">
        <v>2502</v>
      </c>
      <c r="D1390" s="178" t="s">
        <v>325</v>
      </c>
      <c r="E1390" s="179">
        <v>10</v>
      </c>
      <c r="F1390" s="180"/>
      <c r="G1390" s="181">
        <f t="shared" ref="G1390:G1399" si="21">ROUND(E1390*F1390,2)</f>
        <v>0</v>
      </c>
      <c r="H1390" s="158"/>
      <c r="I1390" s="157">
        <f t="shared" ref="I1390:I1399" si="22">ROUND(E1390*H1390,2)</f>
        <v>0</v>
      </c>
      <c r="J1390" s="158"/>
      <c r="K1390" s="157">
        <f t="shared" ref="K1390:K1399" si="23">ROUND(E1390*J1390,2)</f>
        <v>0</v>
      </c>
      <c r="L1390" s="157">
        <v>21</v>
      </c>
      <c r="M1390" s="157">
        <f t="shared" ref="M1390:M1399" si="24">G1390*(1+L1390/100)</f>
        <v>0</v>
      </c>
      <c r="N1390" s="157">
        <v>0</v>
      </c>
      <c r="O1390" s="157">
        <f t="shared" ref="O1390:O1399" si="25">ROUND(E1390*N1390,2)</f>
        <v>0</v>
      </c>
      <c r="P1390" s="157">
        <v>0</v>
      </c>
      <c r="Q1390" s="157">
        <f t="shared" ref="Q1390:Q1399" si="26">ROUND(E1390*P1390,2)</f>
        <v>0</v>
      </c>
      <c r="R1390" s="157"/>
      <c r="S1390" s="157" t="s">
        <v>236</v>
      </c>
      <c r="T1390" s="157" t="s">
        <v>237</v>
      </c>
      <c r="U1390" s="157">
        <v>0</v>
      </c>
      <c r="V1390" s="157">
        <f t="shared" ref="V1390:V1399" si="27">ROUND(E1390*U1390,2)</f>
        <v>0</v>
      </c>
      <c r="W1390" s="157"/>
      <c r="X1390" s="157" t="s">
        <v>215</v>
      </c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216</v>
      </c>
      <c r="AH1390" s="147"/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ht="22.5" outlineLevel="1" x14ac:dyDescent="0.2">
      <c r="A1391" s="176">
        <v>221</v>
      </c>
      <c r="B1391" s="177" t="s">
        <v>2503</v>
      </c>
      <c r="C1391" s="187" t="s">
        <v>2502</v>
      </c>
      <c r="D1391" s="178" t="s">
        <v>325</v>
      </c>
      <c r="E1391" s="179">
        <v>4</v>
      </c>
      <c r="F1391" s="180"/>
      <c r="G1391" s="181">
        <f t="shared" si="21"/>
        <v>0</v>
      </c>
      <c r="H1391" s="158"/>
      <c r="I1391" s="157">
        <f t="shared" si="22"/>
        <v>0</v>
      </c>
      <c r="J1391" s="158"/>
      <c r="K1391" s="157">
        <f t="shared" si="23"/>
        <v>0</v>
      </c>
      <c r="L1391" s="157">
        <v>21</v>
      </c>
      <c r="M1391" s="157">
        <f t="shared" si="24"/>
        <v>0</v>
      </c>
      <c r="N1391" s="157">
        <v>0</v>
      </c>
      <c r="O1391" s="157">
        <f t="shared" si="25"/>
        <v>0</v>
      </c>
      <c r="P1391" s="157">
        <v>0</v>
      </c>
      <c r="Q1391" s="157">
        <f t="shared" si="26"/>
        <v>0</v>
      </c>
      <c r="R1391" s="157"/>
      <c r="S1391" s="157" t="s">
        <v>236</v>
      </c>
      <c r="T1391" s="157" t="s">
        <v>237</v>
      </c>
      <c r="U1391" s="157">
        <v>0</v>
      </c>
      <c r="V1391" s="157">
        <f t="shared" si="27"/>
        <v>0</v>
      </c>
      <c r="W1391" s="157"/>
      <c r="X1391" s="157" t="s">
        <v>215</v>
      </c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216</v>
      </c>
      <c r="AH1391" s="147"/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ht="22.5" outlineLevel="1" x14ac:dyDescent="0.2">
      <c r="A1392" s="176">
        <v>222</v>
      </c>
      <c r="B1392" s="177" t="s">
        <v>2504</v>
      </c>
      <c r="C1392" s="187" t="s">
        <v>2505</v>
      </c>
      <c r="D1392" s="178" t="s">
        <v>325</v>
      </c>
      <c r="E1392" s="179">
        <v>2</v>
      </c>
      <c r="F1392" s="180"/>
      <c r="G1392" s="181">
        <f t="shared" si="21"/>
        <v>0</v>
      </c>
      <c r="H1392" s="158"/>
      <c r="I1392" s="157">
        <f t="shared" si="22"/>
        <v>0</v>
      </c>
      <c r="J1392" s="158"/>
      <c r="K1392" s="157">
        <f t="shared" si="23"/>
        <v>0</v>
      </c>
      <c r="L1392" s="157">
        <v>21</v>
      </c>
      <c r="M1392" s="157">
        <f t="shared" si="24"/>
        <v>0</v>
      </c>
      <c r="N1392" s="157">
        <v>0</v>
      </c>
      <c r="O1392" s="157">
        <f t="shared" si="25"/>
        <v>0</v>
      </c>
      <c r="P1392" s="157">
        <v>0</v>
      </c>
      <c r="Q1392" s="157">
        <f t="shared" si="26"/>
        <v>0</v>
      </c>
      <c r="R1392" s="157"/>
      <c r="S1392" s="157" t="s">
        <v>236</v>
      </c>
      <c r="T1392" s="157" t="s">
        <v>237</v>
      </c>
      <c r="U1392" s="157">
        <v>0</v>
      </c>
      <c r="V1392" s="157">
        <f t="shared" si="27"/>
        <v>0</v>
      </c>
      <c r="W1392" s="157"/>
      <c r="X1392" s="157" t="s">
        <v>215</v>
      </c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216</v>
      </c>
      <c r="AH1392" s="147"/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ht="22.5" outlineLevel="1" x14ac:dyDescent="0.2">
      <c r="A1393" s="176">
        <v>223</v>
      </c>
      <c r="B1393" s="177" t="s">
        <v>2506</v>
      </c>
      <c r="C1393" s="187" t="s">
        <v>2505</v>
      </c>
      <c r="D1393" s="178" t="s">
        <v>325</v>
      </c>
      <c r="E1393" s="179">
        <v>2</v>
      </c>
      <c r="F1393" s="180"/>
      <c r="G1393" s="181">
        <f t="shared" si="21"/>
        <v>0</v>
      </c>
      <c r="H1393" s="158"/>
      <c r="I1393" s="157">
        <f t="shared" si="22"/>
        <v>0</v>
      </c>
      <c r="J1393" s="158"/>
      <c r="K1393" s="157">
        <f t="shared" si="23"/>
        <v>0</v>
      </c>
      <c r="L1393" s="157">
        <v>21</v>
      </c>
      <c r="M1393" s="157">
        <f t="shared" si="24"/>
        <v>0</v>
      </c>
      <c r="N1393" s="157">
        <v>0</v>
      </c>
      <c r="O1393" s="157">
        <f t="shared" si="25"/>
        <v>0</v>
      </c>
      <c r="P1393" s="157">
        <v>0</v>
      </c>
      <c r="Q1393" s="157">
        <f t="shared" si="26"/>
        <v>0</v>
      </c>
      <c r="R1393" s="157"/>
      <c r="S1393" s="157" t="s">
        <v>236</v>
      </c>
      <c r="T1393" s="157" t="s">
        <v>237</v>
      </c>
      <c r="U1393" s="157">
        <v>0</v>
      </c>
      <c r="V1393" s="157">
        <f t="shared" si="27"/>
        <v>0</v>
      </c>
      <c r="W1393" s="157"/>
      <c r="X1393" s="157" t="s">
        <v>215</v>
      </c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216</v>
      </c>
      <c r="AH1393" s="147"/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ht="22.5" outlineLevel="1" x14ac:dyDescent="0.2">
      <c r="A1394" s="176">
        <v>224</v>
      </c>
      <c r="B1394" s="177" t="s">
        <v>2507</v>
      </c>
      <c r="C1394" s="187" t="s">
        <v>2502</v>
      </c>
      <c r="D1394" s="178" t="s">
        <v>325</v>
      </c>
      <c r="E1394" s="179">
        <v>2</v>
      </c>
      <c r="F1394" s="180"/>
      <c r="G1394" s="181">
        <f t="shared" si="21"/>
        <v>0</v>
      </c>
      <c r="H1394" s="158"/>
      <c r="I1394" s="157">
        <f t="shared" si="22"/>
        <v>0</v>
      </c>
      <c r="J1394" s="158"/>
      <c r="K1394" s="157">
        <f t="shared" si="23"/>
        <v>0</v>
      </c>
      <c r="L1394" s="157">
        <v>21</v>
      </c>
      <c r="M1394" s="157">
        <f t="shared" si="24"/>
        <v>0</v>
      </c>
      <c r="N1394" s="157">
        <v>0</v>
      </c>
      <c r="O1394" s="157">
        <f t="shared" si="25"/>
        <v>0</v>
      </c>
      <c r="P1394" s="157">
        <v>0</v>
      </c>
      <c r="Q1394" s="157">
        <f t="shared" si="26"/>
        <v>0</v>
      </c>
      <c r="R1394" s="157"/>
      <c r="S1394" s="157" t="s">
        <v>236</v>
      </c>
      <c r="T1394" s="157" t="s">
        <v>237</v>
      </c>
      <c r="U1394" s="157">
        <v>0</v>
      </c>
      <c r="V1394" s="157">
        <f t="shared" si="27"/>
        <v>0</v>
      </c>
      <c r="W1394" s="157"/>
      <c r="X1394" s="157" t="s">
        <v>215</v>
      </c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216</v>
      </c>
      <c r="AH1394" s="147"/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ht="22.5" outlineLevel="1" x14ac:dyDescent="0.2">
      <c r="A1395" s="176">
        <v>225</v>
      </c>
      <c r="B1395" s="177" t="s">
        <v>2508</v>
      </c>
      <c r="C1395" s="187" t="s">
        <v>2509</v>
      </c>
      <c r="D1395" s="178" t="s">
        <v>325</v>
      </c>
      <c r="E1395" s="179">
        <v>6</v>
      </c>
      <c r="F1395" s="180"/>
      <c r="G1395" s="181">
        <f t="shared" si="21"/>
        <v>0</v>
      </c>
      <c r="H1395" s="158"/>
      <c r="I1395" s="157">
        <f t="shared" si="22"/>
        <v>0</v>
      </c>
      <c r="J1395" s="158"/>
      <c r="K1395" s="157">
        <f t="shared" si="23"/>
        <v>0</v>
      </c>
      <c r="L1395" s="157">
        <v>21</v>
      </c>
      <c r="M1395" s="157">
        <f t="shared" si="24"/>
        <v>0</v>
      </c>
      <c r="N1395" s="157">
        <v>0</v>
      </c>
      <c r="O1395" s="157">
        <f t="shared" si="25"/>
        <v>0</v>
      </c>
      <c r="P1395" s="157">
        <v>0</v>
      </c>
      <c r="Q1395" s="157">
        <f t="shared" si="26"/>
        <v>0</v>
      </c>
      <c r="R1395" s="157"/>
      <c r="S1395" s="157" t="s">
        <v>236</v>
      </c>
      <c r="T1395" s="157" t="s">
        <v>237</v>
      </c>
      <c r="U1395" s="157">
        <v>0</v>
      </c>
      <c r="V1395" s="157">
        <f t="shared" si="27"/>
        <v>0</v>
      </c>
      <c r="W1395" s="157"/>
      <c r="X1395" s="157" t="s">
        <v>215</v>
      </c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216</v>
      </c>
      <c r="AH1395" s="147"/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ht="22.5" outlineLevel="1" x14ac:dyDescent="0.2">
      <c r="A1396" s="176">
        <v>226</v>
      </c>
      <c r="B1396" s="177" t="s">
        <v>2510</v>
      </c>
      <c r="C1396" s="187" t="s">
        <v>2502</v>
      </c>
      <c r="D1396" s="178" t="s">
        <v>325</v>
      </c>
      <c r="E1396" s="179">
        <v>3</v>
      </c>
      <c r="F1396" s="180"/>
      <c r="G1396" s="181">
        <f t="shared" si="21"/>
        <v>0</v>
      </c>
      <c r="H1396" s="158"/>
      <c r="I1396" s="157">
        <f t="shared" si="22"/>
        <v>0</v>
      </c>
      <c r="J1396" s="158"/>
      <c r="K1396" s="157">
        <f t="shared" si="23"/>
        <v>0</v>
      </c>
      <c r="L1396" s="157">
        <v>21</v>
      </c>
      <c r="M1396" s="157">
        <f t="shared" si="24"/>
        <v>0</v>
      </c>
      <c r="N1396" s="157">
        <v>0</v>
      </c>
      <c r="O1396" s="157">
        <f t="shared" si="25"/>
        <v>0</v>
      </c>
      <c r="P1396" s="157">
        <v>0</v>
      </c>
      <c r="Q1396" s="157">
        <f t="shared" si="26"/>
        <v>0</v>
      </c>
      <c r="R1396" s="157"/>
      <c r="S1396" s="157" t="s">
        <v>236</v>
      </c>
      <c r="T1396" s="157" t="s">
        <v>237</v>
      </c>
      <c r="U1396" s="157">
        <v>0</v>
      </c>
      <c r="V1396" s="157">
        <f t="shared" si="27"/>
        <v>0</v>
      </c>
      <c r="W1396" s="157"/>
      <c r="X1396" s="157" t="s">
        <v>215</v>
      </c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216</v>
      </c>
      <c r="AH1396" s="147"/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ht="22.5" outlineLevel="1" x14ac:dyDescent="0.2">
      <c r="A1397" s="176">
        <v>227</v>
      </c>
      <c r="B1397" s="177" t="s">
        <v>2511</v>
      </c>
      <c r="C1397" s="187" t="s">
        <v>2512</v>
      </c>
      <c r="D1397" s="178" t="s">
        <v>325</v>
      </c>
      <c r="E1397" s="179">
        <v>42</v>
      </c>
      <c r="F1397" s="180"/>
      <c r="G1397" s="181">
        <f t="shared" si="21"/>
        <v>0</v>
      </c>
      <c r="H1397" s="158"/>
      <c r="I1397" s="157">
        <f t="shared" si="22"/>
        <v>0</v>
      </c>
      <c r="J1397" s="158"/>
      <c r="K1397" s="157">
        <f t="shared" si="23"/>
        <v>0</v>
      </c>
      <c r="L1397" s="157">
        <v>21</v>
      </c>
      <c r="M1397" s="157">
        <f t="shared" si="24"/>
        <v>0</v>
      </c>
      <c r="N1397" s="157">
        <v>0</v>
      </c>
      <c r="O1397" s="157">
        <f t="shared" si="25"/>
        <v>0</v>
      </c>
      <c r="P1397" s="157">
        <v>0</v>
      </c>
      <c r="Q1397" s="157">
        <f t="shared" si="26"/>
        <v>0</v>
      </c>
      <c r="R1397" s="157"/>
      <c r="S1397" s="157" t="s">
        <v>236</v>
      </c>
      <c r="T1397" s="157" t="s">
        <v>237</v>
      </c>
      <c r="U1397" s="157">
        <v>0</v>
      </c>
      <c r="V1397" s="157">
        <f t="shared" si="27"/>
        <v>0</v>
      </c>
      <c r="W1397" s="157"/>
      <c r="X1397" s="157" t="s">
        <v>215</v>
      </c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216</v>
      </c>
      <c r="AH1397" s="147"/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ht="22.5" outlineLevel="1" x14ac:dyDescent="0.2">
      <c r="A1398" s="176">
        <v>228</v>
      </c>
      <c r="B1398" s="177" t="s">
        <v>2513</v>
      </c>
      <c r="C1398" s="187" t="s">
        <v>2514</v>
      </c>
      <c r="D1398" s="178" t="s">
        <v>325</v>
      </c>
      <c r="E1398" s="179">
        <v>1</v>
      </c>
      <c r="F1398" s="180"/>
      <c r="G1398" s="181">
        <f t="shared" si="21"/>
        <v>0</v>
      </c>
      <c r="H1398" s="158"/>
      <c r="I1398" s="157">
        <f t="shared" si="22"/>
        <v>0</v>
      </c>
      <c r="J1398" s="158"/>
      <c r="K1398" s="157">
        <f t="shared" si="23"/>
        <v>0</v>
      </c>
      <c r="L1398" s="157">
        <v>21</v>
      </c>
      <c r="M1398" s="157">
        <f t="shared" si="24"/>
        <v>0</v>
      </c>
      <c r="N1398" s="157">
        <v>0</v>
      </c>
      <c r="O1398" s="157">
        <f t="shared" si="25"/>
        <v>0</v>
      </c>
      <c r="P1398" s="157">
        <v>0</v>
      </c>
      <c r="Q1398" s="157">
        <f t="shared" si="26"/>
        <v>0</v>
      </c>
      <c r="R1398" s="157"/>
      <c r="S1398" s="157" t="s">
        <v>236</v>
      </c>
      <c r="T1398" s="157" t="s">
        <v>237</v>
      </c>
      <c r="U1398" s="157">
        <v>0</v>
      </c>
      <c r="V1398" s="157">
        <f t="shared" si="27"/>
        <v>0</v>
      </c>
      <c r="W1398" s="157"/>
      <c r="X1398" s="157" t="s">
        <v>215</v>
      </c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216</v>
      </c>
      <c r="AH1398" s="147"/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ht="22.5" outlineLevel="1" x14ac:dyDescent="0.2">
      <c r="A1399" s="170">
        <v>229</v>
      </c>
      <c r="B1399" s="171" t="s">
        <v>1336</v>
      </c>
      <c r="C1399" s="185" t="s">
        <v>1337</v>
      </c>
      <c r="D1399" s="172" t="s">
        <v>430</v>
      </c>
      <c r="E1399" s="173">
        <v>115.2</v>
      </c>
      <c r="F1399" s="174"/>
      <c r="G1399" s="175">
        <f t="shared" si="21"/>
        <v>0</v>
      </c>
      <c r="H1399" s="158"/>
      <c r="I1399" s="157">
        <f t="shared" si="22"/>
        <v>0</v>
      </c>
      <c r="J1399" s="158"/>
      <c r="K1399" s="157">
        <f t="shared" si="23"/>
        <v>0</v>
      </c>
      <c r="L1399" s="157">
        <v>21</v>
      </c>
      <c r="M1399" s="157">
        <f t="shared" si="24"/>
        <v>0</v>
      </c>
      <c r="N1399" s="157">
        <v>0</v>
      </c>
      <c r="O1399" s="157">
        <f t="shared" si="25"/>
        <v>0</v>
      </c>
      <c r="P1399" s="157">
        <v>0</v>
      </c>
      <c r="Q1399" s="157">
        <f t="shared" si="26"/>
        <v>0</v>
      </c>
      <c r="R1399" s="157"/>
      <c r="S1399" s="157" t="s">
        <v>213</v>
      </c>
      <c r="T1399" s="157" t="s">
        <v>214</v>
      </c>
      <c r="U1399" s="157">
        <v>0</v>
      </c>
      <c r="V1399" s="157">
        <f t="shared" si="27"/>
        <v>0</v>
      </c>
      <c r="W1399" s="157"/>
      <c r="X1399" s="157" t="s">
        <v>215</v>
      </c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230</v>
      </c>
      <c r="AH1399" s="147"/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outlineLevel="1" x14ac:dyDescent="0.2">
      <c r="A1400" s="154"/>
      <c r="B1400" s="155"/>
      <c r="C1400" s="186" t="s">
        <v>2125</v>
      </c>
      <c r="D1400" s="159"/>
      <c r="E1400" s="160">
        <v>54.6</v>
      </c>
      <c r="F1400" s="157"/>
      <c r="G1400" s="157"/>
      <c r="H1400" s="157"/>
      <c r="I1400" s="157"/>
      <c r="J1400" s="157"/>
      <c r="K1400" s="157"/>
      <c r="L1400" s="157"/>
      <c r="M1400" s="157"/>
      <c r="N1400" s="157"/>
      <c r="O1400" s="157"/>
      <c r="P1400" s="157"/>
      <c r="Q1400" s="157"/>
      <c r="R1400" s="157"/>
      <c r="S1400" s="157"/>
      <c r="T1400" s="157"/>
      <c r="U1400" s="157"/>
      <c r="V1400" s="157"/>
      <c r="W1400" s="157"/>
      <c r="X1400" s="157"/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218</v>
      </c>
      <c r="AH1400" s="147">
        <v>0</v>
      </c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1" x14ac:dyDescent="0.2">
      <c r="A1401" s="154"/>
      <c r="B1401" s="155"/>
      <c r="C1401" s="186" t="s">
        <v>2126</v>
      </c>
      <c r="D1401" s="159"/>
      <c r="E1401" s="160">
        <v>54.6</v>
      </c>
      <c r="F1401" s="157"/>
      <c r="G1401" s="157"/>
      <c r="H1401" s="157"/>
      <c r="I1401" s="157"/>
      <c r="J1401" s="157"/>
      <c r="K1401" s="157"/>
      <c r="L1401" s="157"/>
      <c r="M1401" s="157"/>
      <c r="N1401" s="157"/>
      <c r="O1401" s="157"/>
      <c r="P1401" s="157"/>
      <c r="Q1401" s="157"/>
      <c r="R1401" s="157"/>
      <c r="S1401" s="157"/>
      <c r="T1401" s="157"/>
      <c r="U1401" s="157"/>
      <c r="V1401" s="157"/>
      <c r="W1401" s="157"/>
      <c r="X1401" s="157"/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218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outlineLevel="1" x14ac:dyDescent="0.2">
      <c r="A1402" s="154"/>
      <c r="B1402" s="155"/>
      <c r="C1402" s="186" t="s">
        <v>2127</v>
      </c>
      <c r="D1402" s="159"/>
      <c r="E1402" s="160">
        <v>6</v>
      </c>
      <c r="F1402" s="157"/>
      <c r="G1402" s="157"/>
      <c r="H1402" s="157"/>
      <c r="I1402" s="157"/>
      <c r="J1402" s="157"/>
      <c r="K1402" s="157"/>
      <c r="L1402" s="157"/>
      <c r="M1402" s="157"/>
      <c r="N1402" s="157"/>
      <c r="O1402" s="157"/>
      <c r="P1402" s="157"/>
      <c r="Q1402" s="157"/>
      <c r="R1402" s="157"/>
      <c r="S1402" s="157"/>
      <c r="T1402" s="157"/>
      <c r="U1402" s="157"/>
      <c r="V1402" s="157"/>
      <c r="W1402" s="157"/>
      <c r="X1402" s="157"/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218</v>
      </c>
      <c r="AH1402" s="147">
        <v>0</v>
      </c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ht="22.5" outlineLevel="1" x14ac:dyDescent="0.2">
      <c r="A1403" s="170">
        <v>230</v>
      </c>
      <c r="B1403" s="171" t="s">
        <v>1343</v>
      </c>
      <c r="C1403" s="185" t="s">
        <v>1344</v>
      </c>
      <c r="D1403" s="172" t="s">
        <v>430</v>
      </c>
      <c r="E1403" s="173">
        <v>48.2</v>
      </c>
      <c r="F1403" s="174"/>
      <c r="G1403" s="175">
        <f>ROUND(E1403*F1403,2)</f>
        <v>0</v>
      </c>
      <c r="H1403" s="158"/>
      <c r="I1403" s="157">
        <f>ROUND(E1403*H1403,2)</f>
        <v>0</v>
      </c>
      <c r="J1403" s="158"/>
      <c r="K1403" s="157">
        <f>ROUND(E1403*J1403,2)</f>
        <v>0</v>
      </c>
      <c r="L1403" s="157">
        <v>21</v>
      </c>
      <c r="M1403" s="157">
        <f>G1403*(1+L1403/100)</f>
        <v>0</v>
      </c>
      <c r="N1403" s="157">
        <v>0</v>
      </c>
      <c r="O1403" s="157">
        <f>ROUND(E1403*N1403,2)</f>
        <v>0</v>
      </c>
      <c r="P1403" s="157">
        <v>0</v>
      </c>
      <c r="Q1403" s="157">
        <f>ROUND(E1403*P1403,2)</f>
        <v>0</v>
      </c>
      <c r="R1403" s="157"/>
      <c r="S1403" s="157" t="s">
        <v>213</v>
      </c>
      <c r="T1403" s="157" t="s">
        <v>214</v>
      </c>
      <c r="U1403" s="157">
        <v>0</v>
      </c>
      <c r="V1403" s="157">
        <f>ROUND(E1403*U1403,2)</f>
        <v>0</v>
      </c>
      <c r="W1403" s="157"/>
      <c r="X1403" s="157" t="s">
        <v>215</v>
      </c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230</v>
      </c>
      <c r="AH1403" s="147"/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outlineLevel="1" x14ac:dyDescent="0.2">
      <c r="A1404" s="154"/>
      <c r="B1404" s="155"/>
      <c r="C1404" s="186" t="s">
        <v>2515</v>
      </c>
      <c r="D1404" s="159"/>
      <c r="E1404" s="160">
        <v>23.1</v>
      </c>
      <c r="F1404" s="157"/>
      <c r="G1404" s="157"/>
      <c r="H1404" s="157"/>
      <c r="I1404" s="157"/>
      <c r="J1404" s="157"/>
      <c r="K1404" s="157"/>
      <c r="L1404" s="157"/>
      <c r="M1404" s="157"/>
      <c r="N1404" s="157"/>
      <c r="O1404" s="157"/>
      <c r="P1404" s="157"/>
      <c r="Q1404" s="157"/>
      <c r="R1404" s="157"/>
      <c r="S1404" s="157"/>
      <c r="T1404" s="157"/>
      <c r="U1404" s="157"/>
      <c r="V1404" s="157"/>
      <c r="W1404" s="157"/>
      <c r="X1404" s="157"/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218</v>
      </c>
      <c r="AH1404" s="147">
        <v>0</v>
      </c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outlineLevel="1" x14ac:dyDescent="0.2">
      <c r="A1405" s="154"/>
      <c r="B1405" s="155"/>
      <c r="C1405" s="186" t="s">
        <v>2516</v>
      </c>
      <c r="D1405" s="159"/>
      <c r="E1405" s="160">
        <v>23.1</v>
      </c>
      <c r="F1405" s="157"/>
      <c r="G1405" s="157"/>
      <c r="H1405" s="157"/>
      <c r="I1405" s="157"/>
      <c r="J1405" s="157"/>
      <c r="K1405" s="157"/>
      <c r="L1405" s="157"/>
      <c r="M1405" s="157"/>
      <c r="N1405" s="157"/>
      <c r="O1405" s="157"/>
      <c r="P1405" s="157"/>
      <c r="Q1405" s="157"/>
      <c r="R1405" s="157"/>
      <c r="S1405" s="157"/>
      <c r="T1405" s="157"/>
      <c r="U1405" s="157"/>
      <c r="V1405" s="157"/>
      <c r="W1405" s="157"/>
      <c r="X1405" s="157"/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218</v>
      </c>
      <c r="AH1405" s="147">
        <v>0</v>
      </c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outlineLevel="1" x14ac:dyDescent="0.2">
      <c r="A1406" s="154"/>
      <c r="B1406" s="155"/>
      <c r="C1406" s="186" t="s">
        <v>1346</v>
      </c>
      <c r="D1406" s="159"/>
      <c r="E1406" s="160">
        <v>2</v>
      </c>
      <c r="F1406" s="157"/>
      <c r="G1406" s="157"/>
      <c r="H1406" s="157"/>
      <c r="I1406" s="157"/>
      <c r="J1406" s="157"/>
      <c r="K1406" s="157"/>
      <c r="L1406" s="157"/>
      <c r="M1406" s="157"/>
      <c r="N1406" s="157"/>
      <c r="O1406" s="157"/>
      <c r="P1406" s="157"/>
      <c r="Q1406" s="157"/>
      <c r="R1406" s="157"/>
      <c r="S1406" s="157"/>
      <c r="T1406" s="157"/>
      <c r="U1406" s="157"/>
      <c r="V1406" s="157"/>
      <c r="W1406" s="157"/>
      <c r="X1406" s="157"/>
      <c r="Y1406" s="147"/>
      <c r="Z1406" s="147"/>
      <c r="AA1406" s="147"/>
      <c r="AB1406" s="147"/>
      <c r="AC1406" s="147"/>
      <c r="AD1406" s="147"/>
      <c r="AE1406" s="147"/>
      <c r="AF1406" s="147"/>
      <c r="AG1406" s="147" t="s">
        <v>218</v>
      </c>
      <c r="AH1406" s="147">
        <v>0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outlineLevel="1" x14ac:dyDescent="0.2">
      <c r="A1407" s="154">
        <v>231</v>
      </c>
      <c r="B1407" s="155" t="s">
        <v>1350</v>
      </c>
      <c r="C1407" s="190" t="s">
        <v>1351</v>
      </c>
      <c r="D1407" s="156" t="s">
        <v>0</v>
      </c>
      <c r="E1407" s="182"/>
      <c r="F1407" s="158"/>
      <c r="G1407" s="157">
        <f>ROUND(E1407*F1407,2)</f>
        <v>0</v>
      </c>
      <c r="H1407" s="158"/>
      <c r="I1407" s="157">
        <f>ROUND(E1407*H1407,2)</f>
        <v>0</v>
      </c>
      <c r="J1407" s="158"/>
      <c r="K1407" s="157">
        <f>ROUND(E1407*J1407,2)</f>
        <v>0</v>
      </c>
      <c r="L1407" s="157">
        <v>21</v>
      </c>
      <c r="M1407" s="157">
        <f>G1407*(1+L1407/100)</f>
        <v>0</v>
      </c>
      <c r="N1407" s="157">
        <v>0</v>
      </c>
      <c r="O1407" s="157">
        <f>ROUND(E1407*N1407,2)</f>
        <v>0</v>
      </c>
      <c r="P1407" s="157">
        <v>0</v>
      </c>
      <c r="Q1407" s="157">
        <f>ROUND(E1407*P1407,2)</f>
        <v>0</v>
      </c>
      <c r="R1407" s="157"/>
      <c r="S1407" s="157" t="s">
        <v>213</v>
      </c>
      <c r="T1407" s="157" t="s">
        <v>237</v>
      </c>
      <c r="U1407" s="157">
        <v>0</v>
      </c>
      <c r="V1407" s="157">
        <f>ROUND(E1407*U1407,2)</f>
        <v>0</v>
      </c>
      <c r="W1407" s="157"/>
      <c r="X1407" s="157" t="s">
        <v>1006</v>
      </c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1007</v>
      </c>
      <c r="AH1407" s="147"/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x14ac:dyDescent="0.2">
      <c r="A1408" s="164" t="s">
        <v>208</v>
      </c>
      <c r="B1408" s="165" t="s">
        <v>153</v>
      </c>
      <c r="C1408" s="184" t="s">
        <v>154</v>
      </c>
      <c r="D1408" s="166"/>
      <c r="E1408" s="167"/>
      <c r="F1408" s="168"/>
      <c r="G1408" s="169">
        <f>SUMIF(AG1409:AG1483,"&lt;&gt;NOR",G1409:G1483)</f>
        <v>0</v>
      </c>
      <c r="H1408" s="163"/>
      <c r="I1408" s="163">
        <f>SUM(I1409:I1483)</f>
        <v>0</v>
      </c>
      <c r="J1408" s="163"/>
      <c r="K1408" s="163">
        <f>SUM(K1409:K1483)</f>
        <v>0</v>
      </c>
      <c r="L1408" s="163"/>
      <c r="M1408" s="163">
        <f>SUM(M1409:M1483)</f>
        <v>0</v>
      </c>
      <c r="N1408" s="163"/>
      <c r="O1408" s="163">
        <f>SUM(O1409:O1483)</f>
        <v>5.7500000000000009</v>
      </c>
      <c r="P1408" s="163"/>
      <c r="Q1408" s="163">
        <f>SUM(Q1409:Q1483)</f>
        <v>0</v>
      </c>
      <c r="R1408" s="163"/>
      <c r="S1408" s="163"/>
      <c r="T1408" s="163"/>
      <c r="U1408" s="163"/>
      <c r="V1408" s="163">
        <f>SUM(V1409:V1483)</f>
        <v>414.4</v>
      </c>
      <c r="W1408" s="163"/>
      <c r="X1408" s="163"/>
      <c r="AG1408" t="s">
        <v>209</v>
      </c>
    </row>
    <row r="1409" spans="1:60" ht="22.5" outlineLevel="1" x14ac:dyDescent="0.2">
      <c r="A1409" s="170">
        <v>232</v>
      </c>
      <c r="B1409" s="171" t="s">
        <v>1376</v>
      </c>
      <c r="C1409" s="185" t="s">
        <v>2517</v>
      </c>
      <c r="D1409" s="172" t="s">
        <v>277</v>
      </c>
      <c r="E1409" s="173">
        <v>23</v>
      </c>
      <c r="F1409" s="174"/>
      <c r="G1409" s="175">
        <f>ROUND(E1409*F1409,2)</f>
        <v>0</v>
      </c>
      <c r="H1409" s="158"/>
      <c r="I1409" s="157">
        <f>ROUND(E1409*H1409,2)</f>
        <v>0</v>
      </c>
      <c r="J1409" s="158"/>
      <c r="K1409" s="157">
        <f>ROUND(E1409*J1409,2)</f>
        <v>0</v>
      </c>
      <c r="L1409" s="157">
        <v>21</v>
      </c>
      <c r="M1409" s="157">
        <f>G1409*(1+L1409/100)</f>
        <v>0</v>
      </c>
      <c r="N1409" s="157">
        <v>1.8970000000000001E-2</v>
      </c>
      <c r="O1409" s="157">
        <f>ROUND(E1409*N1409,2)</f>
        <v>0.44</v>
      </c>
      <c r="P1409" s="157">
        <v>0</v>
      </c>
      <c r="Q1409" s="157">
        <f>ROUND(E1409*P1409,2)</f>
        <v>0</v>
      </c>
      <c r="R1409" s="157"/>
      <c r="S1409" s="157" t="s">
        <v>213</v>
      </c>
      <c r="T1409" s="157" t="s">
        <v>237</v>
      </c>
      <c r="U1409" s="157">
        <v>0</v>
      </c>
      <c r="V1409" s="157">
        <f>ROUND(E1409*U1409,2)</f>
        <v>0</v>
      </c>
      <c r="W1409" s="157"/>
      <c r="X1409" s="157" t="s">
        <v>215</v>
      </c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216</v>
      </c>
      <c r="AH1409" s="147"/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1" x14ac:dyDescent="0.2">
      <c r="A1410" s="154"/>
      <c r="B1410" s="155"/>
      <c r="C1410" s="186" t="s">
        <v>2518</v>
      </c>
      <c r="D1410" s="159"/>
      <c r="E1410" s="160">
        <v>23</v>
      </c>
      <c r="F1410" s="157"/>
      <c r="G1410" s="157"/>
      <c r="H1410" s="157"/>
      <c r="I1410" s="157"/>
      <c r="J1410" s="157"/>
      <c r="K1410" s="157"/>
      <c r="L1410" s="157"/>
      <c r="M1410" s="157"/>
      <c r="N1410" s="157"/>
      <c r="O1410" s="157"/>
      <c r="P1410" s="157"/>
      <c r="Q1410" s="157"/>
      <c r="R1410" s="157"/>
      <c r="S1410" s="157"/>
      <c r="T1410" s="157"/>
      <c r="U1410" s="157"/>
      <c r="V1410" s="157"/>
      <c r="W1410" s="157"/>
      <c r="X1410" s="157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218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ht="22.5" outlineLevel="1" x14ac:dyDescent="0.2">
      <c r="A1411" s="176">
        <v>233</v>
      </c>
      <c r="B1411" s="177" t="s">
        <v>2519</v>
      </c>
      <c r="C1411" s="187" t="s">
        <v>2520</v>
      </c>
      <c r="D1411" s="178" t="s">
        <v>325</v>
      </c>
      <c r="E1411" s="179">
        <v>1</v>
      </c>
      <c r="F1411" s="180"/>
      <c r="G1411" s="181">
        <f t="shared" ref="G1411:G1431" si="28">ROUND(E1411*F1411,2)</f>
        <v>0</v>
      </c>
      <c r="H1411" s="158"/>
      <c r="I1411" s="157">
        <f t="shared" ref="I1411:I1431" si="29">ROUND(E1411*H1411,2)</f>
        <v>0</v>
      </c>
      <c r="J1411" s="158"/>
      <c r="K1411" s="157">
        <f t="shared" ref="K1411:K1431" si="30">ROUND(E1411*J1411,2)</f>
        <v>0</v>
      </c>
      <c r="L1411" s="157">
        <v>21</v>
      </c>
      <c r="M1411" s="157">
        <f t="shared" ref="M1411:M1431" si="31">G1411*(1+L1411/100)</f>
        <v>0</v>
      </c>
      <c r="N1411" s="157">
        <v>0</v>
      </c>
      <c r="O1411" s="157">
        <f t="shared" ref="O1411:O1431" si="32">ROUND(E1411*N1411,2)</f>
        <v>0</v>
      </c>
      <c r="P1411" s="157">
        <v>0</v>
      </c>
      <c r="Q1411" s="157">
        <f t="shared" ref="Q1411:Q1431" si="33">ROUND(E1411*P1411,2)</f>
        <v>0</v>
      </c>
      <c r="R1411" s="157"/>
      <c r="S1411" s="157" t="s">
        <v>236</v>
      </c>
      <c r="T1411" s="157" t="s">
        <v>237</v>
      </c>
      <c r="U1411" s="157">
        <v>0</v>
      </c>
      <c r="V1411" s="157">
        <f t="shared" ref="V1411:V1431" si="34">ROUND(E1411*U1411,2)</f>
        <v>0</v>
      </c>
      <c r="W1411" s="157"/>
      <c r="X1411" s="157" t="s">
        <v>215</v>
      </c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216</v>
      </c>
      <c r="AH1411" s="147"/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ht="22.5" outlineLevel="1" x14ac:dyDescent="0.2">
      <c r="A1412" s="176">
        <v>234</v>
      </c>
      <c r="B1412" s="177" t="s">
        <v>2521</v>
      </c>
      <c r="C1412" s="187" t="s">
        <v>2522</v>
      </c>
      <c r="D1412" s="178" t="s">
        <v>325</v>
      </c>
      <c r="E1412" s="179">
        <v>1</v>
      </c>
      <c r="F1412" s="180"/>
      <c r="G1412" s="181">
        <f t="shared" si="28"/>
        <v>0</v>
      </c>
      <c r="H1412" s="158"/>
      <c r="I1412" s="157">
        <f t="shared" si="29"/>
        <v>0</v>
      </c>
      <c r="J1412" s="158"/>
      <c r="K1412" s="157">
        <f t="shared" si="30"/>
        <v>0</v>
      </c>
      <c r="L1412" s="157">
        <v>21</v>
      </c>
      <c r="M1412" s="157">
        <f t="shared" si="31"/>
        <v>0</v>
      </c>
      <c r="N1412" s="157">
        <v>0</v>
      </c>
      <c r="O1412" s="157">
        <f t="shared" si="32"/>
        <v>0</v>
      </c>
      <c r="P1412" s="157">
        <v>0</v>
      </c>
      <c r="Q1412" s="157">
        <f t="shared" si="33"/>
        <v>0</v>
      </c>
      <c r="R1412" s="157"/>
      <c r="S1412" s="157" t="s">
        <v>236</v>
      </c>
      <c r="T1412" s="157" t="s">
        <v>237</v>
      </c>
      <c r="U1412" s="157">
        <v>0</v>
      </c>
      <c r="V1412" s="157">
        <f t="shared" si="34"/>
        <v>0</v>
      </c>
      <c r="W1412" s="157"/>
      <c r="X1412" s="157" t="s">
        <v>215</v>
      </c>
      <c r="Y1412" s="147"/>
      <c r="Z1412" s="147"/>
      <c r="AA1412" s="147"/>
      <c r="AB1412" s="147"/>
      <c r="AC1412" s="147"/>
      <c r="AD1412" s="147"/>
      <c r="AE1412" s="147"/>
      <c r="AF1412" s="147"/>
      <c r="AG1412" s="147" t="s">
        <v>216</v>
      </c>
      <c r="AH1412" s="147"/>
      <c r="AI1412" s="147"/>
      <c r="AJ1412" s="147"/>
      <c r="AK1412" s="147"/>
      <c r="AL1412" s="147"/>
      <c r="AM1412" s="147"/>
      <c r="AN1412" s="147"/>
      <c r="AO1412" s="147"/>
      <c r="AP1412" s="147"/>
      <c r="AQ1412" s="147"/>
      <c r="AR1412" s="147"/>
      <c r="AS1412" s="147"/>
      <c r="AT1412" s="147"/>
      <c r="AU1412" s="147"/>
      <c r="AV1412" s="147"/>
      <c r="AW1412" s="147"/>
      <c r="AX1412" s="147"/>
      <c r="AY1412" s="147"/>
      <c r="AZ1412" s="147"/>
      <c r="BA1412" s="147"/>
      <c r="BB1412" s="147"/>
      <c r="BC1412" s="147"/>
      <c r="BD1412" s="147"/>
      <c r="BE1412" s="147"/>
      <c r="BF1412" s="147"/>
      <c r="BG1412" s="147"/>
      <c r="BH1412" s="147"/>
    </row>
    <row r="1413" spans="1:60" ht="22.5" outlineLevel="1" x14ac:dyDescent="0.2">
      <c r="A1413" s="176">
        <v>235</v>
      </c>
      <c r="B1413" s="177" t="s">
        <v>2523</v>
      </c>
      <c r="C1413" s="187" t="s">
        <v>2524</v>
      </c>
      <c r="D1413" s="178" t="s">
        <v>325</v>
      </c>
      <c r="E1413" s="179">
        <v>2</v>
      </c>
      <c r="F1413" s="180"/>
      <c r="G1413" s="181">
        <f t="shared" si="28"/>
        <v>0</v>
      </c>
      <c r="H1413" s="158"/>
      <c r="I1413" s="157">
        <f t="shared" si="29"/>
        <v>0</v>
      </c>
      <c r="J1413" s="158"/>
      <c r="K1413" s="157">
        <f t="shared" si="30"/>
        <v>0</v>
      </c>
      <c r="L1413" s="157">
        <v>21</v>
      </c>
      <c r="M1413" s="157">
        <f t="shared" si="31"/>
        <v>0</v>
      </c>
      <c r="N1413" s="157">
        <v>0</v>
      </c>
      <c r="O1413" s="157">
        <f t="shared" si="32"/>
        <v>0</v>
      </c>
      <c r="P1413" s="157">
        <v>0</v>
      </c>
      <c r="Q1413" s="157">
        <f t="shared" si="33"/>
        <v>0</v>
      </c>
      <c r="R1413" s="157"/>
      <c r="S1413" s="157" t="s">
        <v>236</v>
      </c>
      <c r="T1413" s="157" t="s">
        <v>237</v>
      </c>
      <c r="U1413" s="157">
        <v>0</v>
      </c>
      <c r="V1413" s="157">
        <f t="shared" si="34"/>
        <v>0</v>
      </c>
      <c r="W1413" s="157"/>
      <c r="X1413" s="157" t="s">
        <v>215</v>
      </c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216</v>
      </c>
      <c r="AH1413" s="147"/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ht="22.5" outlineLevel="1" x14ac:dyDescent="0.2">
      <c r="A1414" s="176">
        <v>236</v>
      </c>
      <c r="B1414" s="177" t="s">
        <v>2525</v>
      </c>
      <c r="C1414" s="187" t="s">
        <v>2524</v>
      </c>
      <c r="D1414" s="178" t="s">
        <v>325</v>
      </c>
      <c r="E1414" s="179">
        <v>2</v>
      </c>
      <c r="F1414" s="180"/>
      <c r="G1414" s="181">
        <f t="shared" si="28"/>
        <v>0</v>
      </c>
      <c r="H1414" s="158"/>
      <c r="I1414" s="157">
        <f t="shared" si="29"/>
        <v>0</v>
      </c>
      <c r="J1414" s="158"/>
      <c r="K1414" s="157">
        <f t="shared" si="30"/>
        <v>0</v>
      </c>
      <c r="L1414" s="157">
        <v>21</v>
      </c>
      <c r="M1414" s="157">
        <f t="shared" si="31"/>
        <v>0</v>
      </c>
      <c r="N1414" s="157">
        <v>0</v>
      </c>
      <c r="O1414" s="157">
        <f t="shared" si="32"/>
        <v>0</v>
      </c>
      <c r="P1414" s="157">
        <v>0</v>
      </c>
      <c r="Q1414" s="157">
        <f t="shared" si="33"/>
        <v>0</v>
      </c>
      <c r="R1414" s="157"/>
      <c r="S1414" s="157" t="s">
        <v>236</v>
      </c>
      <c r="T1414" s="157" t="s">
        <v>237</v>
      </c>
      <c r="U1414" s="157">
        <v>0</v>
      </c>
      <c r="V1414" s="157">
        <f t="shared" si="34"/>
        <v>0</v>
      </c>
      <c r="W1414" s="157"/>
      <c r="X1414" s="157" t="s">
        <v>215</v>
      </c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216</v>
      </c>
      <c r="AH1414" s="147"/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ht="22.5" outlineLevel="1" x14ac:dyDescent="0.2">
      <c r="A1415" s="176">
        <v>237</v>
      </c>
      <c r="B1415" s="177" t="s">
        <v>2526</v>
      </c>
      <c r="C1415" s="187" t="s">
        <v>2527</v>
      </c>
      <c r="D1415" s="178" t="s">
        <v>325</v>
      </c>
      <c r="E1415" s="179">
        <v>1</v>
      </c>
      <c r="F1415" s="180"/>
      <c r="G1415" s="181">
        <f t="shared" si="28"/>
        <v>0</v>
      </c>
      <c r="H1415" s="158"/>
      <c r="I1415" s="157">
        <f t="shared" si="29"/>
        <v>0</v>
      </c>
      <c r="J1415" s="158"/>
      <c r="K1415" s="157">
        <f t="shared" si="30"/>
        <v>0</v>
      </c>
      <c r="L1415" s="157">
        <v>21</v>
      </c>
      <c r="M1415" s="157">
        <f t="shared" si="31"/>
        <v>0</v>
      </c>
      <c r="N1415" s="157">
        <v>0</v>
      </c>
      <c r="O1415" s="157">
        <f t="shared" si="32"/>
        <v>0</v>
      </c>
      <c r="P1415" s="157">
        <v>0</v>
      </c>
      <c r="Q1415" s="157">
        <f t="shared" si="33"/>
        <v>0</v>
      </c>
      <c r="R1415" s="157"/>
      <c r="S1415" s="157" t="s">
        <v>236</v>
      </c>
      <c r="T1415" s="157" t="s">
        <v>237</v>
      </c>
      <c r="U1415" s="157">
        <v>0</v>
      </c>
      <c r="V1415" s="157">
        <f t="shared" si="34"/>
        <v>0</v>
      </c>
      <c r="W1415" s="157"/>
      <c r="X1415" s="157" t="s">
        <v>215</v>
      </c>
      <c r="Y1415" s="147"/>
      <c r="Z1415" s="147"/>
      <c r="AA1415" s="147"/>
      <c r="AB1415" s="147"/>
      <c r="AC1415" s="147"/>
      <c r="AD1415" s="147"/>
      <c r="AE1415" s="147"/>
      <c r="AF1415" s="147"/>
      <c r="AG1415" s="147" t="s">
        <v>216</v>
      </c>
      <c r="AH1415" s="147"/>
      <c r="AI1415" s="147"/>
      <c r="AJ1415" s="147"/>
      <c r="AK1415" s="147"/>
      <c r="AL1415" s="147"/>
      <c r="AM1415" s="147"/>
      <c r="AN1415" s="147"/>
      <c r="AO1415" s="147"/>
      <c r="AP1415" s="147"/>
      <c r="AQ1415" s="147"/>
      <c r="AR1415" s="147"/>
      <c r="AS1415" s="147"/>
      <c r="AT1415" s="147"/>
      <c r="AU1415" s="147"/>
      <c r="AV1415" s="147"/>
      <c r="AW1415" s="147"/>
      <c r="AX1415" s="147"/>
      <c r="AY1415" s="147"/>
      <c r="AZ1415" s="147"/>
      <c r="BA1415" s="147"/>
      <c r="BB1415" s="147"/>
      <c r="BC1415" s="147"/>
      <c r="BD1415" s="147"/>
      <c r="BE1415" s="147"/>
      <c r="BF1415" s="147"/>
      <c r="BG1415" s="147"/>
      <c r="BH1415" s="147"/>
    </row>
    <row r="1416" spans="1:60" ht="22.5" outlineLevel="1" x14ac:dyDescent="0.2">
      <c r="A1416" s="176">
        <v>238</v>
      </c>
      <c r="B1416" s="177" t="s">
        <v>2528</v>
      </c>
      <c r="C1416" s="187" t="s">
        <v>2529</v>
      </c>
      <c r="D1416" s="178" t="s">
        <v>325</v>
      </c>
      <c r="E1416" s="179">
        <v>1</v>
      </c>
      <c r="F1416" s="180"/>
      <c r="G1416" s="181">
        <f t="shared" si="28"/>
        <v>0</v>
      </c>
      <c r="H1416" s="158"/>
      <c r="I1416" s="157">
        <f t="shared" si="29"/>
        <v>0</v>
      </c>
      <c r="J1416" s="158"/>
      <c r="K1416" s="157">
        <f t="shared" si="30"/>
        <v>0</v>
      </c>
      <c r="L1416" s="157">
        <v>21</v>
      </c>
      <c r="M1416" s="157">
        <f t="shared" si="31"/>
        <v>0</v>
      </c>
      <c r="N1416" s="157">
        <v>0</v>
      </c>
      <c r="O1416" s="157">
        <f t="shared" si="32"/>
        <v>0</v>
      </c>
      <c r="P1416" s="157">
        <v>0</v>
      </c>
      <c r="Q1416" s="157">
        <f t="shared" si="33"/>
        <v>0</v>
      </c>
      <c r="R1416" s="157"/>
      <c r="S1416" s="157" t="s">
        <v>236</v>
      </c>
      <c r="T1416" s="157" t="s">
        <v>237</v>
      </c>
      <c r="U1416" s="157">
        <v>0</v>
      </c>
      <c r="V1416" s="157">
        <f t="shared" si="34"/>
        <v>0</v>
      </c>
      <c r="W1416" s="157"/>
      <c r="X1416" s="157" t="s">
        <v>215</v>
      </c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216</v>
      </c>
      <c r="AH1416" s="147"/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ht="22.5" outlineLevel="1" x14ac:dyDescent="0.2">
      <c r="A1417" s="176">
        <v>239</v>
      </c>
      <c r="B1417" s="177" t="s">
        <v>2530</v>
      </c>
      <c r="C1417" s="187" t="s">
        <v>2531</v>
      </c>
      <c r="D1417" s="178" t="s">
        <v>325</v>
      </c>
      <c r="E1417" s="179">
        <v>1</v>
      </c>
      <c r="F1417" s="180"/>
      <c r="G1417" s="181">
        <f t="shared" si="28"/>
        <v>0</v>
      </c>
      <c r="H1417" s="158"/>
      <c r="I1417" s="157">
        <f t="shared" si="29"/>
        <v>0</v>
      </c>
      <c r="J1417" s="158"/>
      <c r="K1417" s="157">
        <f t="shared" si="30"/>
        <v>0</v>
      </c>
      <c r="L1417" s="157">
        <v>21</v>
      </c>
      <c r="M1417" s="157">
        <f t="shared" si="31"/>
        <v>0</v>
      </c>
      <c r="N1417" s="157">
        <v>0</v>
      </c>
      <c r="O1417" s="157">
        <f t="shared" si="32"/>
        <v>0</v>
      </c>
      <c r="P1417" s="157">
        <v>0</v>
      </c>
      <c r="Q1417" s="157">
        <f t="shared" si="33"/>
        <v>0</v>
      </c>
      <c r="R1417" s="157"/>
      <c r="S1417" s="157" t="s">
        <v>236</v>
      </c>
      <c r="T1417" s="157" t="s">
        <v>237</v>
      </c>
      <c r="U1417" s="157">
        <v>0</v>
      </c>
      <c r="V1417" s="157">
        <f t="shared" si="34"/>
        <v>0</v>
      </c>
      <c r="W1417" s="157"/>
      <c r="X1417" s="157" t="s">
        <v>215</v>
      </c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216</v>
      </c>
      <c r="AH1417" s="147"/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ht="22.5" outlineLevel="1" x14ac:dyDescent="0.2">
      <c r="A1418" s="176">
        <v>240</v>
      </c>
      <c r="B1418" s="177" t="s">
        <v>2532</v>
      </c>
      <c r="C1418" s="187" t="s">
        <v>2533</v>
      </c>
      <c r="D1418" s="178" t="s">
        <v>325</v>
      </c>
      <c r="E1418" s="179">
        <v>2</v>
      </c>
      <c r="F1418" s="180"/>
      <c r="G1418" s="181">
        <f t="shared" si="28"/>
        <v>0</v>
      </c>
      <c r="H1418" s="158"/>
      <c r="I1418" s="157">
        <f t="shared" si="29"/>
        <v>0</v>
      </c>
      <c r="J1418" s="158"/>
      <c r="K1418" s="157">
        <f t="shared" si="30"/>
        <v>0</v>
      </c>
      <c r="L1418" s="157">
        <v>21</v>
      </c>
      <c r="M1418" s="157">
        <f t="shared" si="31"/>
        <v>0</v>
      </c>
      <c r="N1418" s="157">
        <v>0</v>
      </c>
      <c r="O1418" s="157">
        <f t="shared" si="32"/>
        <v>0</v>
      </c>
      <c r="P1418" s="157">
        <v>0</v>
      </c>
      <c r="Q1418" s="157">
        <f t="shared" si="33"/>
        <v>0</v>
      </c>
      <c r="R1418" s="157"/>
      <c r="S1418" s="157" t="s">
        <v>236</v>
      </c>
      <c r="T1418" s="157" t="s">
        <v>237</v>
      </c>
      <c r="U1418" s="157">
        <v>0</v>
      </c>
      <c r="V1418" s="157">
        <f t="shared" si="34"/>
        <v>0</v>
      </c>
      <c r="W1418" s="157"/>
      <c r="X1418" s="157" t="s">
        <v>215</v>
      </c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216</v>
      </c>
      <c r="AH1418" s="147"/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ht="22.5" outlineLevel="1" x14ac:dyDescent="0.2">
      <c r="A1419" s="176">
        <v>241</v>
      </c>
      <c r="B1419" s="177" t="s">
        <v>2534</v>
      </c>
      <c r="C1419" s="187" t="s">
        <v>2535</v>
      </c>
      <c r="D1419" s="178" t="s">
        <v>325</v>
      </c>
      <c r="E1419" s="179">
        <v>2</v>
      </c>
      <c r="F1419" s="180"/>
      <c r="G1419" s="181">
        <f t="shared" si="28"/>
        <v>0</v>
      </c>
      <c r="H1419" s="158"/>
      <c r="I1419" s="157">
        <f t="shared" si="29"/>
        <v>0</v>
      </c>
      <c r="J1419" s="158"/>
      <c r="K1419" s="157">
        <f t="shared" si="30"/>
        <v>0</v>
      </c>
      <c r="L1419" s="157">
        <v>21</v>
      </c>
      <c r="M1419" s="157">
        <f t="shared" si="31"/>
        <v>0</v>
      </c>
      <c r="N1419" s="157">
        <v>0</v>
      </c>
      <c r="O1419" s="157">
        <f t="shared" si="32"/>
        <v>0</v>
      </c>
      <c r="P1419" s="157">
        <v>0</v>
      </c>
      <c r="Q1419" s="157">
        <f t="shared" si="33"/>
        <v>0</v>
      </c>
      <c r="R1419" s="157"/>
      <c r="S1419" s="157" t="s">
        <v>236</v>
      </c>
      <c r="T1419" s="157" t="s">
        <v>237</v>
      </c>
      <c r="U1419" s="157">
        <v>0</v>
      </c>
      <c r="V1419" s="157">
        <f t="shared" si="34"/>
        <v>0</v>
      </c>
      <c r="W1419" s="157"/>
      <c r="X1419" s="157" t="s">
        <v>215</v>
      </c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216</v>
      </c>
      <c r="AH1419" s="147"/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ht="22.5" outlineLevel="1" x14ac:dyDescent="0.2">
      <c r="A1420" s="176">
        <v>242</v>
      </c>
      <c r="B1420" s="177" t="s">
        <v>2536</v>
      </c>
      <c r="C1420" s="187" t="s">
        <v>2537</v>
      </c>
      <c r="D1420" s="178" t="s">
        <v>325</v>
      </c>
      <c r="E1420" s="179">
        <v>4</v>
      </c>
      <c r="F1420" s="180"/>
      <c r="G1420" s="181">
        <f t="shared" si="28"/>
        <v>0</v>
      </c>
      <c r="H1420" s="158"/>
      <c r="I1420" s="157">
        <f t="shared" si="29"/>
        <v>0</v>
      </c>
      <c r="J1420" s="158"/>
      <c r="K1420" s="157">
        <f t="shared" si="30"/>
        <v>0</v>
      </c>
      <c r="L1420" s="157">
        <v>21</v>
      </c>
      <c r="M1420" s="157">
        <f t="shared" si="31"/>
        <v>0</v>
      </c>
      <c r="N1420" s="157">
        <v>0</v>
      </c>
      <c r="O1420" s="157">
        <f t="shared" si="32"/>
        <v>0</v>
      </c>
      <c r="P1420" s="157">
        <v>0</v>
      </c>
      <c r="Q1420" s="157">
        <f t="shared" si="33"/>
        <v>0</v>
      </c>
      <c r="R1420" s="157"/>
      <c r="S1420" s="157" t="s">
        <v>236</v>
      </c>
      <c r="T1420" s="157" t="s">
        <v>237</v>
      </c>
      <c r="U1420" s="157">
        <v>0</v>
      </c>
      <c r="V1420" s="157">
        <f t="shared" si="34"/>
        <v>0</v>
      </c>
      <c r="W1420" s="157"/>
      <c r="X1420" s="157" t="s">
        <v>215</v>
      </c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216</v>
      </c>
      <c r="AH1420" s="147"/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outlineLevel="1" x14ac:dyDescent="0.2">
      <c r="A1421" s="176">
        <v>243</v>
      </c>
      <c r="B1421" s="177" t="s">
        <v>2538</v>
      </c>
      <c r="C1421" s="187" t="s">
        <v>2539</v>
      </c>
      <c r="D1421" s="178" t="s">
        <v>325</v>
      </c>
      <c r="E1421" s="179">
        <v>36</v>
      </c>
      <c r="F1421" s="180"/>
      <c r="G1421" s="181">
        <f t="shared" si="28"/>
        <v>0</v>
      </c>
      <c r="H1421" s="158"/>
      <c r="I1421" s="157">
        <f t="shared" si="29"/>
        <v>0</v>
      </c>
      <c r="J1421" s="158"/>
      <c r="K1421" s="157">
        <f t="shared" si="30"/>
        <v>0</v>
      </c>
      <c r="L1421" s="157">
        <v>21</v>
      </c>
      <c r="M1421" s="157">
        <f t="shared" si="31"/>
        <v>0</v>
      </c>
      <c r="N1421" s="157">
        <v>0</v>
      </c>
      <c r="O1421" s="157">
        <f t="shared" si="32"/>
        <v>0</v>
      </c>
      <c r="P1421" s="157">
        <v>0</v>
      </c>
      <c r="Q1421" s="157">
        <f t="shared" si="33"/>
        <v>0</v>
      </c>
      <c r="R1421" s="157"/>
      <c r="S1421" s="157" t="s">
        <v>236</v>
      </c>
      <c r="T1421" s="157" t="s">
        <v>237</v>
      </c>
      <c r="U1421" s="157">
        <v>0</v>
      </c>
      <c r="V1421" s="157">
        <f t="shared" si="34"/>
        <v>0</v>
      </c>
      <c r="W1421" s="157"/>
      <c r="X1421" s="157" t="s">
        <v>215</v>
      </c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216</v>
      </c>
      <c r="AH1421" s="147"/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outlineLevel="1" x14ac:dyDescent="0.2">
      <c r="A1422" s="176">
        <v>244</v>
      </c>
      <c r="B1422" s="177" t="s">
        <v>2540</v>
      </c>
      <c r="C1422" s="187" t="s">
        <v>2539</v>
      </c>
      <c r="D1422" s="178" t="s">
        <v>325</v>
      </c>
      <c r="E1422" s="179">
        <v>6</v>
      </c>
      <c r="F1422" s="180"/>
      <c r="G1422" s="181">
        <f t="shared" si="28"/>
        <v>0</v>
      </c>
      <c r="H1422" s="158"/>
      <c r="I1422" s="157">
        <f t="shared" si="29"/>
        <v>0</v>
      </c>
      <c r="J1422" s="158"/>
      <c r="K1422" s="157">
        <f t="shared" si="30"/>
        <v>0</v>
      </c>
      <c r="L1422" s="157">
        <v>21</v>
      </c>
      <c r="M1422" s="157">
        <f t="shared" si="31"/>
        <v>0</v>
      </c>
      <c r="N1422" s="157">
        <v>0</v>
      </c>
      <c r="O1422" s="157">
        <f t="shared" si="32"/>
        <v>0</v>
      </c>
      <c r="P1422" s="157">
        <v>0</v>
      </c>
      <c r="Q1422" s="157">
        <f t="shared" si="33"/>
        <v>0</v>
      </c>
      <c r="R1422" s="157"/>
      <c r="S1422" s="157" t="s">
        <v>236</v>
      </c>
      <c r="T1422" s="157" t="s">
        <v>237</v>
      </c>
      <c r="U1422" s="157">
        <v>0</v>
      </c>
      <c r="V1422" s="157">
        <f t="shared" si="34"/>
        <v>0</v>
      </c>
      <c r="W1422" s="157"/>
      <c r="X1422" s="157" t="s">
        <v>215</v>
      </c>
      <c r="Y1422" s="147"/>
      <c r="Z1422" s="147"/>
      <c r="AA1422" s="147"/>
      <c r="AB1422" s="147"/>
      <c r="AC1422" s="147"/>
      <c r="AD1422" s="147"/>
      <c r="AE1422" s="147"/>
      <c r="AF1422" s="147"/>
      <c r="AG1422" s="147" t="s">
        <v>216</v>
      </c>
      <c r="AH1422" s="147"/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ht="22.5" outlineLevel="1" x14ac:dyDescent="0.2">
      <c r="A1423" s="176">
        <v>245</v>
      </c>
      <c r="B1423" s="177" t="s">
        <v>2541</v>
      </c>
      <c r="C1423" s="187" t="s">
        <v>2542</v>
      </c>
      <c r="D1423" s="178" t="s">
        <v>325</v>
      </c>
      <c r="E1423" s="179">
        <v>1</v>
      </c>
      <c r="F1423" s="180"/>
      <c r="G1423" s="181">
        <f t="shared" si="28"/>
        <v>0</v>
      </c>
      <c r="H1423" s="158"/>
      <c r="I1423" s="157">
        <f t="shared" si="29"/>
        <v>0</v>
      </c>
      <c r="J1423" s="158"/>
      <c r="K1423" s="157">
        <f t="shared" si="30"/>
        <v>0</v>
      </c>
      <c r="L1423" s="157">
        <v>21</v>
      </c>
      <c r="M1423" s="157">
        <f t="shared" si="31"/>
        <v>0</v>
      </c>
      <c r="N1423" s="157">
        <v>0</v>
      </c>
      <c r="O1423" s="157">
        <f t="shared" si="32"/>
        <v>0</v>
      </c>
      <c r="P1423" s="157">
        <v>0</v>
      </c>
      <c r="Q1423" s="157">
        <f t="shared" si="33"/>
        <v>0</v>
      </c>
      <c r="R1423" s="157"/>
      <c r="S1423" s="157" t="s">
        <v>236</v>
      </c>
      <c r="T1423" s="157" t="s">
        <v>237</v>
      </c>
      <c r="U1423" s="157">
        <v>0</v>
      </c>
      <c r="V1423" s="157">
        <f t="shared" si="34"/>
        <v>0</v>
      </c>
      <c r="W1423" s="157"/>
      <c r="X1423" s="157" t="s">
        <v>215</v>
      </c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216</v>
      </c>
      <c r="AH1423" s="147"/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ht="22.5" outlineLevel="1" x14ac:dyDescent="0.2">
      <c r="A1424" s="176">
        <v>246</v>
      </c>
      <c r="B1424" s="177" t="s">
        <v>2543</v>
      </c>
      <c r="C1424" s="187" t="s">
        <v>1417</v>
      </c>
      <c r="D1424" s="178" t="s">
        <v>325</v>
      </c>
      <c r="E1424" s="179">
        <v>12</v>
      </c>
      <c r="F1424" s="180"/>
      <c r="G1424" s="181">
        <f t="shared" si="28"/>
        <v>0</v>
      </c>
      <c r="H1424" s="158"/>
      <c r="I1424" s="157">
        <f t="shared" si="29"/>
        <v>0</v>
      </c>
      <c r="J1424" s="158"/>
      <c r="K1424" s="157">
        <f t="shared" si="30"/>
        <v>0</v>
      </c>
      <c r="L1424" s="157">
        <v>21</v>
      </c>
      <c r="M1424" s="157">
        <f t="shared" si="31"/>
        <v>0</v>
      </c>
      <c r="N1424" s="157">
        <v>0</v>
      </c>
      <c r="O1424" s="157">
        <f t="shared" si="32"/>
        <v>0</v>
      </c>
      <c r="P1424" s="157">
        <v>0</v>
      </c>
      <c r="Q1424" s="157">
        <f t="shared" si="33"/>
        <v>0</v>
      </c>
      <c r="R1424" s="157"/>
      <c r="S1424" s="157" t="s">
        <v>236</v>
      </c>
      <c r="T1424" s="157" t="s">
        <v>237</v>
      </c>
      <c r="U1424" s="157">
        <v>0</v>
      </c>
      <c r="V1424" s="157">
        <f t="shared" si="34"/>
        <v>0</v>
      </c>
      <c r="W1424" s="157"/>
      <c r="X1424" s="157" t="s">
        <v>215</v>
      </c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216</v>
      </c>
      <c r="AH1424" s="147"/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ht="22.5" outlineLevel="1" x14ac:dyDescent="0.2">
      <c r="A1425" s="176">
        <v>247</v>
      </c>
      <c r="B1425" s="177" t="s">
        <v>2544</v>
      </c>
      <c r="C1425" s="187" t="s">
        <v>1419</v>
      </c>
      <c r="D1425" s="178" t="s">
        <v>325</v>
      </c>
      <c r="E1425" s="179">
        <v>1</v>
      </c>
      <c r="F1425" s="180"/>
      <c r="G1425" s="181">
        <f t="shared" si="28"/>
        <v>0</v>
      </c>
      <c r="H1425" s="158"/>
      <c r="I1425" s="157">
        <f t="shared" si="29"/>
        <v>0</v>
      </c>
      <c r="J1425" s="158"/>
      <c r="K1425" s="157">
        <f t="shared" si="30"/>
        <v>0</v>
      </c>
      <c r="L1425" s="157">
        <v>21</v>
      </c>
      <c r="M1425" s="157">
        <f t="shared" si="31"/>
        <v>0</v>
      </c>
      <c r="N1425" s="157">
        <v>0</v>
      </c>
      <c r="O1425" s="157">
        <f t="shared" si="32"/>
        <v>0</v>
      </c>
      <c r="P1425" s="157">
        <v>0</v>
      </c>
      <c r="Q1425" s="157">
        <f t="shared" si="33"/>
        <v>0</v>
      </c>
      <c r="R1425" s="157"/>
      <c r="S1425" s="157" t="s">
        <v>236</v>
      </c>
      <c r="T1425" s="157" t="s">
        <v>237</v>
      </c>
      <c r="U1425" s="157">
        <v>0</v>
      </c>
      <c r="V1425" s="157">
        <f t="shared" si="34"/>
        <v>0</v>
      </c>
      <c r="W1425" s="157"/>
      <c r="X1425" s="157" t="s">
        <v>215</v>
      </c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216</v>
      </c>
      <c r="AH1425" s="147"/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ht="22.5" outlineLevel="1" x14ac:dyDescent="0.2">
      <c r="A1426" s="176">
        <v>248</v>
      </c>
      <c r="B1426" s="177" t="s">
        <v>2545</v>
      </c>
      <c r="C1426" s="187" t="s">
        <v>1421</v>
      </c>
      <c r="D1426" s="178" t="s">
        <v>325</v>
      </c>
      <c r="E1426" s="179">
        <v>1</v>
      </c>
      <c r="F1426" s="180"/>
      <c r="G1426" s="181">
        <f t="shared" si="28"/>
        <v>0</v>
      </c>
      <c r="H1426" s="158"/>
      <c r="I1426" s="157">
        <f t="shared" si="29"/>
        <v>0</v>
      </c>
      <c r="J1426" s="158"/>
      <c r="K1426" s="157">
        <f t="shared" si="30"/>
        <v>0</v>
      </c>
      <c r="L1426" s="157">
        <v>21</v>
      </c>
      <c r="M1426" s="157">
        <f t="shared" si="31"/>
        <v>0</v>
      </c>
      <c r="N1426" s="157">
        <v>0</v>
      </c>
      <c r="O1426" s="157">
        <f t="shared" si="32"/>
        <v>0</v>
      </c>
      <c r="P1426" s="157">
        <v>0</v>
      </c>
      <c r="Q1426" s="157">
        <f t="shared" si="33"/>
        <v>0</v>
      </c>
      <c r="R1426" s="157"/>
      <c r="S1426" s="157" t="s">
        <v>236</v>
      </c>
      <c r="T1426" s="157" t="s">
        <v>237</v>
      </c>
      <c r="U1426" s="157">
        <v>0</v>
      </c>
      <c r="V1426" s="157">
        <f t="shared" si="34"/>
        <v>0</v>
      </c>
      <c r="W1426" s="157"/>
      <c r="X1426" s="157" t="s">
        <v>215</v>
      </c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216</v>
      </c>
      <c r="AH1426" s="147"/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outlineLevel="1" x14ac:dyDescent="0.2">
      <c r="A1427" s="176">
        <v>249</v>
      </c>
      <c r="B1427" s="177" t="s">
        <v>2546</v>
      </c>
      <c r="C1427" s="187" t="s">
        <v>1423</v>
      </c>
      <c r="D1427" s="178" t="s">
        <v>325</v>
      </c>
      <c r="E1427" s="179">
        <v>1</v>
      </c>
      <c r="F1427" s="180"/>
      <c r="G1427" s="181">
        <f t="shared" si="28"/>
        <v>0</v>
      </c>
      <c r="H1427" s="158"/>
      <c r="I1427" s="157">
        <f t="shared" si="29"/>
        <v>0</v>
      </c>
      <c r="J1427" s="158"/>
      <c r="K1427" s="157">
        <f t="shared" si="30"/>
        <v>0</v>
      </c>
      <c r="L1427" s="157">
        <v>21</v>
      </c>
      <c r="M1427" s="157">
        <f t="shared" si="31"/>
        <v>0</v>
      </c>
      <c r="N1427" s="157">
        <v>0</v>
      </c>
      <c r="O1427" s="157">
        <f t="shared" si="32"/>
        <v>0</v>
      </c>
      <c r="P1427" s="157">
        <v>0</v>
      </c>
      <c r="Q1427" s="157">
        <f t="shared" si="33"/>
        <v>0</v>
      </c>
      <c r="R1427" s="157"/>
      <c r="S1427" s="157" t="s">
        <v>236</v>
      </c>
      <c r="T1427" s="157" t="s">
        <v>237</v>
      </c>
      <c r="U1427" s="157">
        <v>0</v>
      </c>
      <c r="V1427" s="157">
        <f t="shared" si="34"/>
        <v>0</v>
      </c>
      <c r="W1427" s="157"/>
      <c r="X1427" s="157" t="s">
        <v>215</v>
      </c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216</v>
      </c>
      <c r="AH1427" s="147"/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ht="22.5" outlineLevel="1" x14ac:dyDescent="0.2">
      <c r="A1428" s="176">
        <v>250</v>
      </c>
      <c r="B1428" s="177" t="s">
        <v>2547</v>
      </c>
      <c r="C1428" s="187" t="s">
        <v>1427</v>
      </c>
      <c r="D1428" s="178" t="s">
        <v>777</v>
      </c>
      <c r="E1428" s="179">
        <v>2</v>
      </c>
      <c r="F1428" s="180"/>
      <c r="G1428" s="181">
        <f t="shared" si="28"/>
        <v>0</v>
      </c>
      <c r="H1428" s="158"/>
      <c r="I1428" s="157">
        <f t="shared" si="29"/>
        <v>0</v>
      </c>
      <c r="J1428" s="158"/>
      <c r="K1428" s="157">
        <f t="shared" si="30"/>
        <v>0</v>
      </c>
      <c r="L1428" s="157">
        <v>21</v>
      </c>
      <c r="M1428" s="157">
        <f t="shared" si="31"/>
        <v>0</v>
      </c>
      <c r="N1428" s="157">
        <v>0</v>
      </c>
      <c r="O1428" s="157">
        <f t="shared" si="32"/>
        <v>0</v>
      </c>
      <c r="P1428" s="157">
        <v>0</v>
      </c>
      <c r="Q1428" s="157">
        <f t="shared" si="33"/>
        <v>0</v>
      </c>
      <c r="R1428" s="157"/>
      <c r="S1428" s="157" t="s">
        <v>236</v>
      </c>
      <c r="T1428" s="157" t="s">
        <v>237</v>
      </c>
      <c r="U1428" s="157">
        <v>0</v>
      </c>
      <c r="V1428" s="157">
        <f t="shared" si="34"/>
        <v>0</v>
      </c>
      <c r="W1428" s="157"/>
      <c r="X1428" s="157" t="s">
        <v>215</v>
      </c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216</v>
      </c>
      <c r="AH1428" s="147"/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ht="22.5" outlineLevel="1" x14ac:dyDescent="0.2">
      <c r="A1429" s="176">
        <v>251</v>
      </c>
      <c r="B1429" s="177" t="s">
        <v>2548</v>
      </c>
      <c r="C1429" s="187" t="s">
        <v>2549</v>
      </c>
      <c r="D1429" s="178" t="s">
        <v>777</v>
      </c>
      <c r="E1429" s="179">
        <v>1</v>
      </c>
      <c r="F1429" s="180"/>
      <c r="G1429" s="181">
        <f t="shared" si="28"/>
        <v>0</v>
      </c>
      <c r="H1429" s="158"/>
      <c r="I1429" s="157">
        <f t="shared" si="29"/>
        <v>0</v>
      </c>
      <c r="J1429" s="158"/>
      <c r="K1429" s="157">
        <f t="shared" si="30"/>
        <v>0</v>
      </c>
      <c r="L1429" s="157">
        <v>21</v>
      </c>
      <c r="M1429" s="157">
        <f t="shared" si="31"/>
        <v>0</v>
      </c>
      <c r="N1429" s="157">
        <v>0</v>
      </c>
      <c r="O1429" s="157">
        <f t="shared" si="32"/>
        <v>0</v>
      </c>
      <c r="P1429" s="157">
        <v>0</v>
      </c>
      <c r="Q1429" s="157">
        <f t="shared" si="33"/>
        <v>0</v>
      </c>
      <c r="R1429" s="157"/>
      <c r="S1429" s="157" t="s">
        <v>236</v>
      </c>
      <c r="T1429" s="157" t="s">
        <v>237</v>
      </c>
      <c r="U1429" s="157">
        <v>0</v>
      </c>
      <c r="V1429" s="157">
        <f t="shared" si="34"/>
        <v>0</v>
      </c>
      <c r="W1429" s="157"/>
      <c r="X1429" s="157" t="s">
        <v>215</v>
      </c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216</v>
      </c>
      <c r="AH1429" s="147"/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ht="33.75" outlineLevel="1" x14ac:dyDescent="0.2">
      <c r="A1430" s="176">
        <v>252</v>
      </c>
      <c r="B1430" s="177" t="s">
        <v>2550</v>
      </c>
      <c r="C1430" s="187" t="s">
        <v>2551</v>
      </c>
      <c r="D1430" s="178" t="s">
        <v>777</v>
      </c>
      <c r="E1430" s="179">
        <v>1</v>
      </c>
      <c r="F1430" s="180"/>
      <c r="G1430" s="181">
        <f t="shared" si="28"/>
        <v>0</v>
      </c>
      <c r="H1430" s="158"/>
      <c r="I1430" s="157">
        <f t="shared" si="29"/>
        <v>0</v>
      </c>
      <c r="J1430" s="158"/>
      <c r="K1430" s="157">
        <f t="shared" si="30"/>
        <v>0</v>
      </c>
      <c r="L1430" s="157">
        <v>21</v>
      </c>
      <c r="M1430" s="157">
        <f t="shared" si="31"/>
        <v>0</v>
      </c>
      <c r="N1430" s="157">
        <v>0</v>
      </c>
      <c r="O1430" s="157">
        <f t="shared" si="32"/>
        <v>0</v>
      </c>
      <c r="P1430" s="157">
        <v>0</v>
      </c>
      <c r="Q1430" s="157">
        <f t="shared" si="33"/>
        <v>0</v>
      </c>
      <c r="R1430" s="157"/>
      <c r="S1430" s="157" t="s">
        <v>236</v>
      </c>
      <c r="T1430" s="157" t="s">
        <v>237</v>
      </c>
      <c r="U1430" s="157">
        <v>0</v>
      </c>
      <c r="V1430" s="157">
        <f t="shared" si="34"/>
        <v>0</v>
      </c>
      <c r="W1430" s="157"/>
      <c r="X1430" s="157" t="s">
        <v>215</v>
      </c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216</v>
      </c>
      <c r="AH1430" s="147"/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ht="22.5" outlineLevel="1" x14ac:dyDescent="0.2">
      <c r="A1431" s="170">
        <v>253</v>
      </c>
      <c r="B1431" s="171" t="s">
        <v>2552</v>
      </c>
      <c r="C1431" s="185" t="s">
        <v>2553</v>
      </c>
      <c r="D1431" s="172" t="s">
        <v>430</v>
      </c>
      <c r="E1431" s="173">
        <v>5.93</v>
      </c>
      <c r="F1431" s="174"/>
      <c r="G1431" s="175">
        <f t="shared" si="28"/>
        <v>0</v>
      </c>
      <c r="H1431" s="158"/>
      <c r="I1431" s="157">
        <f t="shared" si="29"/>
        <v>0</v>
      </c>
      <c r="J1431" s="158"/>
      <c r="K1431" s="157">
        <f t="shared" si="30"/>
        <v>0</v>
      </c>
      <c r="L1431" s="157">
        <v>21</v>
      </c>
      <c r="M1431" s="157">
        <f t="shared" si="31"/>
        <v>0</v>
      </c>
      <c r="N1431" s="157">
        <v>0</v>
      </c>
      <c r="O1431" s="157">
        <f t="shared" si="32"/>
        <v>0</v>
      </c>
      <c r="P1431" s="157">
        <v>0</v>
      </c>
      <c r="Q1431" s="157">
        <f t="shared" si="33"/>
        <v>0</v>
      </c>
      <c r="R1431" s="157"/>
      <c r="S1431" s="157" t="s">
        <v>236</v>
      </c>
      <c r="T1431" s="157" t="s">
        <v>237</v>
      </c>
      <c r="U1431" s="157">
        <v>0</v>
      </c>
      <c r="V1431" s="157">
        <f t="shared" si="34"/>
        <v>0</v>
      </c>
      <c r="W1431" s="157"/>
      <c r="X1431" s="157" t="s">
        <v>215</v>
      </c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216</v>
      </c>
      <c r="AH1431" s="147"/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outlineLevel="1" x14ac:dyDescent="0.2">
      <c r="A1432" s="154"/>
      <c r="B1432" s="155"/>
      <c r="C1432" s="186" t="s">
        <v>2554</v>
      </c>
      <c r="D1432" s="159"/>
      <c r="E1432" s="160">
        <v>5.93</v>
      </c>
      <c r="F1432" s="157"/>
      <c r="G1432" s="157"/>
      <c r="H1432" s="157"/>
      <c r="I1432" s="157"/>
      <c r="J1432" s="157"/>
      <c r="K1432" s="157"/>
      <c r="L1432" s="157"/>
      <c r="M1432" s="157"/>
      <c r="N1432" s="157"/>
      <c r="O1432" s="157"/>
      <c r="P1432" s="157"/>
      <c r="Q1432" s="157"/>
      <c r="R1432" s="157"/>
      <c r="S1432" s="157"/>
      <c r="T1432" s="157"/>
      <c r="U1432" s="157"/>
      <c r="V1432" s="157"/>
      <c r="W1432" s="157"/>
      <c r="X1432" s="157"/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218</v>
      </c>
      <c r="AH1432" s="147">
        <v>0</v>
      </c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ht="22.5" outlineLevel="1" x14ac:dyDescent="0.2">
      <c r="A1433" s="176">
        <v>254</v>
      </c>
      <c r="B1433" s="177" t="s">
        <v>2555</v>
      </c>
      <c r="C1433" s="187" t="s">
        <v>2556</v>
      </c>
      <c r="D1433" s="178" t="s">
        <v>777</v>
      </c>
      <c r="E1433" s="179">
        <v>1</v>
      </c>
      <c r="F1433" s="180"/>
      <c r="G1433" s="181">
        <f>ROUND(E1433*F1433,2)</f>
        <v>0</v>
      </c>
      <c r="H1433" s="158"/>
      <c r="I1433" s="157">
        <f>ROUND(E1433*H1433,2)</f>
        <v>0</v>
      </c>
      <c r="J1433" s="158"/>
      <c r="K1433" s="157">
        <f>ROUND(E1433*J1433,2)</f>
        <v>0</v>
      </c>
      <c r="L1433" s="157">
        <v>21</v>
      </c>
      <c r="M1433" s="157">
        <f>G1433*(1+L1433/100)</f>
        <v>0</v>
      </c>
      <c r="N1433" s="157">
        <v>0</v>
      </c>
      <c r="O1433" s="157">
        <f>ROUND(E1433*N1433,2)</f>
        <v>0</v>
      </c>
      <c r="P1433" s="157">
        <v>0</v>
      </c>
      <c r="Q1433" s="157">
        <f>ROUND(E1433*P1433,2)</f>
        <v>0</v>
      </c>
      <c r="R1433" s="157"/>
      <c r="S1433" s="157" t="s">
        <v>236</v>
      </c>
      <c r="T1433" s="157" t="s">
        <v>237</v>
      </c>
      <c r="U1433" s="157">
        <v>0</v>
      </c>
      <c r="V1433" s="157">
        <f>ROUND(E1433*U1433,2)</f>
        <v>0</v>
      </c>
      <c r="W1433" s="157"/>
      <c r="X1433" s="157" t="s">
        <v>215</v>
      </c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216</v>
      </c>
      <c r="AH1433" s="147"/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ht="22.5" outlineLevel="1" x14ac:dyDescent="0.2">
      <c r="A1434" s="176">
        <v>255</v>
      </c>
      <c r="B1434" s="177" t="s">
        <v>2557</v>
      </c>
      <c r="C1434" s="187" t="s">
        <v>2558</v>
      </c>
      <c r="D1434" s="178" t="s">
        <v>411</v>
      </c>
      <c r="E1434" s="179">
        <v>1</v>
      </c>
      <c r="F1434" s="180"/>
      <c r="G1434" s="181">
        <f>ROUND(E1434*F1434,2)</f>
        <v>0</v>
      </c>
      <c r="H1434" s="158"/>
      <c r="I1434" s="157">
        <f>ROUND(E1434*H1434,2)</f>
        <v>0</v>
      </c>
      <c r="J1434" s="158"/>
      <c r="K1434" s="157">
        <f>ROUND(E1434*J1434,2)</f>
        <v>0</v>
      </c>
      <c r="L1434" s="157">
        <v>21</v>
      </c>
      <c r="M1434" s="157">
        <f>G1434*(1+L1434/100)</f>
        <v>0</v>
      </c>
      <c r="N1434" s="157">
        <v>0</v>
      </c>
      <c r="O1434" s="157">
        <f>ROUND(E1434*N1434,2)</f>
        <v>0</v>
      </c>
      <c r="P1434" s="157">
        <v>0</v>
      </c>
      <c r="Q1434" s="157">
        <f>ROUND(E1434*P1434,2)</f>
        <v>0</v>
      </c>
      <c r="R1434" s="157"/>
      <c r="S1434" s="157" t="s">
        <v>236</v>
      </c>
      <c r="T1434" s="157" t="s">
        <v>237</v>
      </c>
      <c r="U1434" s="157">
        <v>0</v>
      </c>
      <c r="V1434" s="157">
        <f>ROUND(E1434*U1434,2)</f>
        <v>0</v>
      </c>
      <c r="W1434" s="157"/>
      <c r="X1434" s="157" t="s">
        <v>215</v>
      </c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216</v>
      </c>
      <c r="AH1434" s="147"/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ht="22.5" outlineLevel="1" x14ac:dyDescent="0.2">
      <c r="A1435" s="170">
        <v>256</v>
      </c>
      <c r="B1435" s="171" t="s">
        <v>2559</v>
      </c>
      <c r="C1435" s="185" t="s">
        <v>2560</v>
      </c>
      <c r="D1435" s="172" t="s">
        <v>223</v>
      </c>
      <c r="E1435" s="173">
        <v>612.60820000000001</v>
      </c>
      <c r="F1435" s="174"/>
      <c r="G1435" s="175">
        <f>ROUND(E1435*F1435,2)</f>
        <v>0</v>
      </c>
      <c r="H1435" s="158"/>
      <c r="I1435" s="157">
        <f>ROUND(E1435*H1435,2)</f>
        <v>0</v>
      </c>
      <c r="J1435" s="158"/>
      <c r="K1435" s="157">
        <f>ROUND(E1435*J1435,2)</f>
        <v>0</v>
      </c>
      <c r="L1435" s="157">
        <v>21</v>
      </c>
      <c r="M1435" s="157">
        <f>G1435*(1+L1435/100)</f>
        <v>0</v>
      </c>
      <c r="N1435" s="157">
        <v>0</v>
      </c>
      <c r="O1435" s="157">
        <f>ROUND(E1435*N1435,2)</f>
        <v>0</v>
      </c>
      <c r="P1435" s="157">
        <v>0</v>
      </c>
      <c r="Q1435" s="157">
        <f>ROUND(E1435*P1435,2)</f>
        <v>0</v>
      </c>
      <c r="R1435" s="157"/>
      <c r="S1435" s="157" t="s">
        <v>236</v>
      </c>
      <c r="T1435" s="157" t="s">
        <v>237</v>
      </c>
      <c r="U1435" s="157">
        <v>0</v>
      </c>
      <c r="V1435" s="157">
        <f>ROUND(E1435*U1435,2)</f>
        <v>0</v>
      </c>
      <c r="W1435" s="157"/>
      <c r="X1435" s="157" t="s">
        <v>215</v>
      </c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216</v>
      </c>
      <c r="AH1435" s="147"/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ht="22.5" outlineLevel="1" x14ac:dyDescent="0.2">
      <c r="A1436" s="154"/>
      <c r="B1436" s="155"/>
      <c r="C1436" s="186" t="s">
        <v>2561</v>
      </c>
      <c r="D1436" s="159"/>
      <c r="E1436" s="160">
        <v>596.90899999999999</v>
      </c>
      <c r="F1436" s="157"/>
      <c r="G1436" s="157"/>
      <c r="H1436" s="157"/>
      <c r="I1436" s="157"/>
      <c r="J1436" s="157"/>
      <c r="K1436" s="157"/>
      <c r="L1436" s="157"/>
      <c r="M1436" s="157"/>
      <c r="N1436" s="157"/>
      <c r="O1436" s="157"/>
      <c r="P1436" s="157"/>
      <c r="Q1436" s="157"/>
      <c r="R1436" s="157"/>
      <c r="S1436" s="157"/>
      <c r="T1436" s="157"/>
      <c r="U1436" s="157"/>
      <c r="V1436" s="157"/>
      <c r="W1436" s="157"/>
      <c r="X1436" s="157"/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218</v>
      </c>
      <c r="AH1436" s="147">
        <v>0</v>
      </c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outlineLevel="1" x14ac:dyDescent="0.2">
      <c r="A1437" s="154"/>
      <c r="B1437" s="155"/>
      <c r="C1437" s="186" t="s">
        <v>2562</v>
      </c>
      <c r="D1437" s="159"/>
      <c r="E1437" s="160">
        <v>15.699199999999999</v>
      </c>
      <c r="F1437" s="157"/>
      <c r="G1437" s="157"/>
      <c r="H1437" s="157"/>
      <c r="I1437" s="157"/>
      <c r="J1437" s="157"/>
      <c r="K1437" s="157"/>
      <c r="L1437" s="157"/>
      <c r="M1437" s="157"/>
      <c r="N1437" s="157"/>
      <c r="O1437" s="157"/>
      <c r="P1437" s="157"/>
      <c r="Q1437" s="157"/>
      <c r="R1437" s="157"/>
      <c r="S1437" s="157"/>
      <c r="T1437" s="157"/>
      <c r="U1437" s="157"/>
      <c r="V1437" s="157"/>
      <c r="W1437" s="157"/>
      <c r="X1437" s="157"/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218</v>
      </c>
      <c r="AH1437" s="147">
        <v>0</v>
      </c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ht="22.5" outlineLevel="1" x14ac:dyDescent="0.2">
      <c r="A1438" s="170">
        <v>257</v>
      </c>
      <c r="B1438" s="171" t="s">
        <v>2563</v>
      </c>
      <c r="C1438" s="185" t="s">
        <v>2564</v>
      </c>
      <c r="D1438" s="172" t="s">
        <v>223</v>
      </c>
      <c r="E1438" s="173">
        <v>612.60820000000001</v>
      </c>
      <c r="F1438" s="174"/>
      <c r="G1438" s="175">
        <f>ROUND(E1438*F1438,2)</f>
        <v>0</v>
      </c>
      <c r="H1438" s="158"/>
      <c r="I1438" s="157">
        <f>ROUND(E1438*H1438,2)</f>
        <v>0</v>
      </c>
      <c r="J1438" s="158"/>
      <c r="K1438" s="157">
        <f>ROUND(E1438*J1438,2)</f>
        <v>0</v>
      </c>
      <c r="L1438" s="157">
        <v>21</v>
      </c>
      <c r="M1438" s="157">
        <f>G1438*(1+L1438/100)</f>
        <v>0</v>
      </c>
      <c r="N1438" s="157">
        <v>0</v>
      </c>
      <c r="O1438" s="157">
        <f>ROUND(E1438*N1438,2)</f>
        <v>0</v>
      </c>
      <c r="P1438" s="157">
        <v>0</v>
      </c>
      <c r="Q1438" s="157">
        <f>ROUND(E1438*P1438,2)</f>
        <v>0</v>
      </c>
      <c r="R1438" s="157"/>
      <c r="S1438" s="157" t="s">
        <v>236</v>
      </c>
      <c r="T1438" s="157" t="s">
        <v>237</v>
      </c>
      <c r="U1438" s="157">
        <v>0</v>
      </c>
      <c r="V1438" s="157">
        <f>ROUND(E1438*U1438,2)</f>
        <v>0</v>
      </c>
      <c r="W1438" s="157"/>
      <c r="X1438" s="157" t="s">
        <v>215</v>
      </c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216</v>
      </c>
      <c r="AH1438" s="147"/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ht="22.5" outlineLevel="1" x14ac:dyDescent="0.2">
      <c r="A1439" s="154"/>
      <c r="B1439" s="155"/>
      <c r="C1439" s="186" t="s">
        <v>2561</v>
      </c>
      <c r="D1439" s="159"/>
      <c r="E1439" s="160">
        <v>596.90899999999999</v>
      </c>
      <c r="F1439" s="157"/>
      <c r="G1439" s="157"/>
      <c r="H1439" s="157"/>
      <c r="I1439" s="157"/>
      <c r="J1439" s="157"/>
      <c r="K1439" s="157"/>
      <c r="L1439" s="157"/>
      <c r="M1439" s="157"/>
      <c r="N1439" s="157"/>
      <c r="O1439" s="157"/>
      <c r="P1439" s="157"/>
      <c r="Q1439" s="157"/>
      <c r="R1439" s="157"/>
      <c r="S1439" s="157"/>
      <c r="T1439" s="157"/>
      <c r="U1439" s="157"/>
      <c r="V1439" s="157"/>
      <c r="W1439" s="157"/>
      <c r="X1439" s="157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218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outlineLevel="1" x14ac:dyDescent="0.2">
      <c r="A1440" s="154"/>
      <c r="B1440" s="155"/>
      <c r="C1440" s="186" t="s">
        <v>2562</v>
      </c>
      <c r="D1440" s="159"/>
      <c r="E1440" s="160">
        <v>15.699199999999999</v>
      </c>
      <c r="F1440" s="157"/>
      <c r="G1440" s="157"/>
      <c r="H1440" s="157"/>
      <c r="I1440" s="157"/>
      <c r="J1440" s="157"/>
      <c r="K1440" s="157"/>
      <c r="L1440" s="157"/>
      <c r="M1440" s="157"/>
      <c r="N1440" s="157"/>
      <c r="O1440" s="157"/>
      <c r="P1440" s="157"/>
      <c r="Q1440" s="157"/>
      <c r="R1440" s="157"/>
      <c r="S1440" s="157"/>
      <c r="T1440" s="157"/>
      <c r="U1440" s="157"/>
      <c r="V1440" s="157"/>
      <c r="W1440" s="157"/>
      <c r="X1440" s="157"/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218</v>
      </c>
      <c r="AH1440" s="147">
        <v>0</v>
      </c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 ht="22.5" outlineLevel="1" x14ac:dyDescent="0.2">
      <c r="A1441" s="170">
        <v>258</v>
      </c>
      <c r="B1441" s="171" t="s">
        <v>2565</v>
      </c>
      <c r="C1441" s="185" t="s">
        <v>2566</v>
      </c>
      <c r="D1441" s="172" t="s">
        <v>1447</v>
      </c>
      <c r="E1441" s="173">
        <v>4588.1513999999997</v>
      </c>
      <c r="F1441" s="174"/>
      <c r="G1441" s="175">
        <f>ROUND(E1441*F1441,2)</f>
        <v>0</v>
      </c>
      <c r="H1441" s="158"/>
      <c r="I1441" s="157">
        <f>ROUND(E1441*H1441,2)</f>
        <v>0</v>
      </c>
      <c r="J1441" s="158"/>
      <c r="K1441" s="157">
        <f>ROUND(E1441*J1441,2)</f>
        <v>0</v>
      </c>
      <c r="L1441" s="157">
        <v>21</v>
      </c>
      <c r="M1441" s="157">
        <f>G1441*(1+L1441/100)</f>
        <v>0</v>
      </c>
      <c r="N1441" s="157">
        <v>1.0499999999999999E-3</v>
      </c>
      <c r="O1441" s="157">
        <f>ROUND(E1441*N1441,2)</f>
        <v>4.82</v>
      </c>
      <c r="P1441" s="157">
        <v>0</v>
      </c>
      <c r="Q1441" s="157">
        <f>ROUND(E1441*P1441,2)</f>
        <v>0</v>
      </c>
      <c r="R1441" s="157"/>
      <c r="S1441" s="157" t="s">
        <v>213</v>
      </c>
      <c r="T1441" s="157" t="s">
        <v>974</v>
      </c>
      <c r="U1441" s="157">
        <v>9.0319999999999998E-2</v>
      </c>
      <c r="V1441" s="157">
        <f>ROUND(E1441*U1441,2)</f>
        <v>414.4</v>
      </c>
      <c r="W1441" s="157"/>
      <c r="X1441" s="157" t="s">
        <v>975</v>
      </c>
      <c r="Y1441" s="147"/>
      <c r="Z1441" s="147"/>
      <c r="AA1441" s="147"/>
      <c r="AB1441" s="147"/>
      <c r="AC1441" s="147"/>
      <c r="AD1441" s="147"/>
      <c r="AE1441" s="147"/>
      <c r="AF1441" s="147"/>
      <c r="AG1441" s="147" t="s">
        <v>976</v>
      </c>
      <c r="AH1441" s="147"/>
      <c r="AI1441" s="147"/>
      <c r="AJ1441" s="147"/>
      <c r="AK1441" s="147"/>
      <c r="AL1441" s="147"/>
      <c r="AM1441" s="147"/>
      <c r="AN1441" s="147"/>
      <c r="AO1441" s="147"/>
      <c r="AP1441" s="147"/>
      <c r="AQ1441" s="147"/>
      <c r="AR1441" s="147"/>
      <c r="AS1441" s="147"/>
      <c r="AT1441" s="147"/>
      <c r="AU1441" s="147"/>
      <c r="AV1441" s="147"/>
      <c r="AW1441" s="147"/>
      <c r="AX1441" s="147"/>
      <c r="AY1441" s="147"/>
      <c r="AZ1441" s="147"/>
      <c r="BA1441" s="147"/>
      <c r="BB1441" s="147"/>
      <c r="BC1441" s="147"/>
      <c r="BD1441" s="147"/>
      <c r="BE1441" s="147"/>
      <c r="BF1441" s="147"/>
      <c r="BG1441" s="147"/>
      <c r="BH1441" s="147"/>
    </row>
    <row r="1442" spans="1:60" outlineLevel="1" x14ac:dyDescent="0.2">
      <c r="A1442" s="154"/>
      <c r="B1442" s="155"/>
      <c r="C1442" s="186" t="s">
        <v>2567</v>
      </c>
      <c r="D1442" s="159"/>
      <c r="E1442" s="160"/>
      <c r="F1442" s="157"/>
      <c r="G1442" s="157"/>
      <c r="H1442" s="157"/>
      <c r="I1442" s="157"/>
      <c r="J1442" s="157"/>
      <c r="K1442" s="157"/>
      <c r="L1442" s="157"/>
      <c r="M1442" s="157"/>
      <c r="N1442" s="157"/>
      <c r="O1442" s="157"/>
      <c r="P1442" s="157"/>
      <c r="Q1442" s="157"/>
      <c r="R1442" s="157"/>
      <c r="S1442" s="157"/>
      <c r="T1442" s="157"/>
      <c r="U1442" s="157"/>
      <c r="V1442" s="157"/>
      <c r="W1442" s="157"/>
      <c r="X1442" s="157"/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218</v>
      </c>
      <c r="AH1442" s="147">
        <v>0</v>
      </c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1" x14ac:dyDescent="0.2">
      <c r="A1443" s="154"/>
      <c r="B1443" s="155"/>
      <c r="C1443" s="188" t="s">
        <v>251</v>
      </c>
      <c r="D1443" s="161"/>
      <c r="E1443" s="162"/>
      <c r="F1443" s="157"/>
      <c r="G1443" s="157"/>
      <c r="H1443" s="157"/>
      <c r="I1443" s="157"/>
      <c r="J1443" s="157"/>
      <c r="K1443" s="157"/>
      <c r="L1443" s="157"/>
      <c r="M1443" s="157"/>
      <c r="N1443" s="157"/>
      <c r="O1443" s="157"/>
      <c r="P1443" s="157"/>
      <c r="Q1443" s="157"/>
      <c r="R1443" s="157"/>
      <c r="S1443" s="157"/>
      <c r="T1443" s="157"/>
      <c r="U1443" s="157"/>
      <c r="V1443" s="157"/>
      <c r="W1443" s="157"/>
      <c r="X1443" s="157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218</v>
      </c>
      <c r="AH1443" s="147"/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1" x14ac:dyDescent="0.2">
      <c r="A1444" s="154"/>
      <c r="B1444" s="155"/>
      <c r="C1444" s="189" t="s">
        <v>2568</v>
      </c>
      <c r="D1444" s="161"/>
      <c r="E1444" s="162">
        <v>763.28</v>
      </c>
      <c r="F1444" s="157"/>
      <c r="G1444" s="157"/>
      <c r="H1444" s="157"/>
      <c r="I1444" s="157"/>
      <c r="J1444" s="157"/>
      <c r="K1444" s="157"/>
      <c r="L1444" s="157"/>
      <c r="M1444" s="157"/>
      <c r="N1444" s="157"/>
      <c r="O1444" s="157"/>
      <c r="P1444" s="157"/>
      <c r="Q1444" s="157"/>
      <c r="R1444" s="157"/>
      <c r="S1444" s="157"/>
      <c r="T1444" s="157"/>
      <c r="U1444" s="157"/>
      <c r="V1444" s="157"/>
      <c r="W1444" s="157"/>
      <c r="X1444" s="157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218</v>
      </c>
      <c r="AH1444" s="147">
        <v>2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outlineLevel="1" x14ac:dyDescent="0.2">
      <c r="A1445" s="154"/>
      <c r="B1445" s="155"/>
      <c r="C1445" s="189" t="s">
        <v>2569</v>
      </c>
      <c r="D1445" s="161"/>
      <c r="E1445" s="162">
        <v>64.703999999999994</v>
      </c>
      <c r="F1445" s="157"/>
      <c r="G1445" s="157"/>
      <c r="H1445" s="157"/>
      <c r="I1445" s="157"/>
      <c r="J1445" s="157"/>
      <c r="K1445" s="157"/>
      <c r="L1445" s="157"/>
      <c r="M1445" s="157"/>
      <c r="N1445" s="157"/>
      <c r="O1445" s="157"/>
      <c r="P1445" s="157"/>
      <c r="Q1445" s="157"/>
      <c r="R1445" s="157"/>
      <c r="S1445" s="157"/>
      <c r="T1445" s="157"/>
      <c r="U1445" s="157"/>
      <c r="V1445" s="157"/>
      <c r="W1445" s="157"/>
      <c r="X1445" s="157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218</v>
      </c>
      <c r="AH1445" s="147">
        <v>2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1" x14ac:dyDescent="0.2">
      <c r="A1446" s="154"/>
      <c r="B1446" s="155"/>
      <c r="C1446" s="189" t="s">
        <v>2570</v>
      </c>
      <c r="D1446" s="161"/>
      <c r="E1446" s="162">
        <v>267.77600000000001</v>
      </c>
      <c r="F1446" s="157"/>
      <c r="G1446" s="157"/>
      <c r="H1446" s="157"/>
      <c r="I1446" s="157"/>
      <c r="J1446" s="157"/>
      <c r="K1446" s="157"/>
      <c r="L1446" s="157"/>
      <c r="M1446" s="157"/>
      <c r="N1446" s="157"/>
      <c r="O1446" s="157"/>
      <c r="P1446" s="157"/>
      <c r="Q1446" s="157"/>
      <c r="R1446" s="157"/>
      <c r="S1446" s="157"/>
      <c r="T1446" s="157"/>
      <c r="U1446" s="157"/>
      <c r="V1446" s="157"/>
      <c r="W1446" s="157"/>
      <c r="X1446" s="157"/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218</v>
      </c>
      <c r="AH1446" s="147">
        <v>2</v>
      </c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outlineLevel="1" x14ac:dyDescent="0.2">
      <c r="A1447" s="154"/>
      <c r="B1447" s="155"/>
      <c r="C1447" s="188" t="s">
        <v>253</v>
      </c>
      <c r="D1447" s="161"/>
      <c r="E1447" s="162"/>
      <c r="F1447" s="157"/>
      <c r="G1447" s="157"/>
      <c r="H1447" s="157"/>
      <c r="I1447" s="157"/>
      <c r="J1447" s="157"/>
      <c r="K1447" s="157"/>
      <c r="L1447" s="157"/>
      <c r="M1447" s="157"/>
      <c r="N1447" s="157"/>
      <c r="O1447" s="157"/>
      <c r="P1447" s="157"/>
      <c r="Q1447" s="157"/>
      <c r="R1447" s="157"/>
      <c r="S1447" s="157"/>
      <c r="T1447" s="157"/>
      <c r="U1447" s="157"/>
      <c r="V1447" s="157"/>
      <c r="W1447" s="157"/>
      <c r="X1447" s="157"/>
      <c r="Y1447" s="147"/>
      <c r="Z1447" s="147"/>
      <c r="AA1447" s="147"/>
      <c r="AB1447" s="147"/>
      <c r="AC1447" s="147"/>
      <c r="AD1447" s="147"/>
      <c r="AE1447" s="147"/>
      <c r="AF1447" s="147"/>
      <c r="AG1447" s="147" t="s">
        <v>218</v>
      </c>
      <c r="AH1447" s="147"/>
      <c r="AI1447" s="147"/>
      <c r="AJ1447" s="147"/>
      <c r="AK1447" s="147"/>
      <c r="AL1447" s="147"/>
      <c r="AM1447" s="147"/>
      <c r="AN1447" s="147"/>
      <c r="AO1447" s="147"/>
      <c r="AP1447" s="147"/>
      <c r="AQ1447" s="147"/>
      <c r="AR1447" s="147"/>
      <c r="AS1447" s="147"/>
      <c r="AT1447" s="147"/>
      <c r="AU1447" s="147"/>
      <c r="AV1447" s="147"/>
      <c r="AW1447" s="147"/>
      <c r="AX1447" s="147"/>
      <c r="AY1447" s="147"/>
      <c r="AZ1447" s="147"/>
      <c r="BA1447" s="147"/>
      <c r="BB1447" s="147"/>
      <c r="BC1447" s="147"/>
      <c r="BD1447" s="147"/>
      <c r="BE1447" s="147"/>
      <c r="BF1447" s="147"/>
      <c r="BG1447" s="147"/>
      <c r="BH1447" s="147"/>
    </row>
    <row r="1448" spans="1:60" outlineLevel="1" x14ac:dyDescent="0.2">
      <c r="A1448" s="154"/>
      <c r="B1448" s="155"/>
      <c r="C1448" s="186" t="s">
        <v>2571</v>
      </c>
      <c r="D1448" s="159"/>
      <c r="E1448" s="160">
        <v>1150.548</v>
      </c>
      <c r="F1448" s="157"/>
      <c r="G1448" s="157"/>
      <c r="H1448" s="157"/>
      <c r="I1448" s="157"/>
      <c r="J1448" s="157"/>
      <c r="K1448" s="157"/>
      <c r="L1448" s="157"/>
      <c r="M1448" s="157"/>
      <c r="N1448" s="157"/>
      <c r="O1448" s="157"/>
      <c r="P1448" s="157"/>
      <c r="Q1448" s="157"/>
      <c r="R1448" s="157"/>
      <c r="S1448" s="157"/>
      <c r="T1448" s="157"/>
      <c r="U1448" s="157"/>
      <c r="V1448" s="157"/>
      <c r="W1448" s="157"/>
      <c r="X1448" s="157"/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218</v>
      </c>
      <c r="AH1448" s="147">
        <v>0</v>
      </c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1" x14ac:dyDescent="0.2">
      <c r="A1449" s="154"/>
      <c r="B1449" s="155"/>
      <c r="C1449" s="186" t="s">
        <v>404</v>
      </c>
      <c r="D1449" s="159"/>
      <c r="E1449" s="160"/>
      <c r="F1449" s="157"/>
      <c r="G1449" s="157"/>
      <c r="H1449" s="157"/>
      <c r="I1449" s="157"/>
      <c r="J1449" s="157"/>
      <c r="K1449" s="157"/>
      <c r="L1449" s="157"/>
      <c r="M1449" s="157"/>
      <c r="N1449" s="157"/>
      <c r="O1449" s="157"/>
      <c r="P1449" s="157"/>
      <c r="Q1449" s="157"/>
      <c r="R1449" s="157"/>
      <c r="S1449" s="157"/>
      <c r="T1449" s="157"/>
      <c r="U1449" s="157"/>
      <c r="V1449" s="157"/>
      <c r="W1449" s="157"/>
      <c r="X1449" s="157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218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outlineLevel="1" x14ac:dyDescent="0.2">
      <c r="A1450" s="154"/>
      <c r="B1450" s="155"/>
      <c r="C1450" s="186" t="s">
        <v>2572</v>
      </c>
      <c r="D1450" s="159"/>
      <c r="E1450" s="160"/>
      <c r="F1450" s="157"/>
      <c r="G1450" s="157"/>
      <c r="H1450" s="157"/>
      <c r="I1450" s="157"/>
      <c r="J1450" s="157"/>
      <c r="K1450" s="157"/>
      <c r="L1450" s="157"/>
      <c r="M1450" s="157"/>
      <c r="N1450" s="157"/>
      <c r="O1450" s="157"/>
      <c r="P1450" s="157"/>
      <c r="Q1450" s="157"/>
      <c r="R1450" s="157"/>
      <c r="S1450" s="157"/>
      <c r="T1450" s="157"/>
      <c r="U1450" s="157"/>
      <c r="V1450" s="157"/>
      <c r="W1450" s="157"/>
      <c r="X1450" s="157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218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1" x14ac:dyDescent="0.2">
      <c r="A1451" s="154"/>
      <c r="B1451" s="155"/>
      <c r="C1451" s="188" t="s">
        <v>251</v>
      </c>
      <c r="D1451" s="161"/>
      <c r="E1451" s="162"/>
      <c r="F1451" s="157"/>
      <c r="G1451" s="157"/>
      <c r="H1451" s="157"/>
      <c r="I1451" s="157"/>
      <c r="J1451" s="157"/>
      <c r="K1451" s="157"/>
      <c r="L1451" s="157"/>
      <c r="M1451" s="157"/>
      <c r="N1451" s="157"/>
      <c r="O1451" s="157"/>
      <c r="P1451" s="157"/>
      <c r="Q1451" s="157"/>
      <c r="R1451" s="157"/>
      <c r="S1451" s="157"/>
      <c r="T1451" s="157"/>
      <c r="U1451" s="157"/>
      <c r="V1451" s="157"/>
      <c r="W1451" s="157"/>
      <c r="X1451" s="157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218</v>
      </c>
      <c r="AH1451" s="147"/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1" x14ac:dyDescent="0.2">
      <c r="A1452" s="154"/>
      <c r="B1452" s="155"/>
      <c r="C1452" s="189" t="s">
        <v>2573</v>
      </c>
      <c r="D1452" s="161"/>
      <c r="E1452" s="162">
        <v>1129.3440000000001</v>
      </c>
      <c r="F1452" s="157"/>
      <c r="G1452" s="157"/>
      <c r="H1452" s="157"/>
      <c r="I1452" s="157"/>
      <c r="J1452" s="157"/>
      <c r="K1452" s="157"/>
      <c r="L1452" s="157"/>
      <c r="M1452" s="157"/>
      <c r="N1452" s="157"/>
      <c r="O1452" s="157"/>
      <c r="P1452" s="157"/>
      <c r="Q1452" s="157"/>
      <c r="R1452" s="157"/>
      <c r="S1452" s="157"/>
      <c r="T1452" s="157"/>
      <c r="U1452" s="157"/>
      <c r="V1452" s="157"/>
      <c r="W1452" s="157"/>
      <c r="X1452" s="157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218</v>
      </c>
      <c r="AH1452" s="147">
        <v>2</v>
      </c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outlineLevel="1" x14ac:dyDescent="0.2">
      <c r="A1453" s="154"/>
      <c r="B1453" s="155"/>
      <c r="C1453" s="189" t="s">
        <v>2574</v>
      </c>
      <c r="D1453" s="161"/>
      <c r="E1453" s="162">
        <v>1242.2529999999999</v>
      </c>
      <c r="F1453" s="157"/>
      <c r="G1453" s="157"/>
      <c r="H1453" s="157"/>
      <c r="I1453" s="157"/>
      <c r="J1453" s="157"/>
      <c r="K1453" s="157"/>
      <c r="L1453" s="157"/>
      <c r="M1453" s="157"/>
      <c r="N1453" s="157"/>
      <c r="O1453" s="157"/>
      <c r="P1453" s="157"/>
      <c r="Q1453" s="157"/>
      <c r="R1453" s="157"/>
      <c r="S1453" s="157"/>
      <c r="T1453" s="157"/>
      <c r="U1453" s="157"/>
      <c r="V1453" s="157"/>
      <c r="W1453" s="157"/>
      <c r="X1453" s="157"/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218</v>
      </c>
      <c r="AH1453" s="147">
        <v>2</v>
      </c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1" x14ac:dyDescent="0.2">
      <c r="A1454" s="154"/>
      <c r="B1454" s="155"/>
      <c r="C1454" s="189" t="s">
        <v>2575</v>
      </c>
      <c r="D1454" s="161"/>
      <c r="E1454" s="162">
        <v>176.01599999999999</v>
      </c>
      <c r="F1454" s="157"/>
      <c r="G1454" s="157"/>
      <c r="H1454" s="157"/>
      <c r="I1454" s="157"/>
      <c r="J1454" s="157"/>
      <c r="K1454" s="157"/>
      <c r="L1454" s="157"/>
      <c r="M1454" s="157"/>
      <c r="N1454" s="157"/>
      <c r="O1454" s="157"/>
      <c r="P1454" s="157"/>
      <c r="Q1454" s="157"/>
      <c r="R1454" s="157"/>
      <c r="S1454" s="157"/>
      <c r="T1454" s="157"/>
      <c r="U1454" s="157"/>
      <c r="V1454" s="157"/>
      <c r="W1454" s="157"/>
      <c r="X1454" s="157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218</v>
      </c>
      <c r="AH1454" s="147">
        <v>2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outlineLevel="1" x14ac:dyDescent="0.2">
      <c r="A1455" s="154"/>
      <c r="B1455" s="155"/>
      <c r="C1455" s="189" t="s">
        <v>2576</v>
      </c>
      <c r="D1455" s="161"/>
      <c r="E1455" s="162">
        <v>57.698999999999998</v>
      </c>
      <c r="F1455" s="157"/>
      <c r="G1455" s="157"/>
      <c r="H1455" s="157"/>
      <c r="I1455" s="157"/>
      <c r="J1455" s="157"/>
      <c r="K1455" s="157"/>
      <c r="L1455" s="157"/>
      <c r="M1455" s="157"/>
      <c r="N1455" s="157"/>
      <c r="O1455" s="157"/>
      <c r="P1455" s="157"/>
      <c r="Q1455" s="157"/>
      <c r="R1455" s="157"/>
      <c r="S1455" s="157"/>
      <c r="T1455" s="157"/>
      <c r="U1455" s="157"/>
      <c r="V1455" s="157"/>
      <c r="W1455" s="157"/>
      <c r="X1455" s="157"/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218</v>
      </c>
      <c r="AH1455" s="147">
        <v>2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outlineLevel="1" x14ac:dyDescent="0.2">
      <c r="A1456" s="154"/>
      <c r="B1456" s="155"/>
      <c r="C1456" s="189" t="s">
        <v>2577</v>
      </c>
      <c r="D1456" s="161"/>
      <c r="E1456" s="162">
        <v>6.5309999999999997</v>
      </c>
      <c r="F1456" s="157"/>
      <c r="G1456" s="157"/>
      <c r="H1456" s="157"/>
      <c r="I1456" s="157"/>
      <c r="J1456" s="157"/>
      <c r="K1456" s="157"/>
      <c r="L1456" s="157"/>
      <c r="M1456" s="157"/>
      <c r="N1456" s="157"/>
      <c r="O1456" s="157"/>
      <c r="P1456" s="157"/>
      <c r="Q1456" s="157"/>
      <c r="R1456" s="157"/>
      <c r="S1456" s="157"/>
      <c r="T1456" s="157"/>
      <c r="U1456" s="157"/>
      <c r="V1456" s="157"/>
      <c r="W1456" s="157"/>
      <c r="X1456" s="157"/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218</v>
      </c>
      <c r="AH1456" s="147">
        <v>2</v>
      </c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1" x14ac:dyDescent="0.2">
      <c r="A1457" s="154"/>
      <c r="B1457" s="155"/>
      <c r="C1457" s="189" t="s">
        <v>2578</v>
      </c>
      <c r="D1457" s="161"/>
      <c r="E1457" s="162">
        <v>25.277000000000001</v>
      </c>
      <c r="F1457" s="157"/>
      <c r="G1457" s="157"/>
      <c r="H1457" s="157"/>
      <c r="I1457" s="157"/>
      <c r="J1457" s="157"/>
      <c r="K1457" s="157"/>
      <c r="L1457" s="157"/>
      <c r="M1457" s="157"/>
      <c r="N1457" s="157"/>
      <c r="O1457" s="157"/>
      <c r="P1457" s="157"/>
      <c r="Q1457" s="157"/>
      <c r="R1457" s="157"/>
      <c r="S1457" s="157"/>
      <c r="T1457" s="157"/>
      <c r="U1457" s="157"/>
      <c r="V1457" s="157"/>
      <c r="W1457" s="157"/>
      <c r="X1457" s="157"/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218</v>
      </c>
      <c r="AH1457" s="147">
        <v>2</v>
      </c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1" x14ac:dyDescent="0.2">
      <c r="A1458" s="154"/>
      <c r="B1458" s="155"/>
      <c r="C1458" s="189" t="s">
        <v>2579</v>
      </c>
      <c r="D1458" s="161"/>
      <c r="E1458" s="162">
        <v>101.52</v>
      </c>
      <c r="F1458" s="157"/>
      <c r="G1458" s="157"/>
      <c r="H1458" s="157"/>
      <c r="I1458" s="157"/>
      <c r="J1458" s="157"/>
      <c r="K1458" s="157"/>
      <c r="L1458" s="157"/>
      <c r="M1458" s="157"/>
      <c r="N1458" s="157"/>
      <c r="O1458" s="157"/>
      <c r="P1458" s="157"/>
      <c r="Q1458" s="157"/>
      <c r="R1458" s="157"/>
      <c r="S1458" s="157"/>
      <c r="T1458" s="157"/>
      <c r="U1458" s="157"/>
      <c r="V1458" s="157"/>
      <c r="W1458" s="157"/>
      <c r="X1458" s="157"/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218</v>
      </c>
      <c r="AH1458" s="147">
        <v>2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1" x14ac:dyDescent="0.2">
      <c r="A1459" s="154"/>
      <c r="B1459" s="155"/>
      <c r="C1459" s="189" t="s">
        <v>2580</v>
      </c>
      <c r="D1459" s="161"/>
      <c r="E1459" s="162">
        <v>136.62</v>
      </c>
      <c r="F1459" s="157"/>
      <c r="G1459" s="157"/>
      <c r="H1459" s="157"/>
      <c r="I1459" s="157"/>
      <c r="J1459" s="157"/>
      <c r="K1459" s="157"/>
      <c r="L1459" s="157"/>
      <c r="M1459" s="157"/>
      <c r="N1459" s="157"/>
      <c r="O1459" s="157"/>
      <c r="P1459" s="157"/>
      <c r="Q1459" s="157"/>
      <c r="R1459" s="157"/>
      <c r="S1459" s="157"/>
      <c r="T1459" s="157"/>
      <c r="U1459" s="157"/>
      <c r="V1459" s="157"/>
      <c r="W1459" s="157"/>
      <c r="X1459" s="157"/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218</v>
      </c>
      <c r="AH1459" s="147">
        <v>2</v>
      </c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outlineLevel="1" x14ac:dyDescent="0.2">
      <c r="A1460" s="154"/>
      <c r="B1460" s="155"/>
      <c r="C1460" s="189" t="s">
        <v>2581</v>
      </c>
      <c r="D1460" s="161"/>
      <c r="E1460" s="162">
        <v>266.76</v>
      </c>
      <c r="F1460" s="157"/>
      <c r="G1460" s="157"/>
      <c r="H1460" s="157"/>
      <c r="I1460" s="157"/>
      <c r="J1460" s="157"/>
      <c r="K1460" s="157"/>
      <c r="L1460" s="157"/>
      <c r="M1460" s="157"/>
      <c r="N1460" s="157"/>
      <c r="O1460" s="157"/>
      <c r="P1460" s="157"/>
      <c r="Q1460" s="157"/>
      <c r="R1460" s="157"/>
      <c r="S1460" s="157"/>
      <c r="T1460" s="157"/>
      <c r="U1460" s="157"/>
      <c r="V1460" s="157"/>
      <c r="W1460" s="157"/>
      <c r="X1460" s="157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218</v>
      </c>
      <c r="AH1460" s="147">
        <v>2</v>
      </c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outlineLevel="1" x14ac:dyDescent="0.2">
      <c r="A1461" s="154"/>
      <c r="B1461" s="155"/>
      <c r="C1461" s="189" t="s">
        <v>2582</v>
      </c>
      <c r="D1461" s="161"/>
      <c r="E1461" s="162">
        <v>1.8879999999999999</v>
      </c>
      <c r="F1461" s="157"/>
      <c r="G1461" s="157"/>
      <c r="H1461" s="157"/>
      <c r="I1461" s="157"/>
      <c r="J1461" s="157"/>
      <c r="K1461" s="157"/>
      <c r="L1461" s="157"/>
      <c r="M1461" s="157"/>
      <c r="N1461" s="157"/>
      <c r="O1461" s="157"/>
      <c r="P1461" s="157"/>
      <c r="Q1461" s="157"/>
      <c r="R1461" s="157"/>
      <c r="S1461" s="157"/>
      <c r="T1461" s="157"/>
      <c r="U1461" s="157"/>
      <c r="V1461" s="157"/>
      <c r="W1461" s="157"/>
      <c r="X1461" s="157"/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218</v>
      </c>
      <c r="AH1461" s="147">
        <v>2</v>
      </c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1" x14ac:dyDescent="0.2">
      <c r="A1462" s="154"/>
      <c r="B1462" s="155"/>
      <c r="C1462" s="189" t="s">
        <v>2583</v>
      </c>
      <c r="D1462" s="161"/>
      <c r="E1462" s="162">
        <v>130</v>
      </c>
      <c r="F1462" s="157"/>
      <c r="G1462" s="157"/>
      <c r="H1462" s="157"/>
      <c r="I1462" s="157"/>
      <c r="J1462" s="157"/>
      <c r="K1462" s="157"/>
      <c r="L1462" s="157"/>
      <c r="M1462" s="157"/>
      <c r="N1462" s="157"/>
      <c r="O1462" s="157"/>
      <c r="P1462" s="157"/>
      <c r="Q1462" s="157"/>
      <c r="R1462" s="157"/>
      <c r="S1462" s="157"/>
      <c r="T1462" s="157"/>
      <c r="U1462" s="157"/>
      <c r="V1462" s="157"/>
      <c r="W1462" s="157"/>
      <c r="X1462" s="157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218</v>
      </c>
      <c r="AH1462" s="147">
        <v>2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1" x14ac:dyDescent="0.2">
      <c r="A1463" s="154"/>
      <c r="B1463" s="155"/>
      <c r="C1463" s="188" t="s">
        <v>253</v>
      </c>
      <c r="D1463" s="161"/>
      <c r="E1463" s="162"/>
      <c r="F1463" s="157"/>
      <c r="G1463" s="157"/>
      <c r="H1463" s="157"/>
      <c r="I1463" s="157"/>
      <c r="J1463" s="157"/>
      <c r="K1463" s="157"/>
      <c r="L1463" s="157"/>
      <c r="M1463" s="157"/>
      <c r="N1463" s="157"/>
      <c r="O1463" s="157"/>
      <c r="P1463" s="157"/>
      <c r="Q1463" s="157"/>
      <c r="R1463" s="157"/>
      <c r="S1463" s="157"/>
      <c r="T1463" s="157"/>
      <c r="U1463" s="157"/>
      <c r="V1463" s="157"/>
      <c r="W1463" s="157"/>
      <c r="X1463" s="157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218</v>
      </c>
      <c r="AH1463" s="147"/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1" x14ac:dyDescent="0.2">
      <c r="A1464" s="154"/>
      <c r="B1464" s="155"/>
      <c r="C1464" s="186" t="s">
        <v>2584</v>
      </c>
      <c r="D1464" s="159"/>
      <c r="E1464" s="160">
        <v>3437.6034</v>
      </c>
      <c r="F1464" s="157"/>
      <c r="G1464" s="157"/>
      <c r="H1464" s="157"/>
      <c r="I1464" s="157"/>
      <c r="J1464" s="157"/>
      <c r="K1464" s="157"/>
      <c r="L1464" s="157"/>
      <c r="M1464" s="157"/>
      <c r="N1464" s="157"/>
      <c r="O1464" s="157"/>
      <c r="P1464" s="157"/>
      <c r="Q1464" s="157"/>
      <c r="R1464" s="157"/>
      <c r="S1464" s="157"/>
      <c r="T1464" s="157"/>
      <c r="U1464" s="157"/>
      <c r="V1464" s="157"/>
      <c r="W1464" s="157"/>
      <c r="X1464" s="157"/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218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ht="22.5" outlineLevel="1" x14ac:dyDescent="0.2">
      <c r="A1465" s="176">
        <v>259</v>
      </c>
      <c r="B1465" s="177" t="s">
        <v>2585</v>
      </c>
      <c r="C1465" s="187" t="s">
        <v>2586</v>
      </c>
      <c r="D1465" s="178" t="s">
        <v>277</v>
      </c>
      <c r="E1465" s="179">
        <v>10</v>
      </c>
      <c r="F1465" s="180"/>
      <c r="G1465" s="181">
        <f t="shared" ref="G1465:G1471" si="35">ROUND(E1465*F1465,2)</f>
        <v>0</v>
      </c>
      <c r="H1465" s="158"/>
      <c r="I1465" s="157">
        <f t="shared" ref="I1465:I1471" si="36">ROUND(E1465*H1465,2)</f>
        <v>0</v>
      </c>
      <c r="J1465" s="158"/>
      <c r="K1465" s="157">
        <f t="shared" ref="K1465:K1471" si="37">ROUND(E1465*J1465,2)</f>
        <v>0</v>
      </c>
      <c r="L1465" s="157">
        <v>21</v>
      </c>
      <c r="M1465" s="157">
        <f t="shared" ref="M1465:M1471" si="38">G1465*(1+L1465/100)</f>
        <v>0</v>
      </c>
      <c r="N1465" s="157">
        <v>2.2599999999999999E-2</v>
      </c>
      <c r="O1465" s="157">
        <f t="shared" ref="O1465:O1471" si="39">ROUND(E1465*N1465,2)</f>
        <v>0.23</v>
      </c>
      <c r="P1465" s="157">
        <v>0</v>
      </c>
      <c r="Q1465" s="157">
        <f t="shared" ref="Q1465:Q1471" si="40">ROUND(E1465*P1465,2)</f>
        <v>0</v>
      </c>
      <c r="R1465" s="157"/>
      <c r="S1465" s="157" t="s">
        <v>236</v>
      </c>
      <c r="T1465" s="157" t="s">
        <v>237</v>
      </c>
      <c r="U1465" s="157">
        <v>0</v>
      </c>
      <c r="V1465" s="157">
        <f t="shared" ref="V1465:V1471" si="41">ROUND(E1465*U1465,2)</f>
        <v>0</v>
      </c>
      <c r="W1465" s="157"/>
      <c r="X1465" s="157" t="s">
        <v>381</v>
      </c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382</v>
      </c>
      <c r="AH1465" s="147"/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ht="22.5" outlineLevel="1" x14ac:dyDescent="0.2">
      <c r="A1466" s="176">
        <v>260</v>
      </c>
      <c r="B1466" s="177" t="s">
        <v>2587</v>
      </c>
      <c r="C1466" s="187" t="s">
        <v>2588</v>
      </c>
      <c r="D1466" s="178" t="s">
        <v>277</v>
      </c>
      <c r="E1466" s="179">
        <v>4</v>
      </c>
      <c r="F1466" s="180"/>
      <c r="G1466" s="181">
        <f t="shared" si="35"/>
        <v>0</v>
      </c>
      <c r="H1466" s="158"/>
      <c r="I1466" s="157">
        <f t="shared" si="36"/>
        <v>0</v>
      </c>
      <c r="J1466" s="158"/>
      <c r="K1466" s="157">
        <f t="shared" si="37"/>
        <v>0</v>
      </c>
      <c r="L1466" s="157">
        <v>21</v>
      </c>
      <c r="M1466" s="157">
        <f t="shared" si="38"/>
        <v>0</v>
      </c>
      <c r="N1466" s="157">
        <v>2.2599999999999999E-2</v>
      </c>
      <c r="O1466" s="157">
        <f t="shared" si="39"/>
        <v>0.09</v>
      </c>
      <c r="P1466" s="157">
        <v>0</v>
      </c>
      <c r="Q1466" s="157">
        <f t="shared" si="40"/>
        <v>0</v>
      </c>
      <c r="R1466" s="157"/>
      <c r="S1466" s="157" t="s">
        <v>236</v>
      </c>
      <c r="T1466" s="157" t="s">
        <v>237</v>
      </c>
      <c r="U1466" s="157">
        <v>0</v>
      </c>
      <c r="V1466" s="157">
        <f t="shared" si="41"/>
        <v>0</v>
      </c>
      <c r="W1466" s="157"/>
      <c r="X1466" s="157" t="s">
        <v>381</v>
      </c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382</v>
      </c>
      <c r="AH1466" s="147"/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ht="22.5" outlineLevel="1" x14ac:dyDescent="0.2">
      <c r="A1467" s="176">
        <v>261</v>
      </c>
      <c r="B1467" s="177" t="s">
        <v>2589</v>
      </c>
      <c r="C1467" s="187" t="s">
        <v>2590</v>
      </c>
      <c r="D1467" s="178" t="s">
        <v>277</v>
      </c>
      <c r="E1467" s="179">
        <v>2</v>
      </c>
      <c r="F1467" s="180"/>
      <c r="G1467" s="181">
        <f t="shared" si="35"/>
        <v>0</v>
      </c>
      <c r="H1467" s="158"/>
      <c r="I1467" s="157">
        <f t="shared" si="36"/>
        <v>0</v>
      </c>
      <c r="J1467" s="158"/>
      <c r="K1467" s="157">
        <f t="shared" si="37"/>
        <v>0</v>
      </c>
      <c r="L1467" s="157">
        <v>21</v>
      </c>
      <c r="M1467" s="157">
        <f t="shared" si="38"/>
        <v>0</v>
      </c>
      <c r="N1467" s="157">
        <v>1.9400000000000001E-2</v>
      </c>
      <c r="O1467" s="157">
        <f t="shared" si="39"/>
        <v>0.04</v>
      </c>
      <c r="P1467" s="157">
        <v>0</v>
      </c>
      <c r="Q1467" s="157">
        <f t="shared" si="40"/>
        <v>0</v>
      </c>
      <c r="R1467" s="157"/>
      <c r="S1467" s="157" t="s">
        <v>236</v>
      </c>
      <c r="T1467" s="157" t="s">
        <v>237</v>
      </c>
      <c r="U1467" s="157">
        <v>0</v>
      </c>
      <c r="V1467" s="157">
        <f t="shared" si="41"/>
        <v>0</v>
      </c>
      <c r="W1467" s="157"/>
      <c r="X1467" s="157" t="s">
        <v>381</v>
      </c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382</v>
      </c>
      <c r="AH1467" s="147"/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ht="22.5" outlineLevel="1" x14ac:dyDescent="0.2">
      <c r="A1468" s="176">
        <v>262</v>
      </c>
      <c r="B1468" s="177" t="s">
        <v>2591</v>
      </c>
      <c r="C1468" s="187" t="s">
        <v>2592</v>
      </c>
      <c r="D1468" s="178" t="s">
        <v>277</v>
      </c>
      <c r="E1468" s="179">
        <v>2</v>
      </c>
      <c r="F1468" s="180"/>
      <c r="G1468" s="181">
        <f t="shared" si="35"/>
        <v>0</v>
      </c>
      <c r="H1468" s="158"/>
      <c r="I1468" s="157">
        <f t="shared" si="36"/>
        <v>0</v>
      </c>
      <c r="J1468" s="158"/>
      <c r="K1468" s="157">
        <f t="shared" si="37"/>
        <v>0</v>
      </c>
      <c r="L1468" s="157">
        <v>21</v>
      </c>
      <c r="M1468" s="157">
        <f t="shared" si="38"/>
        <v>0</v>
      </c>
      <c r="N1468" s="157">
        <v>1.9400000000000001E-2</v>
      </c>
      <c r="O1468" s="157">
        <f t="shared" si="39"/>
        <v>0.04</v>
      </c>
      <c r="P1468" s="157">
        <v>0</v>
      </c>
      <c r="Q1468" s="157">
        <f t="shared" si="40"/>
        <v>0</v>
      </c>
      <c r="R1468" s="157"/>
      <c r="S1468" s="157" t="s">
        <v>236</v>
      </c>
      <c r="T1468" s="157" t="s">
        <v>237</v>
      </c>
      <c r="U1468" s="157">
        <v>0</v>
      </c>
      <c r="V1468" s="157">
        <f t="shared" si="41"/>
        <v>0</v>
      </c>
      <c r="W1468" s="157"/>
      <c r="X1468" s="157" t="s">
        <v>381</v>
      </c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382</v>
      </c>
      <c r="AH1468" s="147"/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ht="22.5" outlineLevel="1" x14ac:dyDescent="0.2">
      <c r="A1469" s="176">
        <v>263</v>
      </c>
      <c r="B1469" s="177" t="s">
        <v>2593</v>
      </c>
      <c r="C1469" s="187" t="s">
        <v>2594</v>
      </c>
      <c r="D1469" s="178" t="s">
        <v>277</v>
      </c>
      <c r="E1469" s="179">
        <v>2</v>
      </c>
      <c r="F1469" s="180"/>
      <c r="G1469" s="181">
        <f t="shared" si="35"/>
        <v>0</v>
      </c>
      <c r="H1469" s="158"/>
      <c r="I1469" s="157">
        <f t="shared" si="36"/>
        <v>0</v>
      </c>
      <c r="J1469" s="158"/>
      <c r="K1469" s="157">
        <f t="shared" si="37"/>
        <v>0</v>
      </c>
      <c r="L1469" s="157">
        <v>21</v>
      </c>
      <c r="M1469" s="157">
        <f t="shared" si="38"/>
        <v>0</v>
      </c>
      <c r="N1469" s="157">
        <v>1.38E-2</v>
      </c>
      <c r="O1469" s="157">
        <f t="shared" si="39"/>
        <v>0.03</v>
      </c>
      <c r="P1469" s="157">
        <v>0</v>
      </c>
      <c r="Q1469" s="157">
        <f t="shared" si="40"/>
        <v>0</v>
      </c>
      <c r="R1469" s="157"/>
      <c r="S1469" s="157" t="s">
        <v>236</v>
      </c>
      <c r="T1469" s="157" t="s">
        <v>237</v>
      </c>
      <c r="U1469" s="157">
        <v>0</v>
      </c>
      <c r="V1469" s="157">
        <f t="shared" si="41"/>
        <v>0</v>
      </c>
      <c r="W1469" s="157"/>
      <c r="X1469" s="157" t="s">
        <v>381</v>
      </c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382</v>
      </c>
      <c r="AH1469" s="147"/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ht="22.5" outlineLevel="1" x14ac:dyDescent="0.2">
      <c r="A1470" s="176">
        <v>264</v>
      </c>
      <c r="B1470" s="177" t="s">
        <v>2595</v>
      </c>
      <c r="C1470" s="187" t="s">
        <v>2596</v>
      </c>
      <c r="D1470" s="178" t="s">
        <v>277</v>
      </c>
      <c r="E1470" s="179">
        <v>3</v>
      </c>
      <c r="F1470" s="180"/>
      <c r="G1470" s="181">
        <f t="shared" si="35"/>
        <v>0</v>
      </c>
      <c r="H1470" s="158"/>
      <c r="I1470" s="157">
        <f t="shared" si="36"/>
        <v>0</v>
      </c>
      <c r="J1470" s="158"/>
      <c r="K1470" s="157">
        <f t="shared" si="37"/>
        <v>0</v>
      </c>
      <c r="L1470" s="157">
        <v>21</v>
      </c>
      <c r="M1470" s="157">
        <f t="shared" si="38"/>
        <v>0</v>
      </c>
      <c r="N1470" s="157">
        <v>1.8599999999999998E-2</v>
      </c>
      <c r="O1470" s="157">
        <f t="shared" si="39"/>
        <v>0.06</v>
      </c>
      <c r="P1470" s="157">
        <v>0</v>
      </c>
      <c r="Q1470" s="157">
        <f t="shared" si="40"/>
        <v>0</v>
      </c>
      <c r="R1470" s="157"/>
      <c r="S1470" s="157" t="s">
        <v>236</v>
      </c>
      <c r="T1470" s="157" t="s">
        <v>237</v>
      </c>
      <c r="U1470" s="157">
        <v>0</v>
      </c>
      <c r="V1470" s="157">
        <f t="shared" si="41"/>
        <v>0</v>
      </c>
      <c r="W1470" s="157"/>
      <c r="X1470" s="157" t="s">
        <v>381</v>
      </c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382</v>
      </c>
      <c r="AH1470" s="147"/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ht="22.5" outlineLevel="1" x14ac:dyDescent="0.2">
      <c r="A1471" s="170">
        <v>265</v>
      </c>
      <c r="B1471" s="171" t="s">
        <v>2597</v>
      </c>
      <c r="C1471" s="185" t="s">
        <v>2598</v>
      </c>
      <c r="D1471" s="172" t="s">
        <v>250</v>
      </c>
      <c r="E1471" s="173">
        <v>1.2</v>
      </c>
      <c r="F1471" s="174"/>
      <c r="G1471" s="175">
        <f t="shared" si="35"/>
        <v>0</v>
      </c>
      <c r="H1471" s="158"/>
      <c r="I1471" s="157">
        <f t="shared" si="36"/>
        <v>0</v>
      </c>
      <c r="J1471" s="158"/>
      <c r="K1471" s="157">
        <f t="shared" si="37"/>
        <v>0</v>
      </c>
      <c r="L1471" s="157">
        <v>21</v>
      </c>
      <c r="M1471" s="157">
        <f t="shared" si="38"/>
        <v>0</v>
      </c>
      <c r="N1471" s="157">
        <v>0</v>
      </c>
      <c r="O1471" s="157">
        <f t="shared" si="39"/>
        <v>0</v>
      </c>
      <c r="P1471" s="157">
        <v>0</v>
      </c>
      <c r="Q1471" s="157">
        <f t="shared" si="40"/>
        <v>0</v>
      </c>
      <c r="R1471" s="157"/>
      <c r="S1471" s="157" t="s">
        <v>236</v>
      </c>
      <c r="T1471" s="157" t="s">
        <v>237</v>
      </c>
      <c r="U1471" s="157">
        <v>0</v>
      </c>
      <c r="V1471" s="157">
        <f t="shared" si="41"/>
        <v>0</v>
      </c>
      <c r="W1471" s="157"/>
      <c r="X1471" s="157" t="s">
        <v>381</v>
      </c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382</v>
      </c>
      <c r="AH1471" s="147"/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outlineLevel="1" x14ac:dyDescent="0.2">
      <c r="A1472" s="154"/>
      <c r="B1472" s="155"/>
      <c r="C1472" s="186" t="s">
        <v>2599</v>
      </c>
      <c r="D1472" s="159"/>
      <c r="E1472" s="160">
        <v>1.2</v>
      </c>
      <c r="F1472" s="157"/>
      <c r="G1472" s="157"/>
      <c r="H1472" s="157"/>
      <c r="I1472" s="157"/>
      <c r="J1472" s="157"/>
      <c r="K1472" s="157"/>
      <c r="L1472" s="157"/>
      <c r="M1472" s="157"/>
      <c r="N1472" s="157"/>
      <c r="O1472" s="157"/>
      <c r="P1472" s="157"/>
      <c r="Q1472" s="157"/>
      <c r="R1472" s="157"/>
      <c r="S1472" s="157"/>
      <c r="T1472" s="157"/>
      <c r="U1472" s="157"/>
      <c r="V1472" s="157"/>
      <c r="W1472" s="157"/>
      <c r="X1472" s="157"/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218</v>
      </c>
      <c r="AH1472" s="147">
        <v>0</v>
      </c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ht="22.5" outlineLevel="1" x14ac:dyDescent="0.2">
      <c r="A1473" s="170">
        <v>266</v>
      </c>
      <c r="B1473" s="171" t="s">
        <v>2600</v>
      </c>
      <c r="C1473" s="185" t="s">
        <v>2601</v>
      </c>
      <c r="D1473" s="172" t="s">
        <v>250</v>
      </c>
      <c r="E1473" s="173">
        <v>3.75</v>
      </c>
      <c r="F1473" s="174"/>
      <c r="G1473" s="175">
        <f>ROUND(E1473*F1473,2)</f>
        <v>0</v>
      </c>
      <c r="H1473" s="158"/>
      <c r="I1473" s="157">
        <f>ROUND(E1473*H1473,2)</f>
        <v>0</v>
      </c>
      <c r="J1473" s="158"/>
      <c r="K1473" s="157">
        <f>ROUND(E1473*J1473,2)</f>
        <v>0</v>
      </c>
      <c r="L1473" s="157">
        <v>21</v>
      </c>
      <c r="M1473" s="157">
        <f>G1473*(1+L1473/100)</f>
        <v>0</v>
      </c>
      <c r="N1473" s="157">
        <v>0</v>
      </c>
      <c r="O1473" s="157">
        <f>ROUND(E1473*N1473,2)</f>
        <v>0</v>
      </c>
      <c r="P1473" s="157">
        <v>0</v>
      </c>
      <c r="Q1473" s="157">
        <f>ROUND(E1473*P1473,2)</f>
        <v>0</v>
      </c>
      <c r="R1473" s="157"/>
      <c r="S1473" s="157" t="s">
        <v>236</v>
      </c>
      <c r="T1473" s="157" t="s">
        <v>237</v>
      </c>
      <c r="U1473" s="157">
        <v>0</v>
      </c>
      <c r="V1473" s="157">
        <f>ROUND(E1473*U1473,2)</f>
        <v>0</v>
      </c>
      <c r="W1473" s="157"/>
      <c r="X1473" s="157" t="s">
        <v>381</v>
      </c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382</v>
      </c>
      <c r="AH1473" s="147"/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outlineLevel="1" x14ac:dyDescent="0.2">
      <c r="A1474" s="154"/>
      <c r="B1474" s="155"/>
      <c r="C1474" s="186" t="s">
        <v>2602</v>
      </c>
      <c r="D1474" s="159"/>
      <c r="E1474" s="160">
        <v>3.75</v>
      </c>
      <c r="F1474" s="157"/>
      <c r="G1474" s="157"/>
      <c r="H1474" s="157"/>
      <c r="I1474" s="157"/>
      <c r="J1474" s="157"/>
      <c r="K1474" s="157"/>
      <c r="L1474" s="157"/>
      <c r="M1474" s="157"/>
      <c r="N1474" s="157"/>
      <c r="O1474" s="157"/>
      <c r="P1474" s="157"/>
      <c r="Q1474" s="157"/>
      <c r="R1474" s="157"/>
      <c r="S1474" s="157"/>
      <c r="T1474" s="157"/>
      <c r="U1474" s="157"/>
      <c r="V1474" s="157"/>
      <c r="W1474" s="157"/>
      <c r="X1474" s="157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218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ht="22.5" outlineLevel="1" x14ac:dyDescent="0.2">
      <c r="A1475" s="170">
        <v>267</v>
      </c>
      <c r="B1475" s="171" t="s">
        <v>2603</v>
      </c>
      <c r="C1475" s="185" t="s">
        <v>2604</v>
      </c>
      <c r="D1475" s="172" t="s">
        <v>250</v>
      </c>
      <c r="E1475" s="173">
        <v>4.1500000000000004</v>
      </c>
      <c r="F1475" s="174"/>
      <c r="G1475" s="175">
        <f>ROUND(E1475*F1475,2)</f>
        <v>0</v>
      </c>
      <c r="H1475" s="158"/>
      <c r="I1475" s="157">
        <f>ROUND(E1475*H1475,2)</f>
        <v>0</v>
      </c>
      <c r="J1475" s="158"/>
      <c r="K1475" s="157">
        <f>ROUND(E1475*J1475,2)</f>
        <v>0</v>
      </c>
      <c r="L1475" s="157">
        <v>21</v>
      </c>
      <c r="M1475" s="157">
        <f>G1475*(1+L1475/100)</f>
        <v>0</v>
      </c>
      <c r="N1475" s="157">
        <v>0</v>
      </c>
      <c r="O1475" s="157">
        <f>ROUND(E1475*N1475,2)</f>
        <v>0</v>
      </c>
      <c r="P1475" s="157">
        <v>0</v>
      </c>
      <c r="Q1475" s="157">
        <f>ROUND(E1475*P1475,2)</f>
        <v>0</v>
      </c>
      <c r="R1475" s="157"/>
      <c r="S1475" s="157" t="s">
        <v>236</v>
      </c>
      <c r="T1475" s="157" t="s">
        <v>237</v>
      </c>
      <c r="U1475" s="157">
        <v>0</v>
      </c>
      <c r="V1475" s="157">
        <f>ROUND(E1475*U1475,2)</f>
        <v>0</v>
      </c>
      <c r="W1475" s="157"/>
      <c r="X1475" s="157" t="s">
        <v>381</v>
      </c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382</v>
      </c>
      <c r="AH1475" s="147"/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outlineLevel="1" x14ac:dyDescent="0.2">
      <c r="A1476" s="154"/>
      <c r="B1476" s="155"/>
      <c r="C1476" s="186" t="s">
        <v>2605</v>
      </c>
      <c r="D1476" s="159"/>
      <c r="E1476" s="160">
        <v>4.1500000000000004</v>
      </c>
      <c r="F1476" s="157"/>
      <c r="G1476" s="157"/>
      <c r="H1476" s="157"/>
      <c r="I1476" s="157"/>
      <c r="J1476" s="157"/>
      <c r="K1476" s="157"/>
      <c r="L1476" s="157"/>
      <c r="M1476" s="157"/>
      <c r="N1476" s="157"/>
      <c r="O1476" s="157"/>
      <c r="P1476" s="157"/>
      <c r="Q1476" s="157"/>
      <c r="R1476" s="157"/>
      <c r="S1476" s="157"/>
      <c r="T1476" s="157"/>
      <c r="U1476" s="157"/>
      <c r="V1476" s="157"/>
      <c r="W1476" s="157"/>
      <c r="X1476" s="157"/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218</v>
      </c>
      <c r="AH1476" s="147">
        <v>0</v>
      </c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ht="22.5" outlineLevel="1" x14ac:dyDescent="0.2">
      <c r="A1477" s="170">
        <v>268</v>
      </c>
      <c r="B1477" s="171" t="s">
        <v>2606</v>
      </c>
      <c r="C1477" s="185" t="s">
        <v>2607</v>
      </c>
      <c r="D1477" s="172" t="s">
        <v>223</v>
      </c>
      <c r="E1477" s="173">
        <v>673.86901999999998</v>
      </c>
      <c r="F1477" s="174"/>
      <c r="G1477" s="175">
        <f>ROUND(E1477*F1477,2)</f>
        <v>0</v>
      </c>
      <c r="H1477" s="158"/>
      <c r="I1477" s="157">
        <f>ROUND(E1477*H1477,2)</f>
        <v>0</v>
      </c>
      <c r="J1477" s="158"/>
      <c r="K1477" s="157">
        <f>ROUND(E1477*J1477,2)</f>
        <v>0</v>
      </c>
      <c r="L1477" s="157">
        <v>21</v>
      </c>
      <c r="M1477" s="157">
        <f>G1477*(1+L1477/100)</f>
        <v>0</v>
      </c>
      <c r="N1477" s="157">
        <v>0</v>
      </c>
      <c r="O1477" s="157">
        <f>ROUND(E1477*N1477,2)</f>
        <v>0</v>
      </c>
      <c r="P1477" s="157">
        <v>0</v>
      </c>
      <c r="Q1477" s="157">
        <f>ROUND(E1477*P1477,2)</f>
        <v>0</v>
      </c>
      <c r="R1477" s="157"/>
      <c r="S1477" s="157" t="s">
        <v>236</v>
      </c>
      <c r="T1477" s="157" t="s">
        <v>237</v>
      </c>
      <c r="U1477" s="157">
        <v>0</v>
      </c>
      <c r="V1477" s="157">
        <f>ROUND(E1477*U1477,2)</f>
        <v>0</v>
      </c>
      <c r="W1477" s="157"/>
      <c r="X1477" s="157" t="s">
        <v>381</v>
      </c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382</v>
      </c>
      <c r="AH1477" s="147"/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outlineLevel="1" x14ac:dyDescent="0.2">
      <c r="A1478" s="154"/>
      <c r="B1478" s="155"/>
      <c r="C1478" s="188" t="s">
        <v>251</v>
      </c>
      <c r="D1478" s="161"/>
      <c r="E1478" s="162"/>
      <c r="F1478" s="157"/>
      <c r="G1478" s="157"/>
      <c r="H1478" s="157"/>
      <c r="I1478" s="157"/>
      <c r="J1478" s="157"/>
      <c r="K1478" s="157"/>
      <c r="L1478" s="157"/>
      <c r="M1478" s="157"/>
      <c r="N1478" s="157"/>
      <c r="O1478" s="157"/>
      <c r="P1478" s="157"/>
      <c r="Q1478" s="157"/>
      <c r="R1478" s="157"/>
      <c r="S1478" s="157"/>
      <c r="T1478" s="157"/>
      <c r="U1478" s="157"/>
      <c r="V1478" s="157"/>
      <c r="W1478" s="157"/>
      <c r="X1478" s="157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218</v>
      </c>
      <c r="AH1478" s="147"/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ht="22.5" outlineLevel="1" x14ac:dyDescent="0.2">
      <c r="A1479" s="154"/>
      <c r="B1479" s="155"/>
      <c r="C1479" s="189" t="s">
        <v>2608</v>
      </c>
      <c r="D1479" s="161"/>
      <c r="E1479" s="162">
        <v>596.90899999999999</v>
      </c>
      <c r="F1479" s="157"/>
      <c r="G1479" s="157"/>
      <c r="H1479" s="157"/>
      <c r="I1479" s="157"/>
      <c r="J1479" s="157"/>
      <c r="K1479" s="157"/>
      <c r="L1479" s="157"/>
      <c r="M1479" s="157"/>
      <c r="N1479" s="157"/>
      <c r="O1479" s="157"/>
      <c r="P1479" s="157"/>
      <c r="Q1479" s="157"/>
      <c r="R1479" s="157"/>
      <c r="S1479" s="157"/>
      <c r="T1479" s="157"/>
      <c r="U1479" s="157"/>
      <c r="V1479" s="157"/>
      <c r="W1479" s="157"/>
      <c r="X1479" s="157"/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218</v>
      </c>
      <c r="AH1479" s="147">
        <v>2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 x14ac:dyDescent="0.2">
      <c r="A1480" s="154"/>
      <c r="B1480" s="155"/>
      <c r="C1480" s="189" t="s">
        <v>2609</v>
      </c>
      <c r="D1480" s="161"/>
      <c r="E1480" s="162">
        <v>15.699199999999999</v>
      </c>
      <c r="F1480" s="157"/>
      <c r="G1480" s="157"/>
      <c r="H1480" s="157"/>
      <c r="I1480" s="157"/>
      <c r="J1480" s="157"/>
      <c r="K1480" s="157"/>
      <c r="L1480" s="157"/>
      <c r="M1480" s="157"/>
      <c r="N1480" s="157"/>
      <c r="O1480" s="157"/>
      <c r="P1480" s="157"/>
      <c r="Q1480" s="157"/>
      <c r="R1480" s="157"/>
      <c r="S1480" s="157"/>
      <c r="T1480" s="157"/>
      <c r="U1480" s="157"/>
      <c r="V1480" s="157"/>
      <c r="W1480" s="157"/>
      <c r="X1480" s="157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218</v>
      </c>
      <c r="AH1480" s="147">
        <v>2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 x14ac:dyDescent="0.2">
      <c r="A1481" s="154"/>
      <c r="B1481" s="155"/>
      <c r="C1481" s="188" t="s">
        <v>253</v>
      </c>
      <c r="D1481" s="161"/>
      <c r="E1481" s="162"/>
      <c r="F1481" s="157"/>
      <c r="G1481" s="157"/>
      <c r="H1481" s="157"/>
      <c r="I1481" s="157"/>
      <c r="J1481" s="157"/>
      <c r="K1481" s="157"/>
      <c r="L1481" s="157"/>
      <c r="M1481" s="157"/>
      <c r="N1481" s="157"/>
      <c r="O1481" s="157"/>
      <c r="P1481" s="157"/>
      <c r="Q1481" s="157"/>
      <c r="R1481" s="157"/>
      <c r="S1481" s="157"/>
      <c r="T1481" s="157"/>
      <c r="U1481" s="157"/>
      <c r="V1481" s="157"/>
      <c r="W1481" s="157"/>
      <c r="X1481" s="157"/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218</v>
      </c>
      <c r="AH1481" s="147"/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 x14ac:dyDescent="0.2">
      <c r="A1482" s="154"/>
      <c r="B1482" s="155"/>
      <c r="C1482" s="186" t="s">
        <v>2610</v>
      </c>
      <c r="D1482" s="159"/>
      <c r="E1482" s="160">
        <v>673.86901999999998</v>
      </c>
      <c r="F1482" s="157"/>
      <c r="G1482" s="157"/>
      <c r="H1482" s="157"/>
      <c r="I1482" s="157"/>
      <c r="J1482" s="157"/>
      <c r="K1482" s="157"/>
      <c r="L1482" s="157"/>
      <c r="M1482" s="157"/>
      <c r="N1482" s="157"/>
      <c r="O1482" s="157"/>
      <c r="P1482" s="157"/>
      <c r="Q1482" s="157"/>
      <c r="R1482" s="157"/>
      <c r="S1482" s="157"/>
      <c r="T1482" s="157"/>
      <c r="U1482" s="157"/>
      <c r="V1482" s="157"/>
      <c r="W1482" s="157"/>
      <c r="X1482" s="157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218</v>
      </c>
      <c r="AH1482" s="147">
        <v>0</v>
      </c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outlineLevel="1" x14ac:dyDescent="0.2">
      <c r="A1483" s="154">
        <v>269</v>
      </c>
      <c r="B1483" s="155" t="s">
        <v>1458</v>
      </c>
      <c r="C1483" s="190" t="s">
        <v>1459</v>
      </c>
      <c r="D1483" s="156" t="s">
        <v>0</v>
      </c>
      <c r="E1483" s="182"/>
      <c r="F1483" s="158"/>
      <c r="G1483" s="157">
        <f>ROUND(E1483*F1483,2)</f>
        <v>0</v>
      </c>
      <c r="H1483" s="158"/>
      <c r="I1483" s="157">
        <f>ROUND(E1483*H1483,2)</f>
        <v>0</v>
      </c>
      <c r="J1483" s="158"/>
      <c r="K1483" s="157">
        <f>ROUND(E1483*J1483,2)</f>
        <v>0</v>
      </c>
      <c r="L1483" s="157">
        <v>21</v>
      </c>
      <c r="M1483" s="157">
        <f>G1483*(1+L1483/100)</f>
        <v>0</v>
      </c>
      <c r="N1483" s="157">
        <v>0</v>
      </c>
      <c r="O1483" s="157">
        <f>ROUND(E1483*N1483,2)</f>
        <v>0</v>
      </c>
      <c r="P1483" s="157">
        <v>0</v>
      </c>
      <c r="Q1483" s="157">
        <f>ROUND(E1483*P1483,2)</f>
        <v>0</v>
      </c>
      <c r="R1483" s="157"/>
      <c r="S1483" s="157" t="s">
        <v>213</v>
      </c>
      <c r="T1483" s="157" t="s">
        <v>214</v>
      </c>
      <c r="U1483" s="157">
        <v>0</v>
      </c>
      <c r="V1483" s="157">
        <f>ROUND(E1483*U1483,2)</f>
        <v>0</v>
      </c>
      <c r="W1483" s="157"/>
      <c r="X1483" s="157" t="s">
        <v>1006</v>
      </c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1007</v>
      </c>
      <c r="AH1483" s="147"/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x14ac:dyDescent="0.2">
      <c r="A1484" s="164" t="s">
        <v>208</v>
      </c>
      <c r="B1484" s="165" t="s">
        <v>155</v>
      </c>
      <c r="C1484" s="184" t="s">
        <v>156</v>
      </c>
      <c r="D1484" s="166"/>
      <c r="E1484" s="167"/>
      <c r="F1484" s="168"/>
      <c r="G1484" s="169">
        <f>SUMIF(AG1485:AG1562,"&lt;&gt;NOR",G1485:G1562)</f>
        <v>0</v>
      </c>
      <c r="H1484" s="163"/>
      <c r="I1484" s="163">
        <f>SUM(I1485:I1562)</f>
        <v>0</v>
      </c>
      <c r="J1484" s="163"/>
      <c r="K1484" s="163">
        <f>SUM(K1485:K1562)</f>
        <v>0</v>
      </c>
      <c r="L1484" s="163"/>
      <c r="M1484" s="163">
        <f>SUM(M1485:M1562)</f>
        <v>0</v>
      </c>
      <c r="N1484" s="163"/>
      <c r="O1484" s="163">
        <f>SUM(O1485:O1562)</f>
        <v>0.64000000000000012</v>
      </c>
      <c r="P1484" s="163"/>
      <c r="Q1484" s="163">
        <f>SUM(Q1485:Q1562)</f>
        <v>0</v>
      </c>
      <c r="R1484" s="163"/>
      <c r="S1484" s="163"/>
      <c r="T1484" s="163"/>
      <c r="U1484" s="163"/>
      <c r="V1484" s="163">
        <f>SUM(V1485:V1562)</f>
        <v>106.03</v>
      </c>
      <c r="W1484" s="163"/>
      <c r="X1484" s="163"/>
      <c r="AG1484" t="s">
        <v>209</v>
      </c>
    </row>
    <row r="1485" spans="1:60" ht="22.5" outlineLevel="1" x14ac:dyDescent="0.2">
      <c r="A1485" s="170">
        <v>270</v>
      </c>
      <c r="B1485" s="171" t="s">
        <v>1464</v>
      </c>
      <c r="C1485" s="185" t="s">
        <v>1465</v>
      </c>
      <c r="D1485" s="172" t="s">
        <v>223</v>
      </c>
      <c r="E1485" s="173">
        <v>78.739999999999995</v>
      </c>
      <c r="F1485" s="174"/>
      <c r="G1485" s="175">
        <f>ROUND(E1485*F1485,2)</f>
        <v>0</v>
      </c>
      <c r="H1485" s="158"/>
      <c r="I1485" s="157">
        <f>ROUND(E1485*H1485,2)</f>
        <v>0</v>
      </c>
      <c r="J1485" s="158"/>
      <c r="K1485" s="157">
        <f>ROUND(E1485*J1485,2)</f>
        <v>0</v>
      </c>
      <c r="L1485" s="157">
        <v>21</v>
      </c>
      <c r="M1485" s="157">
        <f>G1485*(1+L1485/100)</f>
        <v>0</v>
      </c>
      <c r="N1485" s="157">
        <v>6.9300000000000004E-3</v>
      </c>
      <c r="O1485" s="157">
        <f>ROUND(E1485*N1485,2)</f>
        <v>0.55000000000000004</v>
      </c>
      <c r="P1485" s="157">
        <v>0</v>
      </c>
      <c r="Q1485" s="157">
        <f>ROUND(E1485*P1485,2)</f>
        <v>0</v>
      </c>
      <c r="R1485" s="157"/>
      <c r="S1485" s="157" t="s">
        <v>213</v>
      </c>
      <c r="T1485" s="157" t="s">
        <v>214</v>
      </c>
      <c r="U1485" s="157">
        <v>1.3466</v>
      </c>
      <c r="V1485" s="157">
        <f>ROUND(E1485*U1485,2)</f>
        <v>106.03</v>
      </c>
      <c r="W1485" s="157"/>
      <c r="X1485" s="157" t="s">
        <v>215</v>
      </c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1014</v>
      </c>
      <c r="AH1485" s="147"/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1" x14ac:dyDescent="0.2">
      <c r="A1486" s="154"/>
      <c r="B1486" s="155"/>
      <c r="C1486" s="186" t="s">
        <v>2180</v>
      </c>
      <c r="D1486" s="159"/>
      <c r="E1486" s="160"/>
      <c r="F1486" s="157"/>
      <c r="G1486" s="157"/>
      <c r="H1486" s="157"/>
      <c r="I1486" s="157"/>
      <c r="J1486" s="157"/>
      <c r="K1486" s="157"/>
      <c r="L1486" s="157"/>
      <c r="M1486" s="157"/>
      <c r="N1486" s="157"/>
      <c r="O1486" s="157"/>
      <c r="P1486" s="157"/>
      <c r="Q1486" s="157"/>
      <c r="R1486" s="157"/>
      <c r="S1486" s="157"/>
      <c r="T1486" s="157"/>
      <c r="U1486" s="157"/>
      <c r="V1486" s="157"/>
      <c r="W1486" s="157"/>
      <c r="X1486" s="157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218</v>
      </c>
      <c r="AH1486" s="147">
        <v>0</v>
      </c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 x14ac:dyDescent="0.2">
      <c r="A1487" s="154"/>
      <c r="B1487" s="155"/>
      <c r="C1487" s="186" t="s">
        <v>284</v>
      </c>
      <c r="D1487" s="159"/>
      <c r="E1487" s="160"/>
      <c r="F1487" s="157"/>
      <c r="G1487" s="157"/>
      <c r="H1487" s="157"/>
      <c r="I1487" s="157"/>
      <c r="J1487" s="157"/>
      <c r="K1487" s="157"/>
      <c r="L1487" s="157"/>
      <c r="M1487" s="157"/>
      <c r="N1487" s="157"/>
      <c r="O1487" s="157"/>
      <c r="P1487" s="157"/>
      <c r="Q1487" s="157"/>
      <c r="R1487" s="157"/>
      <c r="S1487" s="157"/>
      <c r="T1487" s="157"/>
      <c r="U1487" s="157"/>
      <c r="V1487" s="157"/>
      <c r="W1487" s="157"/>
      <c r="X1487" s="157"/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218</v>
      </c>
      <c r="AH1487" s="147">
        <v>0</v>
      </c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1" x14ac:dyDescent="0.2">
      <c r="A1488" s="154"/>
      <c r="B1488" s="155"/>
      <c r="C1488" s="186" t="s">
        <v>2181</v>
      </c>
      <c r="D1488" s="159"/>
      <c r="E1488" s="160">
        <v>9.14</v>
      </c>
      <c r="F1488" s="157"/>
      <c r="G1488" s="157"/>
      <c r="H1488" s="157"/>
      <c r="I1488" s="157"/>
      <c r="J1488" s="157"/>
      <c r="K1488" s="157"/>
      <c r="L1488" s="157"/>
      <c r="M1488" s="157"/>
      <c r="N1488" s="157"/>
      <c r="O1488" s="157"/>
      <c r="P1488" s="157"/>
      <c r="Q1488" s="157"/>
      <c r="R1488" s="157"/>
      <c r="S1488" s="157"/>
      <c r="T1488" s="157"/>
      <c r="U1488" s="157"/>
      <c r="V1488" s="157"/>
      <c r="W1488" s="157"/>
      <c r="X1488" s="157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218</v>
      </c>
      <c r="AH1488" s="147">
        <v>0</v>
      </c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outlineLevel="1" x14ac:dyDescent="0.2">
      <c r="A1489" s="154"/>
      <c r="B1489" s="155"/>
      <c r="C1489" s="186" t="s">
        <v>2182</v>
      </c>
      <c r="D1489" s="159"/>
      <c r="E1489" s="160">
        <v>20.7</v>
      </c>
      <c r="F1489" s="157"/>
      <c r="G1489" s="157"/>
      <c r="H1489" s="157"/>
      <c r="I1489" s="157"/>
      <c r="J1489" s="157"/>
      <c r="K1489" s="157"/>
      <c r="L1489" s="157"/>
      <c r="M1489" s="157"/>
      <c r="N1489" s="157"/>
      <c r="O1489" s="157"/>
      <c r="P1489" s="157"/>
      <c r="Q1489" s="157"/>
      <c r="R1489" s="157"/>
      <c r="S1489" s="157"/>
      <c r="T1489" s="157"/>
      <c r="U1489" s="157"/>
      <c r="V1489" s="157"/>
      <c r="W1489" s="157"/>
      <c r="X1489" s="157"/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218</v>
      </c>
      <c r="AH1489" s="147">
        <v>0</v>
      </c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outlineLevel="1" x14ac:dyDescent="0.2">
      <c r="A1490" s="154"/>
      <c r="B1490" s="155"/>
      <c r="C1490" s="186" t="s">
        <v>404</v>
      </c>
      <c r="D1490" s="159"/>
      <c r="E1490" s="160"/>
      <c r="F1490" s="157"/>
      <c r="G1490" s="157"/>
      <c r="H1490" s="157"/>
      <c r="I1490" s="157"/>
      <c r="J1490" s="157"/>
      <c r="K1490" s="157"/>
      <c r="L1490" s="157"/>
      <c r="M1490" s="157"/>
      <c r="N1490" s="157"/>
      <c r="O1490" s="157"/>
      <c r="P1490" s="157"/>
      <c r="Q1490" s="157"/>
      <c r="R1490" s="157"/>
      <c r="S1490" s="157"/>
      <c r="T1490" s="157"/>
      <c r="U1490" s="157"/>
      <c r="V1490" s="157"/>
      <c r="W1490" s="157"/>
      <c r="X1490" s="157"/>
      <c r="Y1490" s="147"/>
      <c r="Z1490" s="147"/>
      <c r="AA1490" s="147"/>
      <c r="AB1490" s="147"/>
      <c r="AC1490" s="147"/>
      <c r="AD1490" s="147"/>
      <c r="AE1490" s="147"/>
      <c r="AF1490" s="147"/>
      <c r="AG1490" s="147" t="s">
        <v>218</v>
      </c>
      <c r="AH1490" s="147">
        <v>0</v>
      </c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1" x14ac:dyDescent="0.2">
      <c r="A1491" s="154"/>
      <c r="B1491" s="155"/>
      <c r="C1491" s="186" t="s">
        <v>2183</v>
      </c>
      <c r="D1491" s="159"/>
      <c r="E1491" s="160"/>
      <c r="F1491" s="157"/>
      <c r="G1491" s="157"/>
      <c r="H1491" s="157"/>
      <c r="I1491" s="157"/>
      <c r="J1491" s="157"/>
      <c r="K1491" s="157"/>
      <c r="L1491" s="157"/>
      <c r="M1491" s="157"/>
      <c r="N1491" s="157"/>
      <c r="O1491" s="157"/>
      <c r="P1491" s="157"/>
      <c r="Q1491" s="157"/>
      <c r="R1491" s="157"/>
      <c r="S1491" s="157"/>
      <c r="T1491" s="157"/>
      <c r="U1491" s="157"/>
      <c r="V1491" s="157"/>
      <c r="W1491" s="157"/>
      <c r="X1491" s="157"/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218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 x14ac:dyDescent="0.2">
      <c r="A1492" s="154"/>
      <c r="B1492" s="155"/>
      <c r="C1492" s="186" t="s">
        <v>289</v>
      </c>
      <c r="D1492" s="159"/>
      <c r="E1492" s="160"/>
      <c r="F1492" s="157"/>
      <c r="G1492" s="157"/>
      <c r="H1492" s="157"/>
      <c r="I1492" s="157"/>
      <c r="J1492" s="157"/>
      <c r="K1492" s="157"/>
      <c r="L1492" s="157"/>
      <c r="M1492" s="157"/>
      <c r="N1492" s="157"/>
      <c r="O1492" s="157"/>
      <c r="P1492" s="157"/>
      <c r="Q1492" s="157"/>
      <c r="R1492" s="157"/>
      <c r="S1492" s="157"/>
      <c r="T1492" s="157"/>
      <c r="U1492" s="157"/>
      <c r="V1492" s="157"/>
      <c r="W1492" s="157"/>
      <c r="X1492" s="157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218</v>
      </c>
      <c r="AH1492" s="147">
        <v>0</v>
      </c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 x14ac:dyDescent="0.2">
      <c r="A1493" s="154"/>
      <c r="B1493" s="155"/>
      <c r="C1493" s="186" t="s">
        <v>2184</v>
      </c>
      <c r="D1493" s="159"/>
      <c r="E1493" s="160">
        <v>13.4</v>
      </c>
      <c r="F1493" s="157"/>
      <c r="G1493" s="157"/>
      <c r="H1493" s="157"/>
      <c r="I1493" s="157"/>
      <c r="J1493" s="157"/>
      <c r="K1493" s="157"/>
      <c r="L1493" s="157"/>
      <c r="M1493" s="157"/>
      <c r="N1493" s="157"/>
      <c r="O1493" s="157"/>
      <c r="P1493" s="157"/>
      <c r="Q1493" s="157"/>
      <c r="R1493" s="157"/>
      <c r="S1493" s="157"/>
      <c r="T1493" s="157"/>
      <c r="U1493" s="157"/>
      <c r="V1493" s="157"/>
      <c r="W1493" s="157"/>
      <c r="X1493" s="157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218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1" x14ac:dyDescent="0.2">
      <c r="A1494" s="154"/>
      <c r="B1494" s="155"/>
      <c r="C1494" s="186" t="s">
        <v>2185</v>
      </c>
      <c r="D1494" s="159"/>
      <c r="E1494" s="160">
        <v>31.5</v>
      </c>
      <c r="F1494" s="157"/>
      <c r="G1494" s="157"/>
      <c r="H1494" s="157"/>
      <c r="I1494" s="157"/>
      <c r="J1494" s="157"/>
      <c r="K1494" s="157"/>
      <c r="L1494" s="157"/>
      <c r="M1494" s="157"/>
      <c r="N1494" s="157"/>
      <c r="O1494" s="157"/>
      <c r="P1494" s="157"/>
      <c r="Q1494" s="157"/>
      <c r="R1494" s="157"/>
      <c r="S1494" s="157"/>
      <c r="T1494" s="157"/>
      <c r="U1494" s="157"/>
      <c r="V1494" s="157"/>
      <c r="W1494" s="157"/>
      <c r="X1494" s="157"/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218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outlineLevel="1" x14ac:dyDescent="0.2">
      <c r="A1495" s="154"/>
      <c r="B1495" s="155"/>
      <c r="C1495" s="186" t="s">
        <v>404</v>
      </c>
      <c r="D1495" s="159"/>
      <c r="E1495" s="160"/>
      <c r="F1495" s="157"/>
      <c r="G1495" s="157"/>
      <c r="H1495" s="157"/>
      <c r="I1495" s="157"/>
      <c r="J1495" s="157"/>
      <c r="K1495" s="157"/>
      <c r="L1495" s="157"/>
      <c r="M1495" s="157"/>
      <c r="N1495" s="157"/>
      <c r="O1495" s="157"/>
      <c r="P1495" s="157"/>
      <c r="Q1495" s="157"/>
      <c r="R1495" s="157"/>
      <c r="S1495" s="157"/>
      <c r="T1495" s="157"/>
      <c r="U1495" s="157"/>
      <c r="V1495" s="157"/>
      <c r="W1495" s="157"/>
      <c r="X1495" s="157"/>
      <c r="Y1495" s="147"/>
      <c r="Z1495" s="147"/>
      <c r="AA1495" s="147"/>
      <c r="AB1495" s="147"/>
      <c r="AC1495" s="147"/>
      <c r="AD1495" s="147"/>
      <c r="AE1495" s="147"/>
      <c r="AF1495" s="147"/>
      <c r="AG1495" s="147" t="s">
        <v>218</v>
      </c>
      <c r="AH1495" s="147">
        <v>0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outlineLevel="1" x14ac:dyDescent="0.2">
      <c r="A1496" s="154"/>
      <c r="B1496" s="155"/>
      <c r="C1496" s="186" t="s">
        <v>1890</v>
      </c>
      <c r="D1496" s="159"/>
      <c r="E1496" s="160"/>
      <c r="F1496" s="157"/>
      <c r="G1496" s="157"/>
      <c r="H1496" s="157"/>
      <c r="I1496" s="157"/>
      <c r="J1496" s="157"/>
      <c r="K1496" s="157"/>
      <c r="L1496" s="157"/>
      <c r="M1496" s="157"/>
      <c r="N1496" s="157"/>
      <c r="O1496" s="157"/>
      <c r="P1496" s="157"/>
      <c r="Q1496" s="157"/>
      <c r="R1496" s="157"/>
      <c r="S1496" s="157"/>
      <c r="T1496" s="157"/>
      <c r="U1496" s="157"/>
      <c r="V1496" s="157"/>
      <c r="W1496" s="157"/>
      <c r="X1496" s="157"/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218</v>
      </c>
      <c r="AH1496" s="147">
        <v>0</v>
      </c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 x14ac:dyDescent="0.2">
      <c r="A1497" s="154"/>
      <c r="B1497" s="155"/>
      <c r="C1497" s="186" t="s">
        <v>289</v>
      </c>
      <c r="D1497" s="159"/>
      <c r="E1497" s="160"/>
      <c r="F1497" s="157"/>
      <c r="G1497" s="157"/>
      <c r="H1497" s="157"/>
      <c r="I1497" s="157"/>
      <c r="J1497" s="157"/>
      <c r="K1497" s="157"/>
      <c r="L1497" s="157"/>
      <c r="M1497" s="157"/>
      <c r="N1497" s="157"/>
      <c r="O1497" s="157"/>
      <c r="P1497" s="157"/>
      <c r="Q1497" s="157"/>
      <c r="R1497" s="157"/>
      <c r="S1497" s="157"/>
      <c r="T1497" s="157"/>
      <c r="U1497" s="157"/>
      <c r="V1497" s="157"/>
      <c r="W1497" s="157"/>
      <c r="X1497" s="157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218</v>
      </c>
      <c r="AH1497" s="147">
        <v>0</v>
      </c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1" x14ac:dyDescent="0.2">
      <c r="A1498" s="154"/>
      <c r="B1498" s="155"/>
      <c r="C1498" s="186" t="s">
        <v>1891</v>
      </c>
      <c r="D1498" s="159"/>
      <c r="E1498" s="160">
        <v>2</v>
      </c>
      <c r="F1498" s="157"/>
      <c r="G1498" s="157"/>
      <c r="H1498" s="157"/>
      <c r="I1498" s="157"/>
      <c r="J1498" s="157"/>
      <c r="K1498" s="157"/>
      <c r="L1498" s="157"/>
      <c r="M1498" s="157"/>
      <c r="N1498" s="157"/>
      <c r="O1498" s="157"/>
      <c r="P1498" s="157"/>
      <c r="Q1498" s="157"/>
      <c r="R1498" s="157"/>
      <c r="S1498" s="157"/>
      <c r="T1498" s="157"/>
      <c r="U1498" s="157"/>
      <c r="V1498" s="157"/>
      <c r="W1498" s="157"/>
      <c r="X1498" s="157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218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outlineLevel="1" x14ac:dyDescent="0.2">
      <c r="A1499" s="154"/>
      <c r="B1499" s="155"/>
      <c r="C1499" s="186" t="s">
        <v>404</v>
      </c>
      <c r="D1499" s="159"/>
      <c r="E1499" s="160"/>
      <c r="F1499" s="157"/>
      <c r="G1499" s="157"/>
      <c r="H1499" s="157"/>
      <c r="I1499" s="157"/>
      <c r="J1499" s="157"/>
      <c r="K1499" s="157"/>
      <c r="L1499" s="157"/>
      <c r="M1499" s="157"/>
      <c r="N1499" s="157"/>
      <c r="O1499" s="157"/>
      <c r="P1499" s="157"/>
      <c r="Q1499" s="157"/>
      <c r="R1499" s="157"/>
      <c r="S1499" s="157"/>
      <c r="T1499" s="157"/>
      <c r="U1499" s="157"/>
      <c r="V1499" s="157"/>
      <c r="W1499" s="157"/>
      <c r="X1499" s="157"/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218</v>
      </c>
      <c r="AH1499" s="147">
        <v>0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1" x14ac:dyDescent="0.2">
      <c r="A1500" s="154"/>
      <c r="B1500" s="155"/>
      <c r="C1500" s="186" t="s">
        <v>2195</v>
      </c>
      <c r="D1500" s="159"/>
      <c r="E1500" s="160"/>
      <c r="F1500" s="157"/>
      <c r="G1500" s="157"/>
      <c r="H1500" s="157"/>
      <c r="I1500" s="157"/>
      <c r="J1500" s="157"/>
      <c r="K1500" s="157"/>
      <c r="L1500" s="157"/>
      <c r="M1500" s="157"/>
      <c r="N1500" s="157"/>
      <c r="O1500" s="157"/>
      <c r="P1500" s="157"/>
      <c r="Q1500" s="157"/>
      <c r="R1500" s="157"/>
      <c r="S1500" s="157"/>
      <c r="T1500" s="157"/>
      <c r="U1500" s="157"/>
      <c r="V1500" s="157"/>
      <c r="W1500" s="157"/>
      <c r="X1500" s="157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218</v>
      </c>
      <c r="AH1500" s="147">
        <v>0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 x14ac:dyDescent="0.2">
      <c r="A1501" s="154"/>
      <c r="B1501" s="155"/>
      <c r="C1501" s="186" t="s">
        <v>284</v>
      </c>
      <c r="D1501" s="159"/>
      <c r="E1501" s="160"/>
      <c r="F1501" s="157"/>
      <c r="G1501" s="157"/>
      <c r="H1501" s="157"/>
      <c r="I1501" s="157"/>
      <c r="J1501" s="157"/>
      <c r="K1501" s="157"/>
      <c r="L1501" s="157"/>
      <c r="M1501" s="157"/>
      <c r="N1501" s="157"/>
      <c r="O1501" s="157"/>
      <c r="P1501" s="157"/>
      <c r="Q1501" s="157"/>
      <c r="R1501" s="157"/>
      <c r="S1501" s="157"/>
      <c r="T1501" s="157"/>
      <c r="U1501" s="157"/>
      <c r="V1501" s="157"/>
      <c r="W1501" s="157"/>
      <c r="X1501" s="157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218</v>
      </c>
      <c r="AH1501" s="147">
        <v>0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outlineLevel="1" x14ac:dyDescent="0.2">
      <c r="A1502" s="154"/>
      <c r="B1502" s="155"/>
      <c r="C1502" s="186" t="s">
        <v>2197</v>
      </c>
      <c r="D1502" s="159"/>
      <c r="E1502" s="160">
        <v>2</v>
      </c>
      <c r="F1502" s="157"/>
      <c r="G1502" s="157"/>
      <c r="H1502" s="157"/>
      <c r="I1502" s="157"/>
      <c r="J1502" s="157"/>
      <c r="K1502" s="157"/>
      <c r="L1502" s="157"/>
      <c r="M1502" s="157"/>
      <c r="N1502" s="157"/>
      <c r="O1502" s="157"/>
      <c r="P1502" s="157"/>
      <c r="Q1502" s="157"/>
      <c r="R1502" s="157"/>
      <c r="S1502" s="157"/>
      <c r="T1502" s="157"/>
      <c r="U1502" s="157"/>
      <c r="V1502" s="157"/>
      <c r="W1502" s="157"/>
      <c r="X1502" s="157"/>
      <c r="Y1502" s="147"/>
      <c r="Z1502" s="147"/>
      <c r="AA1502" s="147"/>
      <c r="AB1502" s="147"/>
      <c r="AC1502" s="147"/>
      <c r="AD1502" s="147"/>
      <c r="AE1502" s="147"/>
      <c r="AF1502" s="147"/>
      <c r="AG1502" s="147" t="s">
        <v>218</v>
      </c>
      <c r="AH1502" s="147">
        <v>0</v>
      </c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ht="33.75" outlineLevel="1" x14ac:dyDescent="0.2">
      <c r="A1503" s="170">
        <v>271</v>
      </c>
      <c r="B1503" s="171" t="s">
        <v>1469</v>
      </c>
      <c r="C1503" s="185" t="s">
        <v>1470</v>
      </c>
      <c r="D1503" s="172" t="s">
        <v>223</v>
      </c>
      <c r="E1503" s="173">
        <v>104.496</v>
      </c>
      <c r="F1503" s="174"/>
      <c r="G1503" s="175">
        <f>ROUND(E1503*F1503,2)</f>
        <v>0</v>
      </c>
      <c r="H1503" s="158"/>
      <c r="I1503" s="157">
        <f>ROUND(E1503*H1503,2)</f>
        <v>0</v>
      </c>
      <c r="J1503" s="158"/>
      <c r="K1503" s="157">
        <f>ROUND(E1503*J1503,2)</f>
        <v>0</v>
      </c>
      <c r="L1503" s="157">
        <v>21</v>
      </c>
      <c r="M1503" s="157">
        <f>G1503*(1+L1503/100)</f>
        <v>0</v>
      </c>
      <c r="N1503" s="157">
        <v>0</v>
      </c>
      <c r="O1503" s="157">
        <f>ROUND(E1503*N1503,2)</f>
        <v>0</v>
      </c>
      <c r="P1503" s="157">
        <v>0</v>
      </c>
      <c r="Q1503" s="157">
        <f>ROUND(E1503*P1503,2)</f>
        <v>0</v>
      </c>
      <c r="R1503" s="157"/>
      <c r="S1503" s="157" t="s">
        <v>236</v>
      </c>
      <c r="T1503" s="157" t="s">
        <v>237</v>
      </c>
      <c r="U1503" s="157">
        <v>0</v>
      </c>
      <c r="V1503" s="157">
        <f>ROUND(E1503*U1503,2)</f>
        <v>0</v>
      </c>
      <c r="W1503" s="157"/>
      <c r="X1503" s="157" t="s">
        <v>215</v>
      </c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230</v>
      </c>
      <c r="AH1503" s="147"/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outlineLevel="1" x14ac:dyDescent="0.2">
      <c r="A1504" s="154"/>
      <c r="B1504" s="155"/>
      <c r="C1504" s="188" t="s">
        <v>251</v>
      </c>
      <c r="D1504" s="161"/>
      <c r="E1504" s="162"/>
      <c r="F1504" s="157"/>
      <c r="G1504" s="157"/>
      <c r="H1504" s="157"/>
      <c r="I1504" s="157"/>
      <c r="J1504" s="157"/>
      <c r="K1504" s="157"/>
      <c r="L1504" s="157"/>
      <c r="M1504" s="157"/>
      <c r="N1504" s="157"/>
      <c r="O1504" s="157"/>
      <c r="P1504" s="157"/>
      <c r="Q1504" s="157"/>
      <c r="R1504" s="157"/>
      <c r="S1504" s="157"/>
      <c r="T1504" s="157"/>
      <c r="U1504" s="157"/>
      <c r="V1504" s="157"/>
      <c r="W1504" s="157"/>
      <c r="X1504" s="157"/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218</v>
      </c>
      <c r="AH1504" s="147"/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 x14ac:dyDescent="0.2">
      <c r="A1505" s="154"/>
      <c r="B1505" s="155"/>
      <c r="C1505" s="189" t="s">
        <v>2611</v>
      </c>
      <c r="D1505" s="161"/>
      <c r="E1505" s="162"/>
      <c r="F1505" s="157"/>
      <c r="G1505" s="157"/>
      <c r="H1505" s="157"/>
      <c r="I1505" s="157"/>
      <c r="J1505" s="157"/>
      <c r="K1505" s="157"/>
      <c r="L1505" s="157"/>
      <c r="M1505" s="157"/>
      <c r="N1505" s="157"/>
      <c r="O1505" s="157"/>
      <c r="P1505" s="157"/>
      <c r="Q1505" s="157"/>
      <c r="R1505" s="157"/>
      <c r="S1505" s="157"/>
      <c r="T1505" s="157"/>
      <c r="U1505" s="157"/>
      <c r="V1505" s="157"/>
      <c r="W1505" s="157"/>
      <c r="X1505" s="157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218</v>
      </c>
      <c r="AH1505" s="147">
        <v>2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1" x14ac:dyDescent="0.2">
      <c r="A1506" s="154"/>
      <c r="B1506" s="155"/>
      <c r="C1506" s="189" t="s">
        <v>1472</v>
      </c>
      <c r="D1506" s="161"/>
      <c r="E1506" s="162"/>
      <c r="F1506" s="157"/>
      <c r="G1506" s="157"/>
      <c r="H1506" s="157"/>
      <c r="I1506" s="157"/>
      <c r="J1506" s="157"/>
      <c r="K1506" s="157"/>
      <c r="L1506" s="157"/>
      <c r="M1506" s="157"/>
      <c r="N1506" s="157"/>
      <c r="O1506" s="157"/>
      <c r="P1506" s="157"/>
      <c r="Q1506" s="157"/>
      <c r="R1506" s="157"/>
      <c r="S1506" s="157"/>
      <c r="T1506" s="157"/>
      <c r="U1506" s="157"/>
      <c r="V1506" s="157"/>
      <c r="W1506" s="157"/>
      <c r="X1506" s="157"/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218</v>
      </c>
      <c r="AH1506" s="147">
        <v>2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1" x14ac:dyDescent="0.2">
      <c r="A1507" s="154"/>
      <c r="B1507" s="155"/>
      <c r="C1507" s="189" t="s">
        <v>2612</v>
      </c>
      <c r="D1507" s="161"/>
      <c r="E1507" s="162">
        <v>9.14</v>
      </c>
      <c r="F1507" s="157"/>
      <c r="G1507" s="157"/>
      <c r="H1507" s="157"/>
      <c r="I1507" s="157"/>
      <c r="J1507" s="157"/>
      <c r="K1507" s="157"/>
      <c r="L1507" s="157"/>
      <c r="M1507" s="157"/>
      <c r="N1507" s="157"/>
      <c r="O1507" s="157"/>
      <c r="P1507" s="157"/>
      <c r="Q1507" s="157"/>
      <c r="R1507" s="157"/>
      <c r="S1507" s="157"/>
      <c r="T1507" s="157"/>
      <c r="U1507" s="157"/>
      <c r="V1507" s="157"/>
      <c r="W1507" s="157"/>
      <c r="X1507" s="157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218</v>
      </c>
      <c r="AH1507" s="147">
        <v>2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 x14ac:dyDescent="0.2">
      <c r="A1508" s="154"/>
      <c r="B1508" s="155"/>
      <c r="C1508" s="189" t="s">
        <v>2613</v>
      </c>
      <c r="D1508" s="161"/>
      <c r="E1508" s="162">
        <v>20.7</v>
      </c>
      <c r="F1508" s="157"/>
      <c r="G1508" s="157"/>
      <c r="H1508" s="157"/>
      <c r="I1508" s="157"/>
      <c r="J1508" s="157"/>
      <c r="K1508" s="157"/>
      <c r="L1508" s="157"/>
      <c r="M1508" s="157"/>
      <c r="N1508" s="157"/>
      <c r="O1508" s="157"/>
      <c r="P1508" s="157"/>
      <c r="Q1508" s="157"/>
      <c r="R1508" s="157"/>
      <c r="S1508" s="157"/>
      <c r="T1508" s="157"/>
      <c r="U1508" s="157"/>
      <c r="V1508" s="157"/>
      <c r="W1508" s="157"/>
      <c r="X1508" s="157"/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218</v>
      </c>
      <c r="AH1508" s="147">
        <v>2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 x14ac:dyDescent="0.2">
      <c r="A1509" s="154"/>
      <c r="B1509" s="155"/>
      <c r="C1509" s="189" t="s">
        <v>417</v>
      </c>
      <c r="D1509" s="161"/>
      <c r="E1509" s="162"/>
      <c r="F1509" s="157"/>
      <c r="G1509" s="157"/>
      <c r="H1509" s="157"/>
      <c r="I1509" s="157"/>
      <c r="J1509" s="157"/>
      <c r="K1509" s="157"/>
      <c r="L1509" s="157"/>
      <c r="M1509" s="157"/>
      <c r="N1509" s="157"/>
      <c r="O1509" s="157"/>
      <c r="P1509" s="157"/>
      <c r="Q1509" s="157"/>
      <c r="R1509" s="157"/>
      <c r="S1509" s="157"/>
      <c r="T1509" s="157"/>
      <c r="U1509" s="157"/>
      <c r="V1509" s="157"/>
      <c r="W1509" s="157"/>
      <c r="X1509" s="157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218</v>
      </c>
      <c r="AH1509" s="147">
        <v>2</v>
      </c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 x14ac:dyDescent="0.2">
      <c r="A1510" s="154"/>
      <c r="B1510" s="155"/>
      <c r="C1510" s="189" t="s">
        <v>2614</v>
      </c>
      <c r="D1510" s="161"/>
      <c r="E1510" s="162"/>
      <c r="F1510" s="157"/>
      <c r="G1510" s="157"/>
      <c r="H1510" s="157"/>
      <c r="I1510" s="157"/>
      <c r="J1510" s="157"/>
      <c r="K1510" s="157"/>
      <c r="L1510" s="157"/>
      <c r="M1510" s="157"/>
      <c r="N1510" s="157"/>
      <c r="O1510" s="157"/>
      <c r="P1510" s="157"/>
      <c r="Q1510" s="157"/>
      <c r="R1510" s="157"/>
      <c r="S1510" s="157"/>
      <c r="T1510" s="157"/>
      <c r="U1510" s="157"/>
      <c r="V1510" s="157"/>
      <c r="W1510" s="157"/>
      <c r="X1510" s="157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218</v>
      </c>
      <c r="AH1510" s="147">
        <v>2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outlineLevel="1" x14ac:dyDescent="0.2">
      <c r="A1511" s="154"/>
      <c r="B1511" s="155"/>
      <c r="C1511" s="189" t="s">
        <v>1474</v>
      </c>
      <c r="D1511" s="161"/>
      <c r="E1511" s="162"/>
      <c r="F1511" s="157"/>
      <c r="G1511" s="157"/>
      <c r="H1511" s="157"/>
      <c r="I1511" s="157"/>
      <c r="J1511" s="157"/>
      <c r="K1511" s="157"/>
      <c r="L1511" s="157"/>
      <c r="M1511" s="157"/>
      <c r="N1511" s="157"/>
      <c r="O1511" s="157"/>
      <c r="P1511" s="157"/>
      <c r="Q1511" s="157"/>
      <c r="R1511" s="157"/>
      <c r="S1511" s="157"/>
      <c r="T1511" s="157"/>
      <c r="U1511" s="157"/>
      <c r="V1511" s="157"/>
      <c r="W1511" s="157"/>
      <c r="X1511" s="157"/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218</v>
      </c>
      <c r="AH1511" s="147">
        <v>2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1" x14ac:dyDescent="0.2">
      <c r="A1512" s="154"/>
      <c r="B1512" s="155"/>
      <c r="C1512" s="189" t="s">
        <v>2615</v>
      </c>
      <c r="D1512" s="161"/>
      <c r="E1512" s="162">
        <v>13.4</v>
      </c>
      <c r="F1512" s="157"/>
      <c r="G1512" s="157"/>
      <c r="H1512" s="157"/>
      <c r="I1512" s="157"/>
      <c r="J1512" s="157"/>
      <c r="K1512" s="157"/>
      <c r="L1512" s="157"/>
      <c r="M1512" s="157"/>
      <c r="N1512" s="157"/>
      <c r="O1512" s="157"/>
      <c r="P1512" s="157"/>
      <c r="Q1512" s="157"/>
      <c r="R1512" s="157"/>
      <c r="S1512" s="157"/>
      <c r="T1512" s="157"/>
      <c r="U1512" s="157"/>
      <c r="V1512" s="157"/>
      <c r="W1512" s="157"/>
      <c r="X1512" s="157"/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218</v>
      </c>
      <c r="AH1512" s="147">
        <v>2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1" x14ac:dyDescent="0.2">
      <c r="A1513" s="154"/>
      <c r="B1513" s="155"/>
      <c r="C1513" s="189" t="s">
        <v>2616</v>
      </c>
      <c r="D1513" s="161"/>
      <c r="E1513" s="162">
        <v>31.5</v>
      </c>
      <c r="F1513" s="157"/>
      <c r="G1513" s="157"/>
      <c r="H1513" s="157"/>
      <c r="I1513" s="157"/>
      <c r="J1513" s="157"/>
      <c r="K1513" s="157"/>
      <c r="L1513" s="157"/>
      <c r="M1513" s="157"/>
      <c r="N1513" s="157"/>
      <c r="O1513" s="157"/>
      <c r="P1513" s="157"/>
      <c r="Q1513" s="157"/>
      <c r="R1513" s="157"/>
      <c r="S1513" s="157"/>
      <c r="T1513" s="157"/>
      <c r="U1513" s="157"/>
      <c r="V1513" s="157"/>
      <c r="W1513" s="157"/>
      <c r="X1513" s="157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218</v>
      </c>
      <c r="AH1513" s="147">
        <v>2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1" x14ac:dyDescent="0.2">
      <c r="A1514" s="154"/>
      <c r="B1514" s="155"/>
      <c r="C1514" s="189" t="s">
        <v>417</v>
      </c>
      <c r="D1514" s="161"/>
      <c r="E1514" s="162"/>
      <c r="F1514" s="157"/>
      <c r="G1514" s="157"/>
      <c r="H1514" s="157"/>
      <c r="I1514" s="157"/>
      <c r="J1514" s="157"/>
      <c r="K1514" s="157"/>
      <c r="L1514" s="157"/>
      <c r="M1514" s="157"/>
      <c r="N1514" s="157"/>
      <c r="O1514" s="157"/>
      <c r="P1514" s="157"/>
      <c r="Q1514" s="157"/>
      <c r="R1514" s="157"/>
      <c r="S1514" s="157"/>
      <c r="T1514" s="157"/>
      <c r="U1514" s="157"/>
      <c r="V1514" s="157"/>
      <c r="W1514" s="157"/>
      <c r="X1514" s="157"/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218</v>
      </c>
      <c r="AH1514" s="147">
        <v>2</v>
      </c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1" x14ac:dyDescent="0.2">
      <c r="A1515" s="154"/>
      <c r="B1515" s="155"/>
      <c r="C1515" s="189" t="s">
        <v>2171</v>
      </c>
      <c r="D1515" s="161"/>
      <c r="E1515" s="162"/>
      <c r="F1515" s="157"/>
      <c r="G1515" s="157"/>
      <c r="H1515" s="157"/>
      <c r="I1515" s="157"/>
      <c r="J1515" s="157"/>
      <c r="K1515" s="157"/>
      <c r="L1515" s="157"/>
      <c r="M1515" s="157"/>
      <c r="N1515" s="157"/>
      <c r="O1515" s="157"/>
      <c r="P1515" s="157"/>
      <c r="Q1515" s="157"/>
      <c r="R1515" s="157"/>
      <c r="S1515" s="157"/>
      <c r="T1515" s="157"/>
      <c r="U1515" s="157"/>
      <c r="V1515" s="157"/>
      <c r="W1515" s="157"/>
      <c r="X1515" s="157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218</v>
      </c>
      <c r="AH1515" s="147">
        <v>2</v>
      </c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1" x14ac:dyDescent="0.2">
      <c r="A1516" s="154"/>
      <c r="B1516" s="155"/>
      <c r="C1516" s="189" t="s">
        <v>1474</v>
      </c>
      <c r="D1516" s="161"/>
      <c r="E1516" s="162"/>
      <c r="F1516" s="157"/>
      <c r="G1516" s="157"/>
      <c r="H1516" s="157"/>
      <c r="I1516" s="157"/>
      <c r="J1516" s="157"/>
      <c r="K1516" s="157"/>
      <c r="L1516" s="157"/>
      <c r="M1516" s="157"/>
      <c r="N1516" s="157"/>
      <c r="O1516" s="157"/>
      <c r="P1516" s="157"/>
      <c r="Q1516" s="157"/>
      <c r="R1516" s="157"/>
      <c r="S1516" s="157"/>
      <c r="T1516" s="157"/>
      <c r="U1516" s="157"/>
      <c r="V1516" s="157"/>
      <c r="W1516" s="157"/>
      <c r="X1516" s="157"/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218</v>
      </c>
      <c r="AH1516" s="147">
        <v>2</v>
      </c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1" x14ac:dyDescent="0.2">
      <c r="A1517" s="154"/>
      <c r="B1517" s="155"/>
      <c r="C1517" s="189" t="s">
        <v>2173</v>
      </c>
      <c r="D1517" s="161"/>
      <c r="E1517" s="162">
        <v>2</v>
      </c>
      <c r="F1517" s="157"/>
      <c r="G1517" s="157"/>
      <c r="H1517" s="157"/>
      <c r="I1517" s="157"/>
      <c r="J1517" s="157"/>
      <c r="K1517" s="157"/>
      <c r="L1517" s="157"/>
      <c r="M1517" s="157"/>
      <c r="N1517" s="157"/>
      <c r="O1517" s="157"/>
      <c r="P1517" s="157"/>
      <c r="Q1517" s="157"/>
      <c r="R1517" s="157"/>
      <c r="S1517" s="157"/>
      <c r="T1517" s="157"/>
      <c r="U1517" s="157"/>
      <c r="V1517" s="157"/>
      <c r="W1517" s="157"/>
      <c r="X1517" s="157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218</v>
      </c>
      <c r="AH1517" s="147">
        <v>2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outlineLevel="1" x14ac:dyDescent="0.2">
      <c r="A1518" s="154"/>
      <c r="B1518" s="155"/>
      <c r="C1518" s="189" t="s">
        <v>417</v>
      </c>
      <c r="D1518" s="161"/>
      <c r="E1518" s="162"/>
      <c r="F1518" s="157"/>
      <c r="G1518" s="157"/>
      <c r="H1518" s="157"/>
      <c r="I1518" s="157"/>
      <c r="J1518" s="157"/>
      <c r="K1518" s="157"/>
      <c r="L1518" s="157"/>
      <c r="M1518" s="157"/>
      <c r="N1518" s="157"/>
      <c r="O1518" s="157"/>
      <c r="P1518" s="157"/>
      <c r="Q1518" s="157"/>
      <c r="R1518" s="157"/>
      <c r="S1518" s="157"/>
      <c r="T1518" s="157"/>
      <c r="U1518" s="157"/>
      <c r="V1518" s="157"/>
      <c r="W1518" s="157"/>
      <c r="X1518" s="157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218</v>
      </c>
      <c r="AH1518" s="147">
        <v>2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outlineLevel="1" x14ac:dyDescent="0.2">
      <c r="A1519" s="154"/>
      <c r="B1519" s="155"/>
      <c r="C1519" s="189" t="s">
        <v>2211</v>
      </c>
      <c r="D1519" s="161"/>
      <c r="E1519" s="162"/>
      <c r="F1519" s="157"/>
      <c r="G1519" s="157"/>
      <c r="H1519" s="157"/>
      <c r="I1519" s="157"/>
      <c r="J1519" s="157"/>
      <c r="K1519" s="157"/>
      <c r="L1519" s="157"/>
      <c r="M1519" s="157"/>
      <c r="N1519" s="157"/>
      <c r="O1519" s="157"/>
      <c r="P1519" s="157"/>
      <c r="Q1519" s="157"/>
      <c r="R1519" s="157"/>
      <c r="S1519" s="157"/>
      <c r="T1519" s="157"/>
      <c r="U1519" s="157"/>
      <c r="V1519" s="157"/>
      <c r="W1519" s="157"/>
      <c r="X1519" s="157"/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218</v>
      </c>
      <c r="AH1519" s="147">
        <v>2</v>
      </c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 x14ac:dyDescent="0.2">
      <c r="A1520" s="154"/>
      <c r="B1520" s="155"/>
      <c r="C1520" s="189" t="s">
        <v>1472</v>
      </c>
      <c r="D1520" s="161"/>
      <c r="E1520" s="162"/>
      <c r="F1520" s="157"/>
      <c r="G1520" s="157"/>
      <c r="H1520" s="157"/>
      <c r="I1520" s="157"/>
      <c r="J1520" s="157"/>
      <c r="K1520" s="157"/>
      <c r="L1520" s="157"/>
      <c r="M1520" s="157"/>
      <c r="N1520" s="157"/>
      <c r="O1520" s="157"/>
      <c r="P1520" s="157"/>
      <c r="Q1520" s="157"/>
      <c r="R1520" s="157"/>
      <c r="S1520" s="157"/>
      <c r="T1520" s="157"/>
      <c r="U1520" s="157"/>
      <c r="V1520" s="157"/>
      <c r="W1520" s="157"/>
      <c r="X1520" s="157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218</v>
      </c>
      <c r="AH1520" s="147">
        <v>2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1" x14ac:dyDescent="0.2">
      <c r="A1521" s="154"/>
      <c r="B1521" s="155"/>
      <c r="C1521" s="189" t="s">
        <v>2213</v>
      </c>
      <c r="D1521" s="161"/>
      <c r="E1521" s="162">
        <v>2</v>
      </c>
      <c r="F1521" s="157"/>
      <c r="G1521" s="157"/>
      <c r="H1521" s="157"/>
      <c r="I1521" s="157"/>
      <c r="J1521" s="157"/>
      <c r="K1521" s="157"/>
      <c r="L1521" s="157"/>
      <c r="M1521" s="157"/>
      <c r="N1521" s="157"/>
      <c r="O1521" s="157"/>
      <c r="P1521" s="157"/>
      <c r="Q1521" s="157"/>
      <c r="R1521" s="157"/>
      <c r="S1521" s="157"/>
      <c r="T1521" s="157"/>
      <c r="U1521" s="157"/>
      <c r="V1521" s="157"/>
      <c r="W1521" s="157"/>
      <c r="X1521" s="157"/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218</v>
      </c>
      <c r="AH1521" s="147">
        <v>2</v>
      </c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1" x14ac:dyDescent="0.2">
      <c r="A1522" s="154"/>
      <c r="B1522" s="155"/>
      <c r="C1522" s="189" t="s">
        <v>417</v>
      </c>
      <c r="D1522" s="161"/>
      <c r="E1522" s="162"/>
      <c r="F1522" s="157"/>
      <c r="G1522" s="157"/>
      <c r="H1522" s="157"/>
      <c r="I1522" s="157"/>
      <c r="J1522" s="157"/>
      <c r="K1522" s="157"/>
      <c r="L1522" s="157"/>
      <c r="M1522" s="157"/>
      <c r="N1522" s="157"/>
      <c r="O1522" s="157"/>
      <c r="P1522" s="157"/>
      <c r="Q1522" s="157"/>
      <c r="R1522" s="157"/>
      <c r="S1522" s="157"/>
      <c r="T1522" s="157"/>
      <c r="U1522" s="157"/>
      <c r="V1522" s="157"/>
      <c r="W1522" s="157"/>
      <c r="X1522" s="157"/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218</v>
      </c>
      <c r="AH1522" s="147">
        <v>2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1" x14ac:dyDescent="0.2">
      <c r="A1523" s="154"/>
      <c r="B1523" s="155"/>
      <c r="C1523" s="189" t="s">
        <v>2617</v>
      </c>
      <c r="D1523" s="161"/>
      <c r="E1523" s="162">
        <v>8.34</v>
      </c>
      <c r="F1523" s="157"/>
      <c r="G1523" s="157"/>
      <c r="H1523" s="157"/>
      <c r="I1523" s="157"/>
      <c r="J1523" s="157"/>
      <c r="K1523" s="157"/>
      <c r="L1523" s="157"/>
      <c r="M1523" s="157"/>
      <c r="N1523" s="157"/>
      <c r="O1523" s="157"/>
      <c r="P1523" s="157"/>
      <c r="Q1523" s="157"/>
      <c r="R1523" s="157"/>
      <c r="S1523" s="157"/>
      <c r="T1523" s="157"/>
      <c r="U1523" s="157"/>
      <c r="V1523" s="157"/>
      <c r="W1523" s="157"/>
      <c r="X1523" s="157"/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218</v>
      </c>
      <c r="AH1523" s="147">
        <v>2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1" x14ac:dyDescent="0.2">
      <c r="A1524" s="154"/>
      <c r="B1524" s="155"/>
      <c r="C1524" s="188" t="s">
        <v>253</v>
      </c>
      <c r="D1524" s="161"/>
      <c r="E1524" s="162"/>
      <c r="F1524" s="157"/>
      <c r="G1524" s="157"/>
      <c r="H1524" s="157"/>
      <c r="I1524" s="157"/>
      <c r="J1524" s="157"/>
      <c r="K1524" s="157"/>
      <c r="L1524" s="157"/>
      <c r="M1524" s="157"/>
      <c r="N1524" s="157"/>
      <c r="O1524" s="157"/>
      <c r="P1524" s="157"/>
      <c r="Q1524" s="157"/>
      <c r="R1524" s="157"/>
      <c r="S1524" s="157"/>
      <c r="T1524" s="157"/>
      <c r="U1524" s="157"/>
      <c r="V1524" s="157"/>
      <c r="W1524" s="157"/>
      <c r="X1524" s="157"/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218</v>
      </c>
      <c r="AH1524" s="147"/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outlineLevel="1" x14ac:dyDescent="0.2">
      <c r="A1525" s="154"/>
      <c r="B1525" s="155"/>
      <c r="C1525" s="186" t="s">
        <v>2618</v>
      </c>
      <c r="D1525" s="159"/>
      <c r="E1525" s="160">
        <v>104.496</v>
      </c>
      <c r="F1525" s="157"/>
      <c r="G1525" s="157"/>
      <c r="H1525" s="157"/>
      <c r="I1525" s="157"/>
      <c r="J1525" s="157"/>
      <c r="K1525" s="157"/>
      <c r="L1525" s="157"/>
      <c r="M1525" s="157"/>
      <c r="N1525" s="157"/>
      <c r="O1525" s="157"/>
      <c r="P1525" s="157"/>
      <c r="Q1525" s="157"/>
      <c r="R1525" s="157"/>
      <c r="S1525" s="157"/>
      <c r="T1525" s="157"/>
      <c r="U1525" s="157"/>
      <c r="V1525" s="157"/>
      <c r="W1525" s="157"/>
      <c r="X1525" s="157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218</v>
      </c>
      <c r="AH1525" s="147">
        <v>0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1" x14ac:dyDescent="0.2">
      <c r="A1526" s="176">
        <v>272</v>
      </c>
      <c r="B1526" s="177" t="s">
        <v>1494</v>
      </c>
      <c r="C1526" s="187" t="s">
        <v>1495</v>
      </c>
      <c r="D1526" s="178" t="s">
        <v>223</v>
      </c>
      <c r="E1526" s="179">
        <v>78.739999999999995</v>
      </c>
      <c r="F1526" s="180"/>
      <c r="G1526" s="181">
        <f>ROUND(E1526*F1526,2)</f>
        <v>0</v>
      </c>
      <c r="H1526" s="158"/>
      <c r="I1526" s="157">
        <f>ROUND(E1526*H1526,2)</f>
        <v>0</v>
      </c>
      <c r="J1526" s="158"/>
      <c r="K1526" s="157">
        <f>ROUND(E1526*J1526,2)</f>
        <v>0</v>
      </c>
      <c r="L1526" s="157">
        <v>21</v>
      </c>
      <c r="M1526" s="157">
        <f>G1526*(1+L1526/100)</f>
        <v>0</v>
      </c>
      <c r="N1526" s="157">
        <v>0</v>
      </c>
      <c r="O1526" s="157">
        <f>ROUND(E1526*N1526,2)</f>
        <v>0</v>
      </c>
      <c r="P1526" s="157">
        <v>0</v>
      </c>
      <c r="Q1526" s="157">
        <f>ROUND(E1526*P1526,2)</f>
        <v>0</v>
      </c>
      <c r="R1526" s="157"/>
      <c r="S1526" s="157" t="s">
        <v>213</v>
      </c>
      <c r="T1526" s="157" t="s">
        <v>214</v>
      </c>
      <c r="U1526" s="157">
        <v>0</v>
      </c>
      <c r="V1526" s="157">
        <f>ROUND(E1526*U1526,2)</f>
        <v>0</v>
      </c>
      <c r="W1526" s="157"/>
      <c r="X1526" s="157" t="s">
        <v>215</v>
      </c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1014</v>
      </c>
      <c r="AH1526" s="147"/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outlineLevel="1" x14ac:dyDescent="0.2">
      <c r="A1527" s="170">
        <v>273</v>
      </c>
      <c r="B1527" s="171" t="s">
        <v>1496</v>
      </c>
      <c r="C1527" s="185" t="s">
        <v>1497</v>
      </c>
      <c r="D1527" s="172" t="s">
        <v>430</v>
      </c>
      <c r="E1527" s="173">
        <v>83.4</v>
      </c>
      <c r="F1527" s="174"/>
      <c r="G1527" s="175">
        <f>ROUND(E1527*F1527,2)</f>
        <v>0</v>
      </c>
      <c r="H1527" s="158"/>
      <c r="I1527" s="157">
        <f>ROUND(E1527*H1527,2)</f>
        <v>0</v>
      </c>
      <c r="J1527" s="158"/>
      <c r="K1527" s="157">
        <f>ROUND(E1527*J1527,2)</f>
        <v>0</v>
      </c>
      <c r="L1527" s="157">
        <v>21</v>
      </c>
      <c r="M1527" s="157">
        <f>G1527*(1+L1527/100)</f>
        <v>0</v>
      </c>
      <c r="N1527" s="157">
        <v>2.4000000000000001E-4</v>
      </c>
      <c r="O1527" s="157">
        <f>ROUND(E1527*N1527,2)</f>
        <v>0.02</v>
      </c>
      <c r="P1527" s="157">
        <v>0</v>
      </c>
      <c r="Q1527" s="157">
        <f>ROUND(E1527*P1527,2)</f>
        <v>0</v>
      </c>
      <c r="R1527" s="157"/>
      <c r="S1527" s="157" t="s">
        <v>213</v>
      </c>
      <c r="T1527" s="157" t="s">
        <v>214</v>
      </c>
      <c r="U1527" s="157">
        <v>0</v>
      </c>
      <c r="V1527" s="157">
        <f>ROUND(E1527*U1527,2)</f>
        <v>0</v>
      </c>
      <c r="W1527" s="157"/>
      <c r="X1527" s="157" t="s">
        <v>215</v>
      </c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1014</v>
      </c>
      <c r="AH1527" s="147"/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outlineLevel="1" x14ac:dyDescent="0.2">
      <c r="A1528" s="154"/>
      <c r="B1528" s="155"/>
      <c r="C1528" s="186" t="s">
        <v>2180</v>
      </c>
      <c r="D1528" s="159"/>
      <c r="E1528" s="160"/>
      <c r="F1528" s="157"/>
      <c r="G1528" s="157"/>
      <c r="H1528" s="157"/>
      <c r="I1528" s="157"/>
      <c r="J1528" s="157"/>
      <c r="K1528" s="157"/>
      <c r="L1528" s="157"/>
      <c r="M1528" s="157"/>
      <c r="N1528" s="157"/>
      <c r="O1528" s="157"/>
      <c r="P1528" s="157"/>
      <c r="Q1528" s="157"/>
      <c r="R1528" s="157"/>
      <c r="S1528" s="157"/>
      <c r="T1528" s="157"/>
      <c r="U1528" s="157"/>
      <c r="V1528" s="157"/>
      <c r="W1528" s="157"/>
      <c r="X1528" s="157"/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218</v>
      </c>
      <c r="AH1528" s="147">
        <v>0</v>
      </c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outlineLevel="1" x14ac:dyDescent="0.2">
      <c r="A1529" s="154"/>
      <c r="B1529" s="155"/>
      <c r="C1529" s="186" t="s">
        <v>284</v>
      </c>
      <c r="D1529" s="159"/>
      <c r="E1529" s="160"/>
      <c r="F1529" s="157"/>
      <c r="G1529" s="157"/>
      <c r="H1529" s="157"/>
      <c r="I1529" s="157"/>
      <c r="J1529" s="157"/>
      <c r="K1529" s="157"/>
      <c r="L1529" s="157"/>
      <c r="M1529" s="157"/>
      <c r="N1529" s="157"/>
      <c r="O1529" s="157"/>
      <c r="P1529" s="157"/>
      <c r="Q1529" s="157"/>
      <c r="R1529" s="157"/>
      <c r="S1529" s="157"/>
      <c r="T1529" s="157"/>
      <c r="U1529" s="157"/>
      <c r="V1529" s="157"/>
      <c r="W1529" s="157"/>
      <c r="X1529" s="157"/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218</v>
      </c>
      <c r="AH1529" s="147">
        <v>0</v>
      </c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ht="22.5" outlineLevel="1" x14ac:dyDescent="0.2">
      <c r="A1530" s="154"/>
      <c r="B1530" s="155"/>
      <c r="C1530" s="186" t="s">
        <v>2619</v>
      </c>
      <c r="D1530" s="159"/>
      <c r="E1530" s="160">
        <v>37</v>
      </c>
      <c r="F1530" s="157"/>
      <c r="G1530" s="157"/>
      <c r="H1530" s="157"/>
      <c r="I1530" s="157"/>
      <c r="J1530" s="157"/>
      <c r="K1530" s="157"/>
      <c r="L1530" s="157"/>
      <c r="M1530" s="157"/>
      <c r="N1530" s="157"/>
      <c r="O1530" s="157"/>
      <c r="P1530" s="157"/>
      <c r="Q1530" s="157"/>
      <c r="R1530" s="157"/>
      <c r="S1530" s="157"/>
      <c r="T1530" s="157"/>
      <c r="U1530" s="157"/>
      <c r="V1530" s="157"/>
      <c r="W1530" s="157"/>
      <c r="X1530" s="157"/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218</v>
      </c>
      <c r="AH1530" s="147">
        <v>0</v>
      </c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outlineLevel="1" x14ac:dyDescent="0.2">
      <c r="A1531" s="154"/>
      <c r="B1531" s="155"/>
      <c r="C1531" s="186" t="s">
        <v>404</v>
      </c>
      <c r="D1531" s="159"/>
      <c r="E1531" s="160"/>
      <c r="F1531" s="157"/>
      <c r="G1531" s="157"/>
      <c r="H1531" s="157"/>
      <c r="I1531" s="157"/>
      <c r="J1531" s="157"/>
      <c r="K1531" s="157"/>
      <c r="L1531" s="157"/>
      <c r="M1531" s="157"/>
      <c r="N1531" s="157"/>
      <c r="O1531" s="157"/>
      <c r="P1531" s="157"/>
      <c r="Q1531" s="157"/>
      <c r="R1531" s="157"/>
      <c r="S1531" s="157"/>
      <c r="T1531" s="157"/>
      <c r="U1531" s="157"/>
      <c r="V1531" s="157"/>
      <c r="W1531" s="157"/>
      <c r="X1531" s="157"/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218</v>
      </c>
      <c r="AH1531" s="147">
        <v>0</v>
      </c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outlineLevel="1" x14ac:dyDescent="0.2">
      <c r="A1532" s="154"/>
      <c r="B1532" s="155"/>
      <c r="C1532" s="186" t="s">
        <v>2183</v>
      </c>
      <c r="D1532" s="159"/>
      <c r="E1532" s="160"/>
      <c r="F1532" s="157"/>
      <c r="G1532" s="157"/>
      <c r="H1532" s="157"/>
      <c r="I1532" s="157"/>
      <c r="J1532" s="157"/>
      <c r="K1532" s="157"/>
      <c r="L1532" s="157"/>
      <c r="M1532" s="157"/>
      <c r="N1532" s="157"/>
      <c r="O1532" s="157"/>
      <c r="P1532" s="157"/>
      <c r="Q1532" s="157"/>
      <c r="R1532" s="157"/>
      <c r="S1532" s="157"/>
      <c r="T1532" s="157"/>
      <c r="U1532" s="157"/>
      <c r="V1532" s="157"/>
      <c r="W1532" s="157"/>
      <c r="X1532" s="157"/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218</v>
      </c>
      <c r="AH1532" s="147">
        <v>0</v>
      </c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 outlineLevel="1" x14ac:dyDescent="0.2">
      <c r="A1533" s="154"/>
      <c r="B1533" s="155"/>
      <c r="C1533" s="186" t="s">
        <v>289</v>
      </c>
      <c r="D1533" s="159"/>
      <c r="E1533" s="160"/>
      <c r="F1533" s="157"/>
      <c r="G1533" s="157"/>
      <c r="H1533" s="157"/>
      <c r="I1533" s="157"/>
      <c r="J1533" s="157"/>
      <c r="K1533" s="157"/>
      <c r="L1533" s="157"/>
      <c r="M1533" s="157"/>
      <c r="N1533" s="157"/>
      <c r="O1533" s="157"/>
      <c r="P1533" s="157"/>
      <c r="Q1533" s="157"/>
      <c r="R1533" s="157"/>
      <c r="S1533" s="157"/>
      <c r="T1533" s="157"/>
      <c r="U1533" s="157"/>
      <c r="V1533" s="157"/>
      <c r="W1533" s="157"/>
      <c r="X1533" s="157"/>
      <c r="Y1533" s="147"/>
      <c r="Z1533" s="147"/>
      <c r="AA1533" s="147"/>
      <c r="AB1533" s="147"/>
      <c r="AC1533" s="147"/>
      <c r="AD1533" s="147"/>
      <c r="AE1533" s="147"/>
      <c r="AF1533" s="147"/>
      <c r="AG1533" s="147" t="s">
        <v>218</v>
      </c>
      <c r="AH1533" s="147">
        <v>0</v>
      </c>
      <c r="AI1533" s="147"/>
      <c r="AJ1533" s="147"/>
      <c r="AK1533" s="147"/>
      <c r="AL1533" s="147"/>
      <c r="AM1533" s="147"/>
      <c r="AN1533" s="147"/>
      <c r="AO1533" s="147"/>
      <c r="AP1533" s="147"/>
      <c r="AQ1533" s="147"/>
      <c r="AR1533" s="147"/>
      <c r="AS1533" s="147"/>
      <c r="AT1533" s="147"/>
      <c r="AU1533" s="147"/>
      <c r="AV1533" s="147"/>
      <c r="AW1533" s="147"/>
      <c r="AX1533" s="147"/>
      <c r="AY1533" s="147"/>
      <c r="AZ1533" s="147"/>
      <c r="BA1533" s="147"/>
      <c r="BB1533" s="147"/>
      <c r="BC1533" s="147"/>
      <c r="BD1533" s="147"/>
      <c r="BE1533" s="147"/>
      <c r="BF1533" s="147"/>
      <c r="BG1533" s="147"/>
      <c r="BH1533" s="147"/>
    </row>
    <row r="1534" spans="1:60" ht="33.75" outlineLevel="1" x14ac:dyDescent="0.2">
      <c r="A1534" s="154"/>
      <c r="B1534" s="155"/>
      <c r="C1534" s="186" t="s">
        <v>2620</v>
      </c>
      <c r="D1534" s="159"/>
      <c r="E1534" s="160">
        <v>46.4</v>
      </c>
      <c r="F1534" s="157"/>
      <c r="G1534" s="157"/>
      <c r="H1534" s="157"/>
      <c r="I1534" s="157"/>
      <c r="J1534" s="157"/>
      <c r="K1534" s="157"/>
      <c r="L1534" s="157"/>
      <c r="M1534" s="157"/>
      <c r="N1534" s="157"/>
      <c r="O1534" s="157"/>
      <c r="P1534" s="157"/>
      <c r="Q1534" s="157"/>
      <c r="R1534" s="157"/>
      <c r="S1534" s="157"/>
      <c r="T1534" s="157"/>
      <c r="U1534" s="157"/>
      <c r="V1534" s="157"/>
      <c r="W1534" s="157"/>
      <c r="X1534" s="157"/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218</v>
      </c>
      <c r="AH1534" s="147">
        <v>0</v>
      </c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outlineLevel="1" x14ac:dyDescent="0.2">
      <c r="A1535" s="176">
        <v>274</v>
      </c>
      <c r="B1535" s="177" t="s">
        <v>1498</v>
      </c>
      <c r="C1535" s="187" t="s">
        <v>1499</v>
      </c>
      <c r="D1535" s="178" t="s">
        <v>430</v>
      </c>
      <c r="E1535" s="179">
        <v>83.4</v>
      </c>
      <c r="F1535" s="180"/>
      <c r="G1535" s="181">
        <f>ROUND(E1535*F1535,2)</f>
        <v>0</v>
      </c>
      <c r="H1535" s="158"/>
      <c r="I1535" s="157">
        <f>ROUND(E1535*H1535,2)</f>
        <v>0</v>
      </c>
      <c r="J1535" s="158"/>
      <c r="K1535" s="157">
        <f>ROUND(E1535*J1535,2)</f>
        <v>0</v>
      </c>
      <c r="L1535" s="157">
        <v>21</v>
      </c>
      <c r="M1535" s="157">
        <f>G1535*(1+L1535/100)</f>
        <v>0</v>
      </c>
      <c r="N1535" s="157">
        <v>0</v>
      </c>
      <c r="O1535" s="157">
        <f>ROUND(E1535*N1535,2)</f>
        <v>0</v>
      </c>
      <c r="P1535" s="157">
        <v>0</v>
      </c>
      <c r="Q1535" s="157">
        <f>ROUND(E1535*P1535,2)</f>
        <v>0</v>
      </c>
      <c r="R1535" s="157"/>
      <c r="S1535" s="157" t="s">
        <v>213</v>
      </c>
      <c r="T1535" s="157" t="s">
        <v>214</v>
      </c>
      <c r="U1535" s="157">
        <v>0</v>
      </c>
      <c r="V1535" s="157">
        <f>ROUND(E1535*U1535,2)</f>
        <v>0</v>
      </c>
      <c r="W1535" s="157"/>
      <c r="X1535" s="157" t="s">
        <v>215</v>
      </c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1014</v>
      </c>
      <c r="AH1535" s="147"/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outlineLevel="1" x14ac:dyDescent="0.2">
      <c r="A1536" s="170">
        <v>275</v>
      </c>
      <c r="B1536" s="171" t="s">
        <v>1500</v>
      </c>
      <c r="C1536" s="185" t="s">
        <v>1501</v>
      </c>
      <c r="D1536" s="172" t="s">
        <v>430</v>
      </c>
      <c r="E1536" s="173">
        <v>259</v>
      </c>
      <c r="F1536" s="174"/>
      <c r="G1536" s="175">
        <f>ROUND(E1536*F1536,2)</f>
        <v>0</v>
      </c>
      <c r="H1536" s="158"/>
      <c r="I1536" s="157">
        <f>ROUND(E1536*H1536,2)</f>
        <v>0</v>
      </c>
      <c r="J1536" s="158"/>
      <c r="K1536" s="157">
        <f>ROUND(E1536*J1536,2)</f>
        <v>0</v>
      </c>
      <c r="L1536" s="157">
        <v>21</v>
      </c>
      <c r="M1536" s="157">
        <f>G1536*(1+L1536/100)</f>
        <v>0</v>
      </c>
      <c r="N1536" s="157">
        <v>4.0000000000000003E-5</v>
      </c>
      <c r="O1536" s="157">
        <f>ROUND(E1536*N1536,2)</f>
        <v>0.01</v>
      </c>
      <c r="P1536" s="157">
        <v>0</v>
      </c>
      <c r="Q1536" s="157">
        <f>ROUND(E1536*P1536,2)</f>
        <v>0</v>
      </c>
      <c r="R1536" s="157"/>
      <c r="S1536" s="157" t="s">
        <v>213</v>
      </c>
      <c r="T1536" s="157" t="s">
        <v>214</v>
      </c>
      <c r="U1536" s="157">
        <v>0</v>
      </c>
      <c r="V1536" s="157">
        <f>ROUND(E1536*U1536,2)</f>
        <v>0</v>
      </c>
      <c r="W1536" s="157"/>
      <c r="X1536" s="157" t="s">
        <v>215</v>
      </c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1014</v>
      </c>
      <c r="AH1536" s="147"/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outlineLevel="1" x14ac:dyDescent="0.2">
      <c r="A1537" s="154"/>
      <c r="B1537" s="155"/>
      <c r="C1537" s="186" t="s">
        <v>2180</v>
      </c>
      <c r="D1537" s="159"/>
      <c r="E1537" s="160"/>
      <c r="F1537" s="157"/>
      <c r="G1537" s="157"/>
      <c r="H1537" s="157"/>
      <c r="I1537" s="157"/>
      <c r="J1537" s="157"/>
      <c r="K1537" s="157"/>
      <c r="L1537" s="157"/>
      <c r="M1537" s="157"/>
      <c r="N1537" s="157"/>
      <c r="O1537" s="157"/>
      <c r="P1537" s="157"/>
      <c r="Q1537" s="157"/>
      <c r="R1537" s="157"/>
      <c r="S1537" s="157"/>
      <c r="T1537" s="157"/>
      <c r="U1537" s="157"/>
      <c r="V1537" s="157"/>
      <c r="W1537" s="157"/>
      <c r="X1537" s="157"/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218</v>
      </c>
      <c r="AH1537" s="147">
        <v>0</v>
      </c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outlineLevel="1" x14ac:dyDescent="0.2">
      <c r="A1538" s="154"/>
      <c r="B1538" s="155"/>
      <c r="C1538" s="186" t="s">
        <v>284</v>
      </c>
      <c r="D1538" s="159"/>
      <c r="E1538" s="160"/>
      <c r="F1538" s="157"/>
      <c r="G1538" s="157"/>
      <c r="H1538" s="157"/>
      <c r="I1538" s="157"/>
      <c r="J1538" s="157"/>
      <c r="K1538" s="157"/>
      <c r="L1538" s="157"/>
      <c r="M1538" s="157"/>
      <c r="N1538" s="157"/>
      <c r="O1538" s="157"/>
      <c r="P1538" s="157"/>
      <c r="Q1538" s="157"/>
      <c r="R1538" s="157"/>
      <c r="S1538" s="157"/>
      <c r="T1538" s="157"/>
      <c r="U1538" s="157"/>
      <c r="V1538" s="157"/>
      <c r="W1538" s="157"/>
      <c r="X1538" s="157"/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218</v>
      </c>
      <c r="AH1538" s="147">
        <v>0</v>
      </c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ht="22.5" outlineLevel="1" x14ac:dyDescent="0.2">
      <c r="A1539" s="154"/>
      <c r="B1539" s="155"/>
      <c r="C1539" s="186" t="s">
        <v>2619</v>
      </c>
      <c r="D1539" s="159"/>
      <c r="E1539" s="160">
        <v>37</v>
      </c>
      <c r="F1539" s="157"/>
      <c r="G1539" s="157"/>
      <c r="H1539" s="157"/>
      <c r="I1539" s="157"/>
      <c r="J1539" s="157"/>
      <c r="K1539" s="157"/>
      <c r="L1539" s="157"/>
      <c r="M1539" s="157"/>
      <c r="N1539" s="157"/>
      <c r="O1539" s="157"/>
      <c r="P1539" s="157"/>
      <c r="Q1539" s="157"/>
      <c r="R1539" s="157"/>
      <c r="S1539" s="157"/>
      <c r="T1539" s="157"/>
      <c r="U1539" s="157"/>
      <c r="V1539" s="157"/>
      <c r="W1539" s="157"/>
      <c r="X1539" s="157"/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218</v>
      </c>
      <c r="AH1539" s="147">
        <v>0</v>
      </c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outlineLevel="1" x14ac:dyDescent="0.2">
      <c r="A1540" s="154"/>
      <c r="B1540" s="155"/>
      <c r="C1540" s="186" t="s">
        <v>404</v>
      </c>
      <c r="D1540" s="159"/>
      <c r="E1540" s="160"/>
      <c r="F1540" s="157"/>
      <c r="G1540" s="157"/>
      <c r="H1540" s="157"/>
      <c r="I1540" s="157"/>
      <c r="J1540" s="157"/>
      <c r="K1540" s="157"/>
      <c r="L1540" s="157"/>
      <c r="M1540" s="157"/>
      <c r="N1540" s="157"/>
      <c r="O1540" s="157"/>
      <c r="P1540" s="157"/>
      <c r="Q1540" s="157"/>
      <c r="R1540" s="157"/>
      <c r="S1540" s="157"/>
      <c r="T1540" s="157"/>
      <c r="U1540" s="157"/>
      <c r="V1540" s="157"/>
      <c r="W1540" s="157"/>
      <c r="X1540" s="157"/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218</v>
      </c>
      <c r="AH1540" s="147">
        <v>0</v>
      </c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outlineLevel="1" x14ac:dyDescent="0.2">
      <c r="A1541" s="154"/>
      <c r="B1541" s="155"/>
      <c r="C1541" s="186" t="s">
        <v>2183</v>
      </c>
      <c r="D1541" s="159"/>
      <c r="E1541" s="160"/>
      <c r="F1541" s="157"/>
      <c r="G1541" s="157"/>
      <c r="H1541" s="157"/>
      <c r="I1541" s="157"/>
      <c r="J1541" s="157"/>
      <c r="K1541" s="157"/>
      <c r="L1541" s="157"/>
      <c r="M1541" s="157"/>
      <c r="N1541" s="157"/>
      <c r="O1541" s="157"/>
      <c r="P1541" s="157"/>
      <c r="Q1541" s="157"/>
      <c r="R1541" s="157"/>
      <c r="S1541" s="157"/>
      <c r="T1541" s="157"/>
      <c r="U1541" s="157"/>
      <c r="V1541" s="157"/>
      <c r="W1541" s="157"/>
      <c r="X1541" s="157"/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218</v>
      </c>
      <c r="AH1541" s="147">
        <v>0</v>
      </c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outlineLevel="1" x14ac:dyDescent="0.2">
      <c r="A1542" s="154"/>
      <c r="B1542" s="155"/>
      <c r="C1542" s="186" t="s">
        <v>289</v>
      </c>
      <c r="D1542" s="159"/>
      <c r="E1542" s="160"/>
      <c r="F1542" s="157"/>
      <c r="G1542" s="157"/>
      <c r="H1542" s="157"/>
      <c r="I1542" s="157"/>
      <c r="J1542" s="157"/>
      <c r="K1542" s="157"/>
      <c r="L1542" s="157"/>
      <c r="M1542" s="157"/>
      <c r="N1542" s="157"/>
      <c r="O1542" s="157"/>
      <c r="P1542" s="157"/>
      <c r="Q1542" s="157"/>
      <c r="R1542" s="157"/>
      <c r="S1542" s="157"/>
      <c r="T1542" s="157"/>
      <c r="U1542" s="157"/>
      <c r="V1542" s="157"/>
      <c r="W1542" s="157"/>
      <c r="X1542" s="157"/>
      <c r="Y1542" s="147"/>
      <c r="Z1542" s="147"/>
      <c r="AA1542" s="147"/>
      <c r="AB1542" s="147"/>
      <c r="AC1542" s="147"/>
      <c r="AD1542" s="147"/>
      <c r="AE1542" s="147"/>
      <c r="AF1542" s="147"/>
      <c r="AG1542" s="147" t="s">
        <v>218</v>
      </c>
      <c r="AH1542" s="147">
        <v>0</v>
      </c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ht="33.75" outlineLevel="1" x14ac:dyDescent="0.2">
      <c r="A1543" s="154"/>
      <c r="B1543" s="155"/>
      <c r="C1543" s="186" t="s">
        <v>2620</v>
      </c>
      <c r="D1543" s="159"/>
      <c r="E1543" s="160">
        <v>46.4</v>
      </c>
      <c r="F1543" s="157"/>
      <c r="G1543" s="157"/>
      <c r="H1543" s="157"/>
      <c r="I1543" s="157"/>
      <c r="J1543" s="157"/>
      <c r="K1543" s="157"/>
      <c r="L1543" s="157"/>
      <c r="M1543" s="157"/>
      <c r="N1543" s="157"/>
      <c r="O1543" s="157"/>
      <c r="P1543" s="157"/>
      <c r="Q1543" s="157"/>
      <c r="R1543" s="157"/>
      <c r="S1543" s="157"/>
      <c r="T1543" s="157"/>
      <c r="U1543" s="157"/>
      <c r="V1543" s="157"/>
      <c r="W1543" s="157"/>
      <c r="X1543" s="157"/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218</v>
      </c>
      <c r="AH1543" s="147">
        <v>0</v>
      </c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outlineLevel="1" x14ac:dyDescent="0.2">
      <c r="A1544" s="154"/>
      <c r="B1544" s="155"/>
      <c r="C1544" s="186" t="s">
        <v>404</v>
      </c>
      <c r="D1544" s="159"/>
      <c r="E1544" s="160"/>
      <c r="F1544" s="157"/>
      <c r="G1544" s="157"/>
      <c r="H1544" s="157"/>
      <c r="I1544" s="157"/>
      <c r="J1544" s="157"/>
      <c r="K1544" s="157"/>
      <c r="L1544" s="157"/>
      <c r="M1544" s="157"/>
      <c r="N1544" s="157"/>
      <c r="O1544" s="157"/>
      <c r="P1544" s="157"/>
      <c r="Q1544" s="157"/>
      <c r="R1544" s="157"/>
      <c r="S1544" s="157"/>
      <c r="T1544" s="157"/>
      <c r="U1544" s="157"/>
      <c r="V1544" s="157"/>
      <c r="W1544" s="157"/>
      <c r="X1544" s="157"/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218</v>
      </c>
      <c r="AH1544" s="147">
        <v>0</v>
      </c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outlineLevel="1" x14ac:dyDescent="0.2">
      <c r="A1545" s="154"/>
      <c r="B1545" s="155"/>
      <c r="C1545" s="186" t="s">
        <v>2621</v>
      </c>
      <c r="D1545" s="159"/>
      <c r="E1545" s="160"/>
      <c r="F1545" s="157"/>
      <c r="G1545" s="157"/>
      <c r="H1545" s="157"/>
      <c r="I1545" s="157"/>
      <c r="J1545" s="157"/>
      <c r="K1545" s="157"/>
      <c r="L1545" s="157"/>
      <c r="M1545" s="157"/>
      <c r="N1545" s="157"/>
      <c r="O1545" s="157"/>
      <c r="P1545" s="157"/>
      <c r="Q1545" s="157"/>
      <c r="R1545" s="157"/>
      <c r="S1545" s="157"/>
      <c r="T1545" s="157"/>
      <c r="U1545" s="157"/>
      <c r="V1545" s="157"/>
      <c r="W1545" s="157"/>
      <c r="X1545" s="157"/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218</v>
      </c>
      <c r="AH1545" s="147">
        <v>0</v>
      </c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outlineLevel="1" x14ac:dyDescent="0.2">
      <c r="A1546" s="154"/>
      <c r="B1546" s="155"/>
      <c r="C1546" s="186" t="s">
        <v>292</v>
      </c>
      <c r="D1546" s="159"/>
      <c r="E1546" s="160"/>
      <c r="F1546" s="157"/>
      <c r="G1546" s="157"/>
      <c r="H1546" s="157"/>
      <c r="I1546" s="157"/>
      <c r="J1546" s="157"/>
      <c r="K1546" s="157"/>
      <c r="L1546" s="157"/>
      <c r="M1546" s="157"/>
      <c r="N1546" s="157"/>
      <c r="O1546" s="157"/>
      <c r="P1546" s="157"/>
      <c r="Q1546" s="157"/>
      <c r="R1546" s="157"/>
      <c r="S1546" s="157"/>
      <c r="T1546" s="157"/>
      <c r="U1546" s="157"/>
      <c r="V1546" s="157"/>
      <c r="W1546" s="157"/>
      <c r="X1546" s="157"/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218</v>
      </c>
      <c r="AH1546" s="147">
        <v>0</v>
      </c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 x14ac:dyDescent="0.2">
      <c r="A1547" s="154"/>
      <c r="B1547" s="155"/>
      <c r="C1547" s="186" t="s">
        <v>2622</v>
      </c>
      <c r="D1547" s="159"/>
      <c r="E1547" s="160">
        <v>16</v>
      </c>
      <c r="F1547" s="157"/>
      <c r="G1547" s="157"/>
      <c r="H1547" s="157"/>
      <c r="I1547" s="157"/>
      <c r="J1547" s="157"/>
      <c r="K1547" s="157"/>
      <c r="L1547" s="157"/>
      <c r="M1547" s="157"/>
      <c r="N1547" s="157"/>
      <c r="O1547" s="157"/>
      <c r="P1547" s="157"/>
      <c r="Q1547" s="157"/>
      <c r="R1547" s="157"/>
      <c r="S1547" s="157"/>
      <c r="T1547" s="157"/>
      <c r="U1547" s="157"/>
      <c r="V1547" s="157"/>
      <c r="W1547" s="157"/>
      <c r="X1547" s="157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218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outlineLevel="1" x14ac:dyDescent="0.2">
      <c r="A1548" s="154"/>
      <c r="B1548" s="155"/>
      <c r="C1548" s="186" t="s">
        <v>2623</v>
      </c>
      <c r="D1548" s="159"/>
      <c r="E1548" s="160">
        <v>12.3</v>
      </c>
      <c r="F1548" s="157"/>
      <c r="G1548" s="157"/>
      <c r="H1548" s="157"/>
      <c r="I1548" s="157"/>
      <c r="J1548" s="157"/>
      <c r="K1548" s="157"/>
      <c r="L1548" s="157"/>
      <c r="M1548" s="157"/>
      <c r="N1548" s="157"/>
      <c r="O1548" s="157"/>
      <c r="P1548" s="157"/>
      <c r="Q1548" s="157"/>
      <c r="R1548" s="157"/>
      <c r="S1548" s="157"/>
      <c r="T1548" s="157"/>
      <c r="U1548" s="157"/>
      <c r="V1548" s="157"/>
      <c r="W1548" s="157"/>
      <c r="X1548" s="157"/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218</v>
      </c>
      <c r="AH1548" s="147">
        <v>0</v>
      </c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outlineLevel="1" x14ac:dyDescent="0.2">
      <c r="A1549" s="154"/>
      <c r="B1549" s="155"/>
      <c r="C1549" s="186" t="s">
        <v>2624</v>
      </c>
      <c r="D1549" s="159"/>
      <c r="E1549" s="160">
        <v>7.4</v>
      </c>
      <c r="F1549" s="157"/>
      <c r="G1549" s="157"/>
      <c r="H1549" s="157"/>
      <c r="I1549" s="157"/>
      <c r="J1549" s="157"/>
      <c r="K1549" s="157"/>
      <c r="L1549" s="157"/>
      <c r="M1549" s="157"/>
      <c r="N1549" s="157"/>
      <c r="O1549" s="157"/>
      <c r="P1549" s="157"/>
      <c r="Q1549" s="157"/>
      <c r="R1549" s="157"/>
      <c r="S1549" s="157"/>
      <c r="T1549" s="157"/>
      <c r="U1549" s="157"/>
      <c r="V1549" s="157"/>
      <c r="W1549" s="157"/>
      <c r="X1549" s="157"/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218</v>
      </c>
      <c r="AH1549" s="147">
        <v>0</v>
      </c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outlineLevel="1" x14ac:dyDescent="0.2">
      <c r="A1550" s="154"/>
      <c r="B1550" s="155"/>
      <c r="C1550" s="186" t="s">
        <v>2625</v>
      </c>
      <c r="D1550" s="159"/>
      <c r="E1550" s="160">
        <v>11.4</v>
      </c>
      <c r="F1550" s="157"/>
      <c r="G1550" s="157"/>
      <c r="H1550" s="157"/>
      <c r="I1550" s="157"/>
      <c r="J1550" s="157"/>
      <c r="K1550" s="157"/>
      <c r="L1550" s="157"/>
      <c r="M1550" s="157"/>
      <c r="N1550" s="157"/>
      <c r="O1550" s="157"/>
      <c r="P1550" s="157"/>
      <c r="Q1550" s="157"/>
      <c r="R1550" s="157"/>
      <c r="S1550" s="157"/>
      <c r="T1550" s="157"/>
      <c r="U1550" s="157"/>
      <c r="V1550" s="157"/>
      <c r="W1550" s="157"/>
      <c r="X1550" s="157"/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218</v>
      </c>
      <c r="AH1550" s="147">
        <v>0</v>
      </c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outlineLevel="1" x14ac:dyDescent="0.2">
      <c r="A1551" s="154"/>
      <c r="B1551" s="155"/>
      <c r="C1551" s="186" t="s">
        <v>2626</v>
      </c>
      <c r="D1551" s="159"/>
      <c r="E1551" s="160">
        <v>37.200000000000003</v>
      </c>
      <c r="F1551" s="157"/>
      <c r="G1551" s="157"/>
      <c r="H1551" s="157"/>
      <c r="I1551" s="157"/>
      <c r="J1551" s="157"/>
      <c r="K1551" s="157"/>
      <c r="L1551" s="157"/>
      <c r="M1551" s="157"/>
      <c r="N1551" s="157"/>
      <c r="O1551" s="157"/>
      <c r="P1551" s="157"/>
      <c r="Q1551" s="157"/>
      <c r="R1551" s="157"/>
      <c r="S1551" s="157"/>
      <c r="T1551" s="157"/>
      <c r="U1551" s="157"/>
      <c r="V1551" s="157"/>
      <c r="W1551" s="157"/>
      <c r="X1551" s="157"/>
      <c r="Y1551" s="147"/>
      <c r="Z1551" s="147"/>
      <c r="AA1551" s="147"/>
      <c r="AB1551" s="147"/>
      <c r="AC1551" s="147"/>
      <c r="AD1551" s="147"/>
      <c r="AE1551" s="147"/>
      <c r="AF1551" s="147"/>
      <c r="AG1551" s="147" t="s">
        <v>218</v>
      </c>
      <c r="AH1551" s="147">
        <v>0</v>
      </c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1" x14ac:dyDescent="0.2">
      <c r="A1552" s="154"/>
      <c r="B1552" s="155"/>
      <c r="C1552" s="186" t="s">
        <v>2627</v>
      </c>
      <c r="D1552" s="159"/>
      <c r="E1552" s="160">
        <v>3.5</v>
      </c>
      <c r="F1552" s="157"/>
      <c r="G1552" s="157"/>
      <c r="H1552" s="157"/>
      <c r="I1552" s="157"/>
      <c r="J1552" s="157"/>
      <c r="K1552" s="157"/>
      <c r="L1552" s="157"/>
      <c r="M1552" s="157"/>
      <c r="N1552" s="157"/>
      <c r="O1552" s="157"/>
      <c r="P1552" s="157"/>
      <c r="Q1552" s="157"/>
      <c r="R1552" s="157"/>
      <c r="S1552" s="157"/>
      <c r="T1552" s="157"/>
      <c r="U1552" s="157"/>
      <c r="V1552" s="157"/>
      <c r="W1552" s="157"/>
      <c r="X1552" s="157"/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218</v>
      </c>
      <c r="AH1552" s="147">
        <v>0</v>
      </c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outlineLevel="1" x14ac:dyDescent="0.2">
      <c r="A1553" s="154"/>
      <c r="B1553" s="155"/>
      <c r="C1553" s="186" t="s">
        <v>404</v>
      </c>
      <c r="D1553" s="159"/>
      <c r="E1553" s="160"/>
      <c r="F1553" s="157"/>
      <c r="G1553" s="157"/>
      <c r="H1553" s="157"/>
      <c r="I1553" s="157"/>
      <c r="J1553" s="157"/>
      <c r="K1553" s="157"/>
      <c r="L1553" s="157"/>
      <c r="M1553" s="157"/>
      <c r="N1553" s="157"/>
      <c r="O1553" s="157"/>
      <c r="P1553" s="157"/>
      <c r="Q1553" s="157"/>
      <c r="R1553" s="157"/>
      <c r="S1553" s="157"/>
      <c r="T1553" s="157"/>
      <c r="U1553" s="157"/>
      <c r="V1553" s="157"/>
      <c r="W1553" s="157"/>
      <c r="X1553" s="157"/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218</v>
      </c>
      <c r="AH1553" s="147">
        <v>0</v>
      </c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outlineLevel="1" x14ac:dyDescent="0.2">
      <c r="A1554" s="154"/>
      <c r="B1554" s="155"/>
      <c r="C1554" s="186" t="s">
        <v>1882</v>
      </c>
      <c r="D1554" s="159"/>
      <c r="E1554" s="160"/>
      <c r="F1554" s="157"/>
      <c r="G1554" s="157"/>
      <c r="H1554" s="157"/>
      <c r="I1554" s="157"/>
      <c r="J1554" s="157"/>
      <c r="K1554" s="157"/>
      <c r="L1554" s="157"/>
      <c r="M1554" s="157"/>
      <c r="N1554" s="157"/>
      <c r="O1554" s="157"/>
      <c r="P1554" s="157"/>
      <c r="Q1554" s="157"/>
      <c r="R1554" s="157"/>
      <c r="S1554" s="157"/>
      <c r="T1554" s="157"/>
      <c r="U1554" s="157"/>
      <c r="V1554" s="157"/>
      <c r="W1554" s="157"/>
      <c r="X1554" s="157"/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218</v>
      </c>
      <c r="AH1554" s="147">
        <v>0</v>
      </c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outlineLevel="1" x14ac:dyDescent="0.2">
      <c r="A1555" s="154"/>
      <c r="B1555" s="155"/>
      <c r="C1555" s="186" t="s">
        <v>2628</v>
      </c>
      <c r="D1555" s="159"/>
      <c r="E1555" s="160">
        <v>16</v>
      </c>
      <c r="F1555" s="157"/>
      <c r="G1555" s="157"/>
      <c r="H1555" s="157"/>
      <c r="I1555" s="157"/>
      <c r="J1555" s="157"/>
      <c r="K1555" s="157"/>
      <c r="L1555" s="157"/>
      <c r="M1555" s="157"/>
      <c r="N1555" s="157"/>
      <c r="O1555" s="157"/>
      <c r="P1555" s="157"/>
      <c r="Q1555" s="157"/>
      <c r="R1555" s="157"/>
      <c r="S1555" s="157"/>
      <c r="T1555" s="157"/>
      <c r="U1555" s="157"/>
      <c r="V1555" s="157"/>
      <c r="W1555" s="157"/>
      <c r="X1555" s="157"/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218</v>
      </c>
      <c r="AH1555" s="147">
        <v>0</v>
      </c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1" x14ac:dyDescent="0.2">
      <c r="A1556" s="154"/>
      <c r="B1556" s="155"/>
      <c r="C1556" s="186" t="s">
        <v>2629</v>
      </c>
      <c r="D1556" s="159"/>
      <c r="E1556" s="160">
        <v>12.3</v>
      </c>
      <c r="F1556" s="157"/>
      <c r="G1556" s="157"/>
      <c r="H1556" s="157"/>
      <c r="I1556" s="157"/>
      <c r="J1556" s="157"/>
      <c r="K1556" s="157"/>
      <c r="L1556" s="157"/>
      <c r="M1556" s="157"/>
      <c r="N1556" s="157"/>
      <c r="O1556" s="157"/>
      <c r="P1556" s="157"/>
      <c r="Q1556" s="157"/>
      <c r="R1556" s="157"/>
      <c r="S1556" s="157"/>
      <c r="T1556" s="157"/>
      <c r="U1556" s="157"/>
      <c r="V1556" s="157"/>
      <c r="W1556" s="157"/>
      <c r="X1556" s="157"/>
      <c r="Y1556" s="147"/>
      <c r="Z1556" s="147"/>
      <c r="AA1556" s="147"/>
      <c r="AB1556" s="147"/>
      <c r="AC1556" s="147"/>
      <c r="AD1556" s="147"/>
      <c r="AE1556" s="147"/>
      <c r="AF1556" s="147"/>
      <c r="AG1556" s="147" t="s">
        <v>218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outlineLevel="1" x14ac:dyDescent="0.2">
      <c r="A1557" s="154"/>
      <c r="B1557" s="155"/>
      <c r="C1557" s="186" t="s">
        <v>2630</v>
      </c>
      <c r="D1557" s="159"/>
      <c r="E1557" s="160">
        <v>7.4</v>
      </c>
      <c r="F1557" s="157"/>
      <c r="G1557" s="157"/>
      <c r="H1557" s="157"/>
      <c r="I1557" s="157"/>
      <c r="J1557" s="157"/>
      <c r="K1557" s="157"/>
      <c r="L1557" s="157"/>
      <c r="M1557" s="157"/>
      <c r="N1557" s="157"/>
      <c r="O1557" s="157"/>
      <c r="P1557" s="157"/>
      <c r="Q1557" s="157"/>
      <c r="R1557" s="157"/>
      <c r="S1557" s="157"/>
      <c r="T1557" s="157"/>
      <c r="U1557" s="157"/>
      <c r="V1557" s="157"/>
      <c r="W1557" s="157"/>
      <c r="X1557" s="157"/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218</v>
      </c>
      <c r="AH1557" s="147">
        <v>0</v>
      </c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outlineLevel="1" x14ac:dyDescent="0.2">
      <c r="A1558" s="154"/>
      <c r="B1558" s="155"/>
      <c r="C1558" s="186" t="s">
        <v>2631</v>
      </c>
      <c r="D1558" s="159"/>
      <c r="E1558" s="160">
        <v>11.4</v>
      </c>
      <c r="F1558" s="157"/>
      <c r="G1558" s="157"/>
      <c r="H1558" s="157"/>
      <c r="I1558" s="157"/>
      <c r="J1558" s="157"/>
      <c r="K1558" s="157"/>
      <c r="L1558" s="157"/>
      <c r="M1558" s="157"/>
      <c r="N1558" s="157"/>
      <c r="O1558" s="157"/>
      <c r="P1558" s="157"/>
      <c r="Q1558" s="157"/>
      <c r="R1558" s="157"/>
      <c r="S1558" s="157"/>
      <c r="T1558" s="157"/>
      <c r="U1558" s="157"/>
      <c r="V1558" s="157"/>
      <c r="W1558" s="157"/>
      <c r="X1558" s="157"/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218</v>
      </c>
      <c r="AH1558" s="147">
        <v>0</v>
      </c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outlineLevel="1" x14ac:dyDescent="0.2">
      <c r="A1559" s="154"/>
      <c r="B1559" s="155"/>
      <c r="C1559" s="186" t="s">
        <v>2632</v>
      </c>
      <c r="D1559" s="159"/>
      <c r="E1559" s="160">
        <v>37.200000000000003</v>
      </c>
      <c r="F1559" s="157"/>
      <c r="G1559" s="157"/>
      <c r="H1559" s="157"/>
      <c r="I1559" s="157"/>
      <c r="J1559" s="157"/>
      <c r="K1559" s="157"/>
      <c r="L1559" s="157"/>
      <c r="M1559" s="157"/>
      <c r="N1559" s="157"/>
      <c r="O1559" s="157"/>
      <c r="P1559" s="157"/>
      <c r="Q1559" s="157"/>
      <c r="R1559" s="157"/>
      <c r="S1559" s="157"/>
      <c r="T1559" s="157"/>
      <c r="U1559" s="157"/>
      <c r="V1559" s="157"/>
      <c r="W1559" s="157"/>
      <c r="X1559" s="157"/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218</v>
      </c>
      <c r="AH1559" s="147">
        <v>0</v>
      </c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outlineLevel="1" x14ac:dyDescent="0.2">
      <c r="A1560" s="154"/>
      <c r="B1560" s="155"/>
      <c r="C1560" s="186" t="s">
        <v>2627</v>
      </c>
      <c r="D1560" s="159"/>
      <c r="E1560" s="160">
        <v>3.5</v>
      </c>
      <c r="F1560" s="157"/>
      <c r="G1560" s="157"/>
      <c r="H1560" s="157"/>
      <c r="I1560" s="157"/>
      <c r="J1560" s="157"/>
      <c r="K1560" s="157"/>
      <c r="L1560" s="157"/>
      <c r="M1560" s="157"/>
      <c r="N1560" s="157"/>
      <c r="O1560" s="157"/>
      <c r="P1560" s="157"/>
      <c r="Q1560" s="157"/>
      <c r="R1560" s="157"/>
      <c r="S1560" s="157"/>
      <c r="T1560" s="157"/>
      <c r="U1560" s="157"/>
      <c r="V1560" s="157"/>
      <c r="W1560" s="157"/>
      <c r="X1560" s="157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218</v>
      </c>
      <c r="AH1560" s="147">
        <v>0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outlineLevel="1" x14ac:dyDescent="0.2">
      <c r="A1561" s="170">
        <v>276</v>
      </c>
      <c r="B1561" s="171" t="s">
        <v>1502</v>
      </c>
      <c r="C1561" s="185" t="s">
        <v>1503</v>
      </c>
      <c r="D1561" s="172" t="s">
        <v>223</v>
      </c>
      <c r="E1561" s="173">
        <v>78.739999999999995</v>
      </c>
      <c r="F1561" s="174"/>
      <c r="G1561" s="175">
        <f>ROUND(E1561*F1561,2)</f>
        <v>0</v>
      </c>
      <c r="H1561" s="158"/>
      <c r="I1561" s="157">
        <f>ROUND(E1561*H1561,2)</f>
        <v>0</v>
      </c>
      <c r="J1561" s="158"/>
      <c r="K1561" s="157">
        <f>ROUND(E1561*J1561,2)</f>
        <v>0</v>
      </c>
      <c r="L1561" s="157">
        <v>21</v>
      </c>
      <c r="M1561" s="157">
        <f>G1561*(1+L1561/100)</f>
        <v>0</v>
      </c>
      <c r="N1561" s="157">
        <v>8.0000000000000004E-4</v>
      </c>
      <c r="O1561" s="157">
        <f>ROUND(E1561*N1561,2)</f>
        <v>0.06</v>
      </c>
      <c r="P1561" s="157">
        <v>0</v>
      </c>
      <c r="Q1561" s="157">
        <f>ROUND(E1561*P1561,2)</f>
        <v>0</v>
      </c>
      <c r="R1561" s="157"/>
      <c r="S1561" s="157" t="s">
        <v>1504</v>
      </c>
      <c r="T1561" s="157" t="s">
        <v>1504</v>
      </c>
      <c r="U1561" s="157">
        <v>0</v>
      </c>
      <c r="V1561" s="157">
        <f>ROUND(E1561*U1561,2)</f>
        <v>0</v>
      </c>
      <c r="W1561" s="157"/>
      <c r="X1561" s="157" t="s">
        <v>215</v>
      </c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1014</v>
      </c>
      <c r="AH1561" s="147"/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outlineLevel="1" x14ac:dyDescent="0.2">
      <c r="A1562" s="154">
        <v>277</v>
      </c>
      <c r="B1562" s="155" t="s">
        <v>1505</v>
      </c>
      <c r="C1562" s="190" t="s">
        <v>1506</v>
      </c>
      <c r="D1562" s="156" t="s">
        <v>0</v>
      </c>
      <c r="E1562" s="182"/>
      <c r="F1562" s="158"/>
      <c r="G1562" s="157">
        <f>ROUND(E1562*F1562,2)</f>
        <v>0</v>
      </c>
      <c r="H1562" s="158"/>
      <c r="I1562" s="157">
        <f>ROUND(E1562*H1562,2)</f>
        <v>0</v>
      </c>
      <c r="J1562" s="158"/>
      <c r="K1562" s="157">
        <f>ROUND(E1562*J1562,2)</f>
        <v>0</v>
      </c>
      <c r="L1562" s="157">
        <v>21</v>
      </c>
      <c r="M1562" s="157">
        <f>G1562*(1+L1562/100)</f>
        <v>0</v>
      </c>
      <c r="N1562" s="157">
        <v>0</v>
      </c>
      <c r="O1562" s="157">
        <f>ROUND(E1562*N1562,2)</f>
        <v>0</v>
      </c>
      <c r="P1562" s="157">
        <v>0</v>
      </c>
      <c r="Q1562" s="157">
        <f>ROUND(E1562*P1562,2)</f>
        <v>0</v>
      </c>
      <c r="R1562" s="157"/>
      <c r="S1562" s="157" t="s">
        <v>213</v>
      </c>
      <c r="T1562" s="157" t="s">
        <v>214</v>
      </c>
      <c r="U1562" s="157">
        <v>0</v>
      </c>
      <c r="V1562" s="157">
        <f>ROUND(E1562*U1562,2)</f>
        <v>0</v>
      </c>
      <c r="W1562" s="157"/>
      <c r="X1562" s="157" t="s">
        <v>1006</v>
      </c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1007</v>
      </c>
      <c r="AH1562" s="147"/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x14ac:dyDescent="0.2">
      <c r="A1563" s="164" t="s">
        <v>208</v>
      </c>
      <c r="B1563" s="165" t="s">
        <v>157</v>
      </c>
      <c r="C1563" s="184" t="s">
        <v>158</v>
      </c>
      <c r="D1563" s="166"/>
      <c r="E1563" s="167"/>
      <c r="F1563" s="168"/>
      <c r="G1563" s="169">
        <f>SUMIF(AG1564:AG1639,"&lt;&gt;NOR",G1564:G1639)</f>
        <v>0</v>
      </c>
      <c r="H1563" s="163"/>
      <c r="I1563" s="163">
        <f>SUM(I1564:I1639)</f>
        <v>0</v>
      </c>
      <c r="J1563" s="163"/>
      <c r="K1563" s="163">
        <f>SUM(K1564:K1639)</f>
        <v>0</v>
      </c>
      <c r="L1563" s="163"/>
      <c r="M1563" s="163">
        <f>SUM(M1564:M1639)</f>
        <v>0</v>
      </c>
      <c r="N1563" s="163"/>
      <c r="O1563" s="163">
        <f>SUM(O1564:O1639)</f>
        <v>0.13</v>
      </c>
      <c r="P1563" s="163"/>
      <c r="Q1563" s="163">
        <f>SUM(Q1564:Q1639)</f>
        <v>0</v>
      </c>
      <c r="R1563" s="163"/>
      <c r="S1563" s="163"/>
      <c r="T1563" s="163"/>
      <c r="U1563" s="163"/>
      <c r="V1563" s="163">
        <f>SUM(V1564:V1639)</f>
        <v>76.099999999999994</v>
      </c>
      <c r="W1563" s="163"/>
      <c r="X1563" s="163"/>
      <c r="AG1563" t="s">
        <v>209</v>
      </c>
    </row>
    <row r="1564" spans="1:60" ht="22.5" outlineLevel="1" x14ac:dyDescent="0.2">
      <c r="A1564" s="170">
        <v>278</v>
      </c>
      <c r="B1564" s="171" t="s">
        <v>2633</v>
      </c>
      <c r="C1564" s="185" t="s">
        <v>2634</v>
      </c>
      <c r="D1564" s="172" t="s">
        <v>430</v>
      </c>
      <c r="E1564" s="173">
        <v>69.599999999999994</v>
      </c>
      <c r="F1564" s="174"/>
      <c r="G1564" s="175">
        <f>ROUND(E1564*F1564,2)</f>
        <v>0</v>
      </c>
      <c r="H1564" s="158"/>
      <c r="I1564" s="157">
        <f>ROUND(E1564*H1564,2)</f>
        <v>0</v>
      </c>
      <c r="J1564" s="158"/>
      <c r="K1564" s="157">
        <f>ROUND(E1564*J1564,2)</f>
        <v>0</v>
      </c>
      <c r="L1564" s="157">
        <v>21</v>
      </c>
      <c r="M1564" s="157">
        <f>G1564*(1+L1564/100)</f>
        <v>0</v>
      </c>
      <c r="N1564" s="157">
        <v>7.3999999999999999E-4</v>
      </c>
      <c r="O1564" s="157">
        <f>ROUND(E1564*N1564,2)</f>
        <v>0.05</v>
      </c>
      <c r="P1564" s="157">
        <v>0</v>
      </c>
      <c r="Q1564" s="157">
        <f>ROUND(E1564*P1564,2)</f>
        <v>0</v>
      </c>
      <c r="R1564" s="157"/>
      <c r="S1564" s="157" t="s">
        <v>213</v>
      </c>
      <c r="T1564" s="157" t="s">
        <v>214</v>
      </c>
      <c r="U1564" s="157">
        <v>0.13</v>
      </c>
      <c r="V1564" s="157">
        <f>ROUND(E1564*U1564,2)</f>
        <v>9.0500000000000007</v>
      </c>
      <c r="W1564" s="157"/>
      <c r="X1564" s="157" t="s">
        <v>215</v>
      </c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1014</v>
      </c>
      <c r="AH1564" s="147"/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outlineLevel="1" x14ac:dyDescent="0.2">
      <c r="A1565" s="154"/>
      <c r="B1565" s="155"/>
      <c r="C1565" s="186" t="s">
        <v>2186</v>
      </c>
      <c r="D1565" s="159"/>
      <c r="E1565" s="160"/>
      <c r="F1565" s="157"/>
      <c r="G1565" s="157"/>
      <c r="H1565" s="157"/>
      <c r="I1565" s="157"/>
      <c r="J1565" s="157"/>
      <c r="K1565" s="157"/>
      <c r="L1565" s="157"/>
      <c r="M1565" s="157"/>
      <c r="N1565" s="157"/>
      <c r="O1565" s="157"/>
      <c r="P1565" s="157"/>
      <c r="Q1565" s="157"/>
      <c r="R1565" s="157"/>
      <c r="S1565" s="157"/>
      <c r="T1565" s="157"/>
      <c r="U1565" s="157"/>
      <c r="V1565" s="157"/>
      <c r="W1565" s="157"/>
      <c r="X1565" s="157"/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218</v>
      </c>
      <c r="AH1565" s="147">
        <v>0</v>
      </c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outlineLevel="1" x14ac:dyDescent="0.2">
      <c r="A1566" s="154"/>
      <c r="B1566" s="155"/>
      <c r="C1566" s="186" t="s">
        <v>2635</v>
      </c>
      <c r="D1566" s="159"/>
      <c r="E1566" s="160">
        <v>24</v>
      </c>
      <c r="F1566" s="157"/>
      <c r="G1566" s="157"/>
      <c r="H1566" s="157"/>
      <c r="I1566" s="157"/>
      <c r="J1566" s="157"/>
      <c r="K1566" s="157"/>
      <c r="L1566" s="157"/>
      <c r="M1566" s="157"/>
      <c r="N1566" s="157"/>
      <c r="O1566" s="157"/>
      <c r="P1566" s="157"/>
      <c r="Q1566" s="157"/>
      <c r="R1566" s="157"/>
      <c r="S1566" s="157"/>
      <c r="T1566" s="157"/>
      <c r="U1566" s="157"/>
      <c r="V1566" s="157"/>
      <c r="W1566" s="157"/>
      <c r="X1566" s="157"/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218</v>
      </c>
      <c r="AH1566" s="147">
        <v>0</v>
      </c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outlineLevel="1" x14ac:dyDescent="0.2">
      <c r="A1567" s="154"/>
      <c r="B1567" s="155"/>
      <c r="C1567" s="186" t="s">
        <v>2636</v>
      </c>
      <c r="D1567" s="159"/>
      <c r="E1567" s="160">
        <v>24</v>
      </c>
      <c r="F1567" s="157"/>
      <c r="G1567" s="157"/>
      <c r="H1567" s="157"/>
      <c r="I1567" s="157"/>
      <c r="J1567" s="157"/>
      <c r="K1567" s="157"/>
      <c r="L1567" s="157"/>
      <c r="M1567" s="157"/>
      <c r="N1567" s="157"/>
      <c r="O1567" s="157"/>
      <c r="P1567" s="157"/>
      <c r="Q1567" s="157"/>
      <c r="R1567" s="157"/>
      <c r="S1567" s="157"/>
      <c r="T1567" s="157"/>
      <c r="U1567" s="157"/>
      <c r="V1567" s="157"/>
      <c r="W1567" s="157"/>
      <c r="X1567" s="157"/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218</v>
      </c>
      <c r="AH1567" s="147">
        <v>0</v>
      </c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 x14ac:dyDescent="0.2">
      <c r="A1568" s="154"/>
      <c r="B1568" s="155"/>
      <c r="C1568" s="186" t="s">
        <v>2637</v>
      </c>
      <c r="D1568" s="159"/>
      <c r="E1568" s="160">
        <v>21.6</v>
      </c>
      <c r="F1568" s="157"/>
      <c r="G1568" s="157"/>
      <c r="H1568" s="157"/>
      <c r="I1568" s="157"/>
      <c r="J1568" s="157"/>
      <c r="K1568" s="157"/>
      <c r="L1568" s="157"/>
      <c r="M1568" s="157"/>
      <c r="N1568" s="157"/>
      <c r="O1568" s="157"/>
      <c r="P1568" s="157"/>
      <c r="Q1568" s="157"/>
      <c r="R1568" s="157"/>
      <c r="S1568" s="157"/>
      <c r="T1568" s="157"/>
      <c r="U1568" s="157"/>
      <c r="V1568" s="157"/>
      <c r="W1568" s="157"/>
      <c r="X1568" s="157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218</v>
      </c>
      <c r="AH1568" s="147">
        <v>0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ht="22.5" outlineLevel="1" x14ac:dyDescent="0.2">
      <c r="A1569" s="170">
        <v>279</v>
      </c>
      <c r="B1569" s="171" t="s">
        <v>2638</v>
      </c>
      <c r="C1569" s="185" t="s">
        <v>2639</v>
      </c>
      <c r="D1569" s="172" t="s">
        <v>430</v>
      </c>
      <c r="E1569" s="173">
        <v>69.599999999999994</v>
      </c>
      <c r="F1569" s="174"/>
      <c r="G1569" s="175">
        <f>ROUND(E1569*F1569,2)</f>
        <v>0</v>
      </c>
      <c r="H1569" s="158"/>
      <c r="I1569" s="157">
        <f>ROUND(E1569*H1569,2)</f>
        <v>0</v>
      </c>
      <c r="J1569" s="158"/>
      <c r="K1569" s="157">
        <f>ROUND(E1569*J1569,2)</f>
        <v>0</v>
      </c>
      <c r="L1569" s="157">
        <v>21</v>
      </c>
      <c r="M1569" s="157">
        <f>G1569*(1+L1569/100)</f>
        <v>0</v>
      </c>
      <c r="N1569" s="157">
        <v>9.0000000000000006E-5</v>
      </c>
      <c r="O1569" s="157">
        <f>ROUND(E1569*N1569,2)</f>
        <v>0.01</v>
      </c>
      <c r="P1569" s="157">
        <v>0</v>
      </c>
      <c r="Q1569" s="157">
        <f>ROUND(E1569*P1569,2)</f>
        <v>0</v>
      </c>
      <c r="R1569" s="157"/>
      <c r="S1569" s="157" t="s">
        <v>213</v>
      </c>
      <c r="T1569" s="157" t="s">
        <v>214</v>
      </c>
      <c r="U1569" s="157">
        <v>0.39</v>
      </c>
      <c r="V1569" s="157">
        <f>ROUND(E1569*U1569,2)</f>
        <v>27.14</v>
      </c>
      <c r="W1569" s="157"/>
      <c r="X1569" s="157" t="s">
        <v>215</v>
      </c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1014</v>
      </c>
      <c r="AH1569" s="147"/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outlineLevel="1" x14ac:dyDescent="0.2">
      <c r="A1570" s="154"/>
      <c r="B1570" s="155"/>
      <c r="C1570" s="186" t="s">
        <v>2186</v>
      </c>
      <c r="D1570" s="159"/>
      <c r="E1570" s="160"/>
      <c r="F1570" s="157"/>
      <c r="G1570" s="157"/>
      <c r="H1570" s="157"/>
      <c r="I1570" s="157"/>
      <c r="J1570" s="157"/>
      <c r="K1570" s="157"/>
      <c r="L1570" s="157"/>
      <c r="M1570" s="157"/>
      <c r="N1570" s="157"/>
      <c r="O1570" s="157"/>
      <c r="P1570" s="157"/>
      <c r="Q1570" s="157"/>
      <c r="R1570" s="157"/>
      <c r="S1570" s="157"/>
      <c r="T1570" s="157"/>
      <c r="U1570" s="157"/>
      <c r="V1570" s="157"/>
      <c r="W1570" s="157"/>
      <c r="X1570" s="157"/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218</v>
      </c>
      <c r="AH1570" s="147">
        <v>0</v>
      </c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outlineLevel="1" x14ac:dyDescent="0.2">
      <c r="A1571" s="154"/>
      <c r="B1571" s="155"/>
      <c r="C1571" s="186" t="s">
        <v>2635</v>
      </c>
      <c r="D1571" s="159"/>
      <c r="E1571" s="160">
        <v>24</v>
      </c>
      <c r="F1571" s="157"/>
      <c r="G1571" s="157"/>
      <c r="H1571" s="157"/>
      <c r="I1571" s="157"/>
      <c r="J1571" s="157"/>
      <c r="K1571" s="157"/>
      <c r="L1571" s="157"/>
      <c r="M1571" s="157"/>
      <c r="N1571" s="157"/>
      <c r="O1571" s="157"/>
      <c r="P1571" s="157"/>
      <c r="Q1571" s="157"/>
      <c r="R1571" s="157"/>
      <c r="S1571" s="157"/>
      <c r="T1571" s="157"/>
      <c r="U1571" s="157"/>
      <c r="V1571" s="157"/>
      <c r="W1571" s="157"/>
      <c r="X1571" s="157"/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218</v>
      </c>
      <c r="AH1571" s="147">
        <v>0</v>
      </c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1" x14ac:dyDescent="0.2">
      <c r="A1572" s="154"/>
      <c r="B1572" s="155"/>
      <c r="C1572" s="186" t="s">
        <v>2636</v>
      </c>
      <c r="D1572" s="159"/>
      <c r="E1572" s="160">
        <v>24</v>
      </c>
      <c r="F1572" s="157"/>
      <c r="G1572" s="157"/>
      <c r="H1572" s="157"/>
      <c r="I1572" s="157"/>
      <c r="J1572" s="157"/>
      <c r="K1572" s="157"/>
      <c r="L1572" s="157"/>
      <c r="M1572" s="157"/>
      <c r="N1572" s="157"/>
      <c r="O1572" s="157"/>
      <c r="P1572" s="157"/>
      <c r="Q1572" s="157"/>
      <c r="R1572" s="157"/>
      <c r="S1572" s="157"/>
      <c r="T1572" s="157"/>
      <c r="U1572" s="157"/>
      <c r="V1572" s="157"/>
      <c r="W1572" s="157"/>
      <c r="X1572" s="157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218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 x14ac:dyDescent="0.2">
      <c r="A1573" s="154"/>
      <c r="B1573" s="155"/>
      <c r="C1573" s="186" t="s">
        <v>2637</v>
      </c>
      <c r="D1573" s="159"/>
      <c r="E1573" s="160">
        <v>21.6</v>
      </c>
      <c r="F1573" s="157"/>
      <c r="G1573" s="157"/>
      <c r="H1573" s="157"/>
      <c r="I1573" s="157"/>
      <c r="J1573" s="157"/>
      <c r="K1573" s="157"/>
      <c r="L1573" s="157"/>
      <c r="M1573" s="157"/>
      <c r="N1573" s="157"/>
      <c r="O1573" s="157"/>
      <c r="P1573" s="157"/>
      <c r="Q1573" s="157"/>
      <c r="R1573" s="157"/>
      <c r="S1573" s="157"/>
      <c r="T1573" s="157"/>
      <c r="U1573" s="157"/>
      <c r="V1573" s="157"/>
      <c r="W1573" s="157"/>
      <c r="X1573" s="157"/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218</v>
      </c>
      <c r="AH1573" s="147">
        <v>0</v>
      </c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ht="22.5" outlineLevel="1" x14ac:dyDescent="0.2">
      <c r="A1574" s="170">
        <v>280</v>
      </c>
      <c r="B1574" s="171" t="s">
        <v>2640</v>
      </c>
      <c r="C1574" s="185" t="s">
        <v>2641</v>
      </c>
      <c r="D1574" s="172" t="s">
        <v>430</v>
      </c>
      <c r="E1574" s="173">
        <v>69.599999999999994</v>
      </c>
      <c r="F1574" s="174"/>
      <c r="G1574" s="175">
        <f>ROUND(E1574*F1574,2)</f>
        <v>0</v>
      </c>
      <c r="H1574" s="158"/>
      <c r="I1574" s="157">
        <f>ROUND(E1574*H1574,2)</f>
        <v>0</v>
      </c>
      <c r="J1574" s="158"/>
      <c r="K1574" s="157">
        <f>ROUND(E1574*J1574,2)</f>
        <v>0</v>
      </c>
      <c r="L1574" s="157">
        <v>21</v>
      </c>
      <c r="M1574" s="157">
        <f>G1574*(1+L1574/100)</f>
        <v>0</v>
      </c>
      <c r="N1574" s="157">
        <v>5.0000000000000002E-5</v>
      </c>
      <c r="O1574" s="157">
        <f>ROUND(E1574*N1574,2)</f>
        <v>0</v>
      </c>
      <c r="P1574" s="157">
        <v>0</v>
      </c>
      <c r="Q1574" s="157">
        <f>ROUND(E1574*P1574,2)</f>
        <v>0</v>
      </c>
      <c r="R1574" s="157"/>
      <c r="S1574" s="157" t="s">
        <v>213</v>
      </c>
      <c r="T1574" s="157" t="s">
        <v>214</v>
      </c>
      <c r="U1574" s="157">
        <v>0.44850000000000001</v>
      </c>
      <c r="V1574" s="157">
        <f>ROUND(E1574*U1574,2)</f>
        <v>31.22</v>
      </c>
      <c r="W1574" s="157"/>
      <c r="X1574" s="157" t="s">
        <v>215</v>
      </c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1014</v>
      </c>
      <c r="AH1574" s="147"/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outlineLevel="1" x14ac:dyDescent="0.2">
      <c r="A1575" s="154"/>
      <c r="B1575" s="155"/>
      <c r="C1575" s="186" t="s">
        <v>2186</v>
      </c>
      <c r="D1575" s="159"/>
      <c r="E1575" s="160"/>
      <c r="F1575" s="157"/>
      <c r="G1575" s="157"/>
      <c r="H1575" s="157"/>
      <c r="I1575" s="157"/>
      <c r="J1575" s="157"/>
      <c r="K1575" s="157"/>
      <c r="L1575" s="157"/>
      <c r="M1575" s="157"/>
      <c r="N1575" s="157"/>
      <c r="O1575" s="157"/>
      <c r="P1575" s="157"/>
      <c r="Q1575" s="157"/>
      <c r="R1575" s="157"/>
      <c r="S1575" s="157"/>
      <c r="T1575" s="157"/>
      <c r="U1575" s="157"/>
      <c r="V1575" s="157"/>
      <c r="W1575" s="157"/>
      <c r="X1575" s="157"/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218</v>
      </c>
      <c r="AH1575" s="147">
        <v>0</v>
      </c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 x14ac:dyDescent="0.2">
      <c r="A1576" s="154"/>
      <c r="B1576" s="155"/>
      <c r="C1576" s="186" t="s">
        <v>2635</v>
      </c>
      <c r="D1576" s="159"/>
      <c r="E1576" s="160">
        <v>24</v>
      </c>
      <c r="F1576" s="157"/>
      <c r="G1576" s="157"/>
      <c r="H1576" s="157"/>
      <c r="I1576" s="157"/>
      <c r="J1576" s="157"/>
      <c r="K1576" s="157"/>
      <c r="L1576" s="157"/>
      <c r="M1576" s="157"/>
      <c r="N1576" s="157"/>
      <c r="O1576" s="157"/>
      <c r="P1576" s="157"/>
      <c r="Q1576" s="157"/>
      <c r="R1576" s="157"/>
      <c r="S1576" s="157"/>
      <c r="T1576" s="157"/>
      <c r="U1576" s="157"/>
      <c r="V1576" s="157"/>
      <c r="W1576" s="157"/>
      <c r="X1576" s="157"/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218</v>
      </c>
      <c r="AH1576" s="147">
        <v>0</v>
      </c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outlineLevel="1" x14ac:dyDescent="0.2">
      <c r="A1577" s="154"/>
      <c r="B1577" s="155"/>
      <c r="C1577" s="186" t="s">
        <v>2636</v>
      </c>
      <c r="D1577" s="159"/>
      <c r="E1577" s="160">
        <v>24</v>
      </c>
      <c r="F1577" s="157"/>
      <c r="G1577" s="157"/>
      <c r="H1577" s="157"/>
      <c r="I1577" s="157"/>
      <c r="J1577" s="157"/>
      <c r="K1577" s="157"/>
      <c r="L1577" s="157"/>
      <c r="M1577" s="157"/>
      <c r="N1577" s="157"/>
      <c r="O1577" s="157"/>
      <c r="P1577" s="157"/>
      <c r="Q1577" s="157"/>
      <c r="R1577" s="157"/>
      <c r="S1577" s="157"/>
      <c r="T1577" s="157"/>
      <c r="U1577" s="157"/>
      <c r="V1577" s="157"/>
      <c r="W1577" s="157"/>
      <c r="X1577" s="157"/>
      <c r="Y1577" s="147"/>
      <c r="Z1577" s="147"/>
      <c r="AA1577" s="147"/>
      <c r="AB1577" s="147"/>
      <c r="AC1577" s="147"/>
      <c r="AD1577" s="147"/>
      <c r="AE1577" s="147"/>
      <c r="AF1577" s="147"/>
      <c r="AG1577" s="147" t="s">
        <v>218</v>
      </c>
      <c r="AH1577" s="147">
        <v>0</v>
      </c>
      <c r="AI1577" s="147"/>
      <c r="AJ1577" s="147"/>
      <c r="AK1577" s="147"/>
      <c r="AL1577" s="147"/>
      <c r="AM1577" s="147"/>
      <c r="AN1577" s="147"/>
      <c r="AO1577" s="147"/>
      <c r="AP1577" s="147"/>
      <c r="AQ1577" s="147"/>
      <c r="AR1577" s="147"/>
      <c r="AS1577" s="147"/>
      <c r="AT1577" s="147"/>
      <c r="AU1577" s="147"/>
      <c r="AV1577" s="147"/>
      <c r="AW1577" s="147"/>
      <c r="AX1577" s="147"/>
      <c r="AY1577" s="147"/>
      <c r="AZ1577" s="147"/>
      <c r="BA1577" s="147"/>
      <c r="BB1577" s="147"/>
      <c r="BC1577" s="147"/>
      <c r="BD1577" s="147"/>
      <c r="BE1577" s="147"/>
      <c r="BF1577" s="147"/>
      <c r="BG1577" s="147"/>
      <c r="BH1577" s="147"/>
    </row>
    <row r="1578" spans="1:60" outlineLevel="1" x14ac:dyDescent="0.2">
      <c r="A1578" s="154"/>
      <c r="B1578" s="155"/>
      <c r="C1578" s="186" t="s">
        <v>2637</v>
      </c>
      <c r="D1578" s="159"/>
      <c r="E1578" s="160">
        <v>21.6</v>
      </c>
      <c r="F1578" s="157"/>
      <c r="G1578" s="157"/>
      <c r="H1578" s="157"/>
      <c r="I1578" s="157"/>
      <c r="J1578" s="157"/>
      <c r="K1578" s="157"/>
      <c r="L1578" s="157"/>
      <c r="M1578" s="157"/>
      <c r="N1578" s="157"/>
      <c r="O1578" s="157"/>
      <c r="P1578" s="157"/>
      <c r="Q1578" s="157"/>
      <c r="R1578" s="157"/>
      <c r="S1578" s="157"/>
      <c r="T1578" s="157"/>
      <c r="U1578" s="157"/>
      <c r="V1578" s="157"/>
      <c r="W1578" s="157"/>
      <c r="X1578" s="157"/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218</v>
      </c>
      <c r="AH1578" s="147">
        <v>0</v>
      </c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ht="22.5" outlineLevel="1" x14ac:dyDescent="0.2">
      <c r="A1579" s="170">
        <v>281</v>
      </c>
      <c r="B1579" s="171" t="s">
        <v>1507</v>
      </c>
      <c r="C1579" s="185" t="s">
        <v>1508</v>
      </c>
      <c r="D1579" s="172" t="s">
        <v>223</v>
      </c>
      <c r="E1579" s="173">
        <v>12.55</v>
      </c>
      <c r="F1579" s="174"/>
      <c r="G1579" s="175">
        <f>ROUND(E1579*F1579,2)</f>
        <v>0</v>
      </c>
      <c r="H1579" s="158"/>
      <c r="I1579" s="157">
        <f>ROUND(E1579*H1579,2)</f>
        <v>0</v>
      </c>
      <c r="J1579" s="158"/>
      <c r="K1579" s="157">
        <f>ROUND(E1579*J1579,2)</f>
        <v>0</v>
      </c>
      <c r="L1579" s="157">
        <v>21</v>
      </c>
      <c r="M1579" s="157">
        <f>G1579*(1+L1579/100)</f>
        <v>0</v>
      </c>
      <c r="N1579" s="157">
        <v>3.3E-4</v>
      </c>
      <c r="O1579" s="157">
        <f>ROUND(E1579*N1579,2)</f>
        <v>0</v>
      </c>
      <c r="P1579" s="157">
        <v>0</v>
      </c>
      <c r="Q1579" s="157">
        <f>ROUND(E1579*P1579,2)</f>
        <v>0</v>
      </c>
      <c r="R1579" s="157"/>
      <c r="S1579" s="157" t="s">
        <v>213</v>
      </c>
      <c r="T1579" s="157" t="s">
        <v>214</v>
      </c>
      <c r="U1579" s="157">
        <v>0.45</v>
      </c>
      <c r="V1579" s="157">
        <f>ROUND(E1579*U1579,2)</f>
        <v>5.65</v>
      </c>
      <c r="W1579" s="157"/>
      <c r="X1579" s="157" t="s">
        <v>215</v>
      </c>
      <c r="Y1579" s="147"/>
      <c r="Z1579" s="147"/>
      <c r="AA1579" s="147"/>
      <c r="AB1579" s="147"/>
      <c r="AC1579" s="147"/>
      <c r="AD1579" s="147"/>
      <c r="AE1579" s="147"/>
      <c r="AF1579" s="147"/>
      <c r="AG1579" s="147" t="s">
        <v>1014</v>
      </c>
      <c r="AH1579" s="147"/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outlineLevel="1" x14ac:dyDescent="0.2">
      <c r="A1580" s="154"/>
      <c r="B1580" s="155"/>
      <c r="C1580" s="186" t="s">
        <v>2642</v>
      </c>
      <c r="D1580" s="159"/>
      <c r="E1580" s="160"/>
      <c r="F1580" s="157"/>
      <c r="G1580" s="157"/>
      <c r="H1580" s="157"/>
      <c r="I1580" s="157"/>
      <c r="J1580" s="157"/>
      <c r="K1580" s="157"/>
      <c r="L1580" s="157"/>
      <c r="M1580" s="157"/>
      <c r="N1580" s="157"/>
      <c r="O1580" s="157"/>
      <c r="P1580" s="157"/>
      <c r="Q1580" s="157"/>
      <c r="R1580" s="157"/>
      <c r="S1580" s="157"/>
      <c r="T1580" s="157"/>
      <c r="U1580" s="157"/>
      <c r="V1580" s="157"/>
      <c r="W1580" s="157"/>
      <c r="X1580" s="157"/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218</v>
      </c>
      <c r="AH1580" s="147">
        <v>0</v>
      </c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 x14ac:dyDescent="0.2">
      <c r="A1581" s="154"/>
      <c r="B1581" s="155"/>
      <c r="C1581" s="186" t="s">
        <v>2186</v>
      </c>
      <c r="D1581" s="159"/>
      <c r="E1581" s="160"/>
      <c r="F1581" s="157"/>
      <c r="G1581" s="157"/>
      <c r="H1581" s="157"/>
      <c r="I1581" s="157"/>
      <c r="J1581" s="157"/>
      <c r="K1581" s="157"/>
      <c r="L1581" s="157"/>
      <c r="M1581" s="157"/>
      <c r="N1581" s="157"/>
      <c r="O1581" s="157"/>
      <c r="P1581" s="157"/>
      <c r="Q1581" s="157"/>
      <c r="R1581" s="157"/>
      <c r="S1581" s="157"/>
      <c r="T1581" s="157"/>
      <c r="U1581" s="157"/>
      <c r="V1581" s="157"/>
      <c r="W1581" s="157"/>
      <c r="X1581" s="157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218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outlineLevel="1" x14ac:dyDescent="0.2">
      <c r="A1582" s="154"/>
      <c r="B1582" s="155"/>
      <c r="C1582" s="186" t="s">
        <v>2643</v>
      </c>
      <c r="D1582" s="159"/>
      <c r="E1582" s="160">
        <v>3.875</v>
      </c>
      <c r="F1582" s="157"/>
      <c r="G1582" s="157"/>
      <c r="H1582" s="157"/>
      <c r="I1582" s="157"/>
      <c r="J1582" s="157"/>
      <c r="K1582" s="157"/>
      <c r="L1582" s="157"/>
      <c r="M1582" s="157"/>
      <c r="N1582" s="157"/>
      <c r="O1582" s="157"/>
      <c r="P1582" s="157"/>
      <c r="Q1582" s="157"/>
      <c r="R1582" s="157"/>
      <c r="S1582" s="157"/>
      <c r="T1582" s="157"/>
      <c r="U1582" s="157"/>
      <c r="V1582" s="157"/>
      <c r="W1582" s="157"/>
      <c r="X1582" s="157"/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218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 x14ac:dyDescent="0.2">
      <c r="A1583" s="154"/>
      <c r="B1583" s="155"/>
      <c r="C1583" s="186" t="s">
        <v>2644</v>
      </c>
      <c r="D1583" s="159"/>
      <c r="E1583" s="160">
        <v>4.125</v>
      </c>
      <c r="F1583" s="157"/>
      <c r="G1583" s="157"/>
      <c r="H1583" s="157"/>
      <c r="I1583" s="157"/>
      <c r="J1583" s="157"/>
      <c r="K1583" s="157"/>
      <c r="L1583" s="157"/>
      <c r="M1583" s="157"/>
      <c r="N1583" s="157"/>
      <c r="O1583" s="157"/>
      <c r="P1583" s="157"/>
      <c r="Q1583" s="157"/>
      <c r="R1583" s="157"/>
      <c r="S1583" s="157"/>
      <c r="T1583" s="157"/>
      <c r="U1583" s="157"/>
      <c r="V1583" s="157"/>
      <c r="W1583" s="157"/>
      <c r="X1583" s="157"/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218</v>
      </c>
      <c r="AH1583" s="147">
        <v>0</v>
      </c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outlineLevel="1" x14ac:dyDescent="0.2">
      <c r="A1584" s="154"/>
      <c r="B1584" s="155"/>
      <c r="C1584" s="186" t="s">
        <v>404</v>
      </c>
      <c r="D1584" s="159"/>
      <c r="E1584" s="160"/>
      <c r="F1584" s="157"/>
      <c r="G1584" s="157"/>
      <c r="H1584" s="157"/>
      <c r="I1584" s="157"/>
      <c r="J1584" s="157"/>
      <c r="K1584" s="157"/>
      <c r="L1584" s="157"/>
      <c r="M1584" s="157"/>
      <c r="N1584" s="157"/>
      <c r="O1584" s="157"/>
      <c r="P1584" s="157"/>
      <c r="Q1584" s="157"/>
      <c r="R1584" s="157"/>
      <c r="S1584" s="157"/>
      <c r="T1584" s="157"/>
      <c r="U1584" s="157"/>
      <c r="V1584" s="157"/>
      <c r="W1584" s="157"/>
      <c r="X1584" s="157"/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218</v>
      </c>
      <c r="AH1584" s="147">
        <v>0</v>
      </c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 x14ac:dyDescent="0.2">
      <c r="A1585" s="154"/>
      <c r="B1585" s="155"/>
      <c r="C1585" s="186" t="s">
        <v>2156</v>
      </c>
      <c r="D1585" s="159"/>
      <c r="E1585" s="160"/>
      <c r="F1585" s="157"/>
      <c r="G1585" s="157"/>
      <c r="H1585" s="157"/>
      <c r="I1585" s="157"/>
      <c r="J1585" s="157"/>
      <c r="K1585" s="157"/>
      <c r="L1585" s="157"/>
      <c r="M1585" s="157"/>
      <c r="N1585" s="157"/>
      <c r="O1585" s="157"/>
      <c r="P1585" s="157"/>
      <c r="Q1585" s="157"/>
      <c r="R1585" s="157"/>
      <c r="S1585" s="157"/>
      <c r="T1585" s="157"/>
      <c r="U1585" s="157"/>
      <c r="V1585" s="157"/>
      <c r="W1585" s="157"/>
      <c r="X1585" s="157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218</v>
      </c>
      <c r="AH1585" s="147">
        <v>0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1" x14ac:dyDescent="0.2">
      <c r="A1586" s="154"/>
      <c r="B1586" s="155"/>
      <c r="C1586" s="186" t="s">
        <v>2645</v>
      </c>
      <c r="D1586" s="159"/>
      <c r="E1586" s="160">
        <v>4.55</v>
      </c>
      <c r="F1586" s="157"/>
      <c r="G1586" s="157"/>
      <c r="H1586" s="157"/>
      <c r="I1586" s="157"/>
      <c r="J1586" s="157"/>
      <c r="K1586" s="157"/>
      <c r="L1586" s="157"/>
      <c r="M1586" s="157"/>
      <c r="N1586" s="157"/>
      <c r="O1586" s="157"/>
      <c r="P1586" s="157"/>
      <c r="Q1586" s="157"/>
      <c r="R1586" s="157"/>
      <c r="S1586" s="157"/>
      <c r="T1586" s="157"/>
      <c r="U1586" s="157"/>
      <c r="V1586" s="157"/>
      <c r="W1586" s="157"/>
      <c r="X1586" s="157"/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218</v>
      </c>
      <c r="AH1586" s="147">
        <v>0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 x14ac:dyDescent="0.2">
      <c r="A1587" s="170">
        <v>282</v>
      </c>
      <c r="B1587" s="171" t="s">
        <v>1510</v>
      </c>
      <c r="C1587" s="185" t="s">
        <v>1511</v>
      </c>
      <c r="D1587" s="172" t="s">
        <v>430</v>
      </c>
      <c r="E1587" s="173">
        <v>8.6</v>
      </c>
      <c r="F1587" s="174"/>
      <c r="G1587" s="175">
        <f>ROUND(E1587*F1587,2)</f>
        <v>0</v>
      </c>
      <c r="H1587" s="158"/>
      <c r="I1587" s="157">
        <f>ROUND(E1587*H1587,2)</f>
        <v>0</v>
      </c>
      <c r="J1587" s="158"/>
      <c r="K1587" s="157">
        <f>ROUND(E1587*J1587,2)</f>
        <v>0</v>
      </c>
      <c r="L1587" s="157">
        <v>21</v>
      </c>
      <c r="M1587" s="157">
        <f>G1587*(1+L1587/100)</f>
        <v>0</v>
      </c>
      <c r="N1587" s="157">
        <v>5.5000000000000003E-4</v>
      </c>
      <c r="O1587" s="157">
        <f>ROUND(E1587*N1587,2)</f>
        <v>0</v>
      </c>
      <c r="P1587" s="157">
        <v>0</v>
      </c>
      <c r="Q1587" s="157">
        <f>ROUND(E1587*P1587,2)</f>
        <v>0</v>
      </c>
      <c r="R1587" s="157"/>
      <c r="S1587" s="157" t="s">
        <v>213</v>
      </c>
      <c r="T1587" s="157" t="s">
        <v>214</v>
      </c>
      <c r="U1587" s="157">
        <v>0.28000000000000003</v>
      </c>
      <c r="V1587" s="157">
        <f>ROUND(E1587*U1587,2)</f>
        <v>2.41</v>
      </c>
      <c r="W1587" s="157"/>
      <c r="X1587" s="157" t="s">
        <v>215</v>
      </c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216</v>
      </c>
      <c r="AH1587" s="147"/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 x14ac:dyDescent="0.2">
      <c r="A1588" s="154"/>
      <c r="B1588" s="155"/>
      <c r="C1588" s="186" t="s">
        <v>2646</v>
      </c>
      <c r="D1588" s="159"/>
      <c r="E1588" s="160">
        <v>5.6</v>
      </c>
      <c r="F1588" s="157"/>
      <c r="G1588" s="157"/>
      <c r="H1588" s="157"/>
      <c r="I1588" s="157"/>
      <c r="J1588" s="157"/>
      <c r="K1588" s="157"/>
      <c r="L1588" s="157"/>
      <c r="M1588" s="157"/>
      <c r="N1588" s="157"/>
      <c r="O1588" s="157"/>
      <c r="P1588" s="157"/>
      <c r="Q1588" s="157"/>
      <c r="R1588" s="157"/>
      <c r="S1588" s="157"/>
      <c r="T1588" s="157"/>
      <c r="U1588" s="157"/>
      <c r="V1588" s="157"/>
      <c r="W1588" s="157"/>
      <c r="X1588" s="157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218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outlineLevel="1" x14ac:dyDescent="0.2">
      <c r="A1589" s="154"/>
      <c r="B1589" s="155"/>
      <c r="C1589" s="186" t="s">
        <v>2647</v>
      </c>
      <c r="D1589" s="159"/>
      <c r="E1589" s="160">
        <v>3</v>
      </c>
      <c r="F1589" s="157"/>
      <c r="G1589" s="157"/>
      <c r="H1589" s="157"/>
      <c r="I1589" s="157"/>
      <c r="J1589" s="157"/>
      <c r="K1589" s="157"/>
      <c r="L1589" s="157"/>
      <c r="M1589" s="157"/>
      <c r="N1589" s="157"/>
      <c r="O1589" s="157"/>
      <c r="P1589" s="157"/>
      <c r="Q1589" s="157"/>
      <c r="R1589" s="157"/>
      <c r="S1589" s="157"/>
      <c r="T1589" s="157"/>
      <c r="U1589" s="157"/>
      <c r="V1589" s="157"/>
      <c r="W1589" s="157"/>
      <c r="X1589" s="157"/>
      <c r="Y1589" s="147"/>
      <c r="Z1589" s="147"/>
      <c r="AA1589" s="147"/>
      <c r="AB1589" s="147"/>
      <c r="AC1589" s="147"/>
      <c r="AD1589" s="147"/>
      <c r="AE1589" s="147"/>
      <c r="AF1589" s="147"/>
      <c r="AG1589" s="147" t="s">
        <v>218</v>
      </c>
      <c r="AH1589" s="147">
        <v>0</v>
      </c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outlineLevel="1" x14ac:dyDescent="0.2">
      <c r="A1590" s="154"/>
      <c r="B1590" s="155"/>
      <c r="C1590" s="186" t="s">
        <v>404</v>
      </c>
      <c r="D1590" s="159"/>
      <c r="E1590" s="160"/>
      <c r="F1590" s="157"/>
      <c r="G1590" s="157"/>
      <c r="H1590" s="157"/>
      <c r="I1590" s="157"/>
      <c r="J1590" s="157"/>
      <c r="K1590" s="157"/>
      <c r="L1590" s="157"/>
      <c r="M1590" s="157"/>
      <c r="N1590" s="157"/>
      <c r="O1590" s="157"/>
      <c r="P1590" s="157"/>
      <c r="Q1590" s="157"/>
      <c r="R1590" s="157"/>
      <c r="S1590" s="157"/>
      <c r="T1590" s="157"/>
      <c r="U1590" s="157"/>
      <c r="V1590" s="157"/>
      <c r="W1590" s="157"/>
      <c r="X1590" s="157"/>
      <c r="Y1590" s="147"/>
      <c r="Z1590" s="147"/>
      <c r="AA1590" s="147"/>
      <c r="AB1590" s="147"/>
      <c r="AC1590" s="147"/>
      <c r="AD1590" s="147"/>
      <c r="AE1590" s="147"/>
      <c r="AF1590" s="147"/>
      <c r="AG1590" s="147" t="s">
        <v>218</v>
      </c>
      <c r="AH1590" s="147">
        <v>0</v>
      </c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1" x14ac:dyDescent="0.2">
      <c r="A1591" s="154"/>
      <c r="B1591" s="155"/>
      <c r="C1591" s="186" t="s">
        <v>2648</v>
      </c>
      <c r="D1591" s="159"/>
      <c r="E1591" s="160"/>
      <c r="F1591" s="157"/>
      <c r="G1591" s="157"/>
      <c r="H1591" s="157"/>
      <c r="I1591" s="157"/>
      <c r="J1591" s="157"/>
      <c r="K1591" s="157"/>
      <c r="L1591" s="157"/>
      <c r="M1591" s="157"/>
      <c r="N1591" s="157"/>
      <c r="O1591" s="157"/>
      <c r="P1591" s="157"/>
      <c r="Q1591" s="157"/>
      <c r="R1591" s="157"/>
      <c r="S1591" s="157"/>
      <c r="T1591" s="157"/>
      <c r="U1591" s="157"/>
      <c r="V1591" s="157"/>
      <c r="W1591" s="157"/>
      <c r="X1591" s="157"/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218</v>
      </c>
      <c r="AH1591" s="147">
        <v>0</v>
      </c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 x14ac:dyDescent="0.2">
      <c r="A1592" s="170">
        <v>283</v>
      </c>
      <c r="B1592" s="171" t="s">
        <v>1516</v>
      </c>
      <c r="C1592" s="185" t="s">
        <v>1517</v>
      </c>
      <c r="D1592" s="172" t="s">
        <v>430</v>
      </c>
      <c r="E1592" s="173">
        <v>43.018000000000001</v>
      </c>
      <c r="F1592" s="174"/>
      <c r="G1592" s="175">
        <f>ROUND(E1592*F1592,2)</f>
        <v>0</v>
      </c>
      <c r="H1592" s="158"/>
      <c r="I1592" s="157">
        <f>ROUND(E1592*H1592,2)</f>
        <v>0</v>
      </c>
      <c r="J1592" s="158"/>
      <c r="K1592" s="157">
        <f>ROUND(E1592*J1592,2)</f>
        <v>0</v>
      </c>
      <c r="L1592" s="157">
        <v>21</v>
      </c>
      <c r="M1592" s="157">
        <f>G1592*(1+L1592/100)</f>
        <v>0</v>
      </c>
      <c r="N1592" s="157">
        <v>0</v>
      </c>
      <c r="O1592" s="157">
        <f>ROUND(E1592*N1592,2)</f>
        <v>0</v>
      </c>
      <c r="P1592" s="157">
        <v>0</v>
      </c>
      <c r="Q1592" s="157">
        <f>ROUND(E1592*P1592,2)</f>
        <v>0</v>
      </c>
      <c r="R1592" s="157"/>
      <c r="S1592" s="157" t="s">
        <v>236</v>
      </c>
      <c r="T1592" s="157" t="s">
        <v>237</v>
      </c>
      <c r="U1592" s="157">
        <v>0</v>
      </c>
      <c r="V1592" s="157">
        <f>ROUND(E1592*U1592,2)</f>
        <v>0</v>
      </c>
      <c r="W1592" s="157"/>
      <c r="X1592" s="157" t="s">
        <v>215</v>
      </c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216</v>
      </c>
      <c r="AH1592" s="147"/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1" x14ac:dyDescent="0.2">
      <c r="A1593" s="154"/>
      <c r="B1593" s="155"/>
      <c r="C1593" s="186" t="s">
        <v>2642</v>
      </c>
      <c r="D1593" s="159"/>
      <c r="E1593" s="160"/>
      <c r="F1593" s="157"/>
      <c r="G1593" s="157"/>
      <c r="H1593" s="157"/>
      <c r="I1593" s="157"/>
      <c r="J1593" s="157"/>
      <c r="K1593" s="157"/>
      <c r="L1593" s="157"/>
      <c r="M1593" s="157"/>
      <c r="N1593" s="157"/>
      <c r="O1593" s="157"/>
      <c r="P1593" s="157"/>
      <c r="Q1593" s="157"/>
      <c r="R1593" s="157"/>
      <c r="S1593" s="157"/>
      <c r="T1593" s="157"/>
      <c r="U1593" s="157"/>
      <c r="V1593" s="157"/>
      <c r="W1593" s="157"/>
      <c r="X1593" s="157"/>
      <c r="Y1593" s="147"/>
      <c r="Z1593" s="147"/>
      <c r="AA1593" s="147"/>
      <c r="AB1593" s="147"/>
      <c r="AC1593" s="147"/>
      <c r="AD1593" s="147"/>
      <c r="AE1593" s="147"/>
      <c r="AF1593" s="147"/>
      <c r="AG1593" s="147" t="s">
        <v>218</v>
      </c>
      <c r="AH1593" s="147">
        <v>0</v>
      </c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1" x14ac:dyDescent="0.2">
      <c r="A1594" s="154"/>
      <c r="B1594" s="155"/>
      <c r="C1594" s="186" t="s">
        <v>2186</v>
      </c>
      <c r="D1594" s="159"/>
      <c r="E1594" s="160"/>
      <c r="F1594" s="157"/>
      <c r="G1594" s="157"/>
      <c r="H1594" s="157"/>
      <c r="I1594" s="157"/>
      <c r="J1594" s="157"/>
      <c r="K1594" s="157"/>
      <c r="L1594" s="157"/>
      <c r="M1594" s="157"/>
      <c r="N1594" s="157"/>
      <c r="O1594" s="157"/>
      <c r="P1594" s="157"/>
      <c r="Q1594" s="157"/>
      <c r="R1594" s="157"/>
      <c r="S1594" s="157"/>
      <c r="T1594" s="157"/>
      <c r="U1594" s="157"/>
      <c r="V1594" s="157"/>
      <c r="W1594" s="157"/>
      <c r="X1594" s="157"/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218</v>
      </c>
      <c r="AH1594" s="147">
        <v>0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 x14ac:dyDescent="0.2">
      <c r="A1595" s="154"/>
      <c r="B1595" s="155"/>
      <c r="C1595" s="186" t="s">
        <v>2649</v>
      </c>
      <c r="D1595" s="159"/>
      <c r="E1595" s="160">
        <v>5.6</v>
      </c>
      <c r="F1595" s="157"/>
      <c r="G1595" s="157"/>
      <c r="H1595" s="157"/>
      <c r="I1595" s="157"/>
      <c r="J1595" s="157"/>
      <c r="K1595" s="157"/>
      <c r="L1595" s="157"/>
      <c r="M1595" s="157"/>
      <c r="N1595" s="157"/>
      <c r="O1595" s="157"/>
      <c r="P1595" s="157"/>
      <c r="Q1595" s="157"/>
      <c r="R1595" s="157"/>
      <c r="S1595" s="157"/>
      <c r="T1595" s="157"/>
      <c r="U1595" s="157"/>
      <c r="V1595" s="157"/>
      <c r="W1595" s="157"/>
      <c r="X1595" s="157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218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 x14ac:dyDescent="0.2">
      <c r="A1596" s="154"/>
      <c r="B1596" s="155"/>
      <c r="C1596" s="186" t="s">
        <v>2650</v>
      </c>
      <c r="D1596" s="159"/>
      <c r="E1596" s="160">
        <v>5.8</v>
      </c>
      <c r="F1596" s="157"/>
      <c r="G1596" s="157"/>
      <c r="H1596" s="157"/>
      <c r="I1596" s="157"/>
      <c r="J1596" s="157"/>
      <c r="K1596" s="157"/>
      <c r="L1596" s="157"/>
      <c r="M1596" s="157"/>
      <c r="N1596" s="157"/>
      <c r="O1596" s="157"/>
      <c r="P1596" s="157"/>
      <c r="Q1596" s="157"/>
      <c r="R1596" s="157"/>
      <c r="S1596" s="157"/>
      <c r="T1596" s="157"/>
      <c r="U1596" s="157"/>
      <c r="V1596" s="157"/>
      <c r="W1596" s="157"/>
      <c r="X1596" s="157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218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 x14ac:dyDescent="0.2">
      <c r="A1597" s="154"/>
      <c r="B1597" s="155"/>
      <c r="C1597" s="186" t="s">
        <v>404</v>
      </c>
      <c r="D1597" s="159"/>
      <c r="E1597" s="160"/>
      <c r="F1597" s="157"/>
      <c r="G1597" s="157"/>
      <c r="H1597" s="157"/>
      <c r="I1597" s="157"/>
      <c r="J1597" s="157"/>
      <c r="K1597" s="157"/>
      <c r="L1597" s="157"/>
      <c r="M1597" s="157"/>
      <c r="N1597" s="157"/>
      <c r="O1597" s="157"/>
      <c r="P1597" s="157"/>
      <c r="Q1597" s="157"/>
      <c r="R1597" s="157"/>
      <c r="S1597" s="157"/>
      <c r="T1597" s="157"/>
      <c r="U1597" s="157"/>
      <c r="V1597" s="157"/>
      <c r="W1597" s="157"/>
      <c r="X1597" s="157"/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218</v>
      </c>
      <c r="AH1597" s="147">
        <v>0</v>
      </c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1" x14ac:dyDescent="0.2">
      <c r="A1598" s="154"/>
      <c r="B1598" s="155"/>
      <c r="C1598" s="186" t="s">
        <v>2156</v>
      </c>
      <c r="D1598" s="159"/>
      <c r="E1598" s="160"/>
      <c r="F1598" s="157"/>
      <c r="G1598" s="157"/>
      <c r="H1598" s="157"/>
      <c r="I1598" s="157"/>
      <c r="J1598" s="157"/>
      <c r="K1598" s="157"/>
      <c r="L1598" s="157"/>
      <c r="M1598" s="157"/>
      <c r="N1598" s="157"/>
      <c r="O1598" s="157"/>
      <c r="P1598" s="157"/>
      <c r="Q1598" s="157"/>
      <c r="R1598" s="157"/>
      <c r="S1598" s="157"/>
      <c r="T1598" s="157"/>
      <c r="U1598" s="157"/>
      <c r="V1598" s="157"/>
      <c r="W1598" s="157"/>
      <c r="X1598" s="157"/>
      <c r="Y1598" s="147"/>
      <c r="Z1598" s="147"/>
      <c r="AA1598" s="147"/>
      <c r="AB1598" s="147"/>
      <c r="AC1598" s="147"/>
      <c r="AD1598" s="147"/>
      <c r="AE1598" s="147"/>
      <c r="AF1598" s="147"/>
      <c r="AG1598" s="147" t="s">
        <v>218</v>
      </c>
      <c r="AH1598" s="147">
        <v>0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1" x14ac:dyDescent="0.2">
      <c r="A1599" s="154"/>
      <c r="B1599" s="155"/>
      <c r="C1599" s="186" t="s">
        <v>2651</v>
      </c>
      <c r="D1599" s="159"/>
      <c r="E1599" s="160">
        <v>6.14</v>
      </c>
      <c r="F1599" s="157"/>
      <c r="G1599" s="157"/>
      <c r="H1599" s="157"/>
      <c r="I1599" s="157"/>
      <c r="J1599" s="157"/>
      <c r="K1599" s="157"/>
      <c r="L1599" s="157"/>
      <c r="M1599" s="157"/>
      <c r="N1599" s="157"/>
      <c r="O1599" s="157"/>
      <c r="P1599" s="157"/>
      <c r="Q1599" s="157"/>
      <c r="R1599" s="157"/>
      <c r="S1599" s="157"/>
      <c r="T1599" s="157"/>
      <c r="U1599" s="157"/>
      <c r="V1599" s="157"/>
      <c r="W1599" s="157"/>
      <c r="X1599" s="157"/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218</v>
      </c>
      <c r="AH1599" s="147">
        <v>0</v>
      </c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1" x14ac:dyDescent="0.2">
      <c r="A1600" s="154"/>
      <c r="B1600" s="155"/>
      <c r="C1600" s="186" t="s">
        <v>404</v>
      </c>
      <c r="D1600" s="159"/>
      <c r="E1600" s="160"/>
      <c r="F1600" s="157"/>
      <c r="G1600" s="157"/>
      <c r="H1600" s="157"/>
      <c r="I1600" s="157"/>
      <c r="J1600" s="157"/>
      <c r="K1600" s="157"/>
      <c r="L1600" s="157"/>
      <c r="M1600" s="157"/>
      <c r="N1600" s="157"/>
      <c r="O1600" s="157"/>
      <c r="P1600" s="157"/>
      <c r="Q1600" s="157"/>
      <c r="R1600" s="157"/>
      <c r="S1600" s="157"/>
      <c r="T1600" s="157"/>
      <c r="U1600" s="157"/>
      <c r="V1600" s="157"/>
      <c r="W1600" s="157"/>
      <c r="X1600" s="157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218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1" x14ac:dyDescent="0.2">
      <c r="A1601" s="154"/>
      <c r="B1601" s="155"/>
      <c r="C1601" s="186" t="s">
        <v>2652</v>
      </c>
      <c r="D1601" s="159"/>
      <c r="E1601" s="160"/>
      <c r="F1601" s="157"/>
      <c r="G1601" s="157"/>
      <c r="H1601" s="157"/>
      <c r="I1601" s="157"/>
      <c r="J1601" s="157"/>
      <c r="K1601" s="157"/>
      <c r="L1601" s="157"/>
      <c r="M1601" s="157"/>
      <c r="N1601" s="157"/>
      <c r="O1601" s="157"/>
      <c r="P1601" s="157"/>
      <c r="Q1601" s="157"/>
      <c r="R1601" s="157"/>
      <c r="S1601" s="157"/>
      <c r="T1601" s="157"/>
      <c r="U1601" s="157"/>
      <c r="V1601" s="157"/>
      <c r="W1601" s="157"/>
      <c r="X1601" s="157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218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1" x14ac:dyDescent="0.2">
      <c r="A1602" s="154"/>
      <c r="B1602" s="155"/>
      <c r="C1602" s="186" t="s">
        <v>2653</v>
      </c>
      <c r="D1602" s="159"/>
      <c r="E1602" s="160">
        <v>8.6999999999999993</v>
      </c>
      <c r="F1602" s="157"/>
      <c r="G1602" s="157"/>
      <c r="H1602" s="157"/>
      <c r="I1602" s="157"/>
      <c r="J1602" s="157"/>
      <c r="K1602" s="157"/>
      <c r="L1602" s="157"/>
      <c r="M1602" s="157"/>
      <c r="N1602" s="157"/>
      <c r="O1602" s="157"/>
      <c r="P1602" s="157"/>
      <c r="Q1602" s="157"/>
      <c r="R1602" s="157"/>
      <c r="S1602" s="157"/>
      <c r="T1602" s="157"/>
      <c r="U1602" s="157"/>
      <c r="V1602" s="157"/>
      <c r="W1602" s="157"/>
      <c r="X1602" s="157"/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218</v>
      </c>
      <c r="AH1602" s="147">
        <v>0</v>
      </c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1" x14ac:dyDescent="0.2">
      <c r="A1603" s="154"/>
      <c r="B1603" s="155"/>
      <c r="C1603" s="186" t="s">
        <v>2654</v>
      </c>
      <c r="D1603" s="159"/>
      <c r="E1603" s="160">
        <v>8.3000000000000007</v>
      </c>
      <c r="F1603" s="157"/>
      <c r="G1603" s="157"/>
      <c r="H1603" s="157"/>
      <c r="I1603" s="157"/>
      <c r="J1603" s="157"/>
      <c r="K1603" s="157"/>
      <c r="L1603" s="157"/>
      <c r="M1603" s="157"/>
      <c r="N1603" s="157"/>
      <c r="O1603" s="157"/>
      <c r="P1603" s="157"/>
      <c r="Q1603" s="157"/>
      <c r="R1603" s="157"/>
      <c r="S1603" s="157"/>
      <c r="T1603" s="157"/>
      <c r="U1603" s="157"/>
      <c r="V1603" s="157"/>
      <c r="W1603" s="157"/>
      <c r="X1603" s="157"/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218</v>
      </c>
      <c r="AH1603" s="147">
        <v>0</v>
      </c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1" x14ac:dyDescent="0.2">
      <c r="A1604" s="154"/>
      <c r="B1604" s="155"/>
      <c r="C1604" s="186" t="s">
        <v>2655</v>
      </c>
      <c r="D1604" s="159"/>
      <c r="E1604" s="160">
        <v>8.4779999999999998</v>
      </c>
      <c r="F1604" s="157"/>
      <c r="G1604" s="157"/>
      <c r="H1604" s="157"/>
      <c r="I1604" s="157"/>
      <c r="J1604" s="157"/>
      <c r="K1604" s="157"/>
      <c r="L1604" s="157"/>
      <c r="M1604" s="157"/>
      <c r="N1604" s="157"/>
      <c r="O1604" s="157"/>
      <c r="P1604" s="157"/>
      <c r="Q1604" s="157"/>
      <c r="R1604" s="157"/>
      <c r="S1604" s="157"/>
      <c r="T1604" s="157"/>
      <c r="U1604" s="157"/>
      <c r="V1604" s="157"/>
      <c r="W1604" s="157"/>
      <c r="X1604" s="157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218</v>
      </c>
      <c r="AH1604" s="147">
        <v>0</v>
      </c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ht="22.5" outlineLevel="1" x14ac:dyDescent="0.2">
      <c r="A1605" s="170">
        <v>284</v>
      </c>
      <c r="B1605" s="171" t="s">
        <v>2656</v>
      </c>
      <c r="C1605" s="185" t="s">
        <v>2657</v>
      </c>
      <c r="D1605" s="172" t="s">
        <v>223</v>
      </c>
      <c r="E1605" s="173">
        <v>2</v>
      </c>
      <c r="F1605" s="174"/>
      <c r="G1605" s="175">
        <f>ROUND(E1605*F1605,2)</f>
        <v>0</v>
      </c>
      <c r="H1605" s="158"/>
      <c r="I1605" s="157">
        <f>ROUND(E1605*H1605,2)</f>
        <v>0</v>
      </c>
      <c r="J1605" s="158"/>
      <c r="K1605" s="157">
        <f>ROUND(E1605*J1605,2)</f>
        <v>0</v>
      </c>
      <c r="L1605" s="157">
        <v>21</v>
      </c>
      <c r="M1605" s="157">
        <f>G1605*(1+L1605/100)</f>
        <v>0</v>
      </c>
      <c r="N1605" s="157">
        <v>0</v>
      </c>
      <c r="O1605" s="157">
        <f>ROUND(E1605*N1605,2)</f>
        <v>0</v>
      </c>
      <c r="P1605" s="157">
        <v>0</v>
      </c>
      <c r="Q1605" s="157">
        <f>ROUND(E1605*P1605,2)</f>
        <v>0</v>
      </c>
      <c r="R1605" s="157"/>
      <c r="S1605" s="157" t="s">
        <v>236</v>
      </c>
      <c r="T1605" s="157" t="s">
        <v>237</v>
      </c>
      <c r="U1605" s="157">
        <v>0</v>
      </c>
      <c r="V1605" s="157">
        <f>ROUND(E1605*U1605,2)</f>
        <v>0</v>
      </c>
      <c r="W1605" s="157"/>
      <c r="X1605" s="157" t="s">
        <v>215</v>
      </c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216</v>
      </c>
      <c r="AH1605" s="147"/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 x14ac:dyDescent="0.2">
      <c r="A1606" s="154"/>
      <c r="B1606" s="155"/>
      <c r="C1606" s="186" t="s">
        <v>284</v>
      </c>
      <c r="D1606" s="159"/>
      <c r="E1606" s="160"/>
      <c r="F1606" s="157"/>
      <c r="G1606" s="157"/>
      <c r="H1606" s="157"/>
      <c r="I1606" s="157"/>
      <c r="J1606" s="157"/>
      <c r="K1606" s="157"/>
      <c r="L1606" s="157"/>
      <c r="M1606" s="157"/>
      <c r="N1606" s="157"/>
      <c r="O1606" s="157"/>
      <c r="P1606" s="157"/>
      <c r="Q1606" s="157"/>
      <c r="R1606" s="157"/>
      <c r="S1606" s="157"/>
      <c r="T1606" s="157"/>
      <c r="U1606" s="157"/>
      <c r="V1606" s="157"/>
      <c r="W1606" s="157"/>
      <c r="X1606" s="157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218</v>
      </c>
      <c r="AH1606" s="147">
        <v>0</v>
      </c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1" x14ac:dyDescent="0.2">
      <c r="A1607" s="154"/>
      <c r="B1607" s="155"/>
      <c r="C1607" s="186" t="s">
        <v>2658</v>
      </c>
      <c r="D1607" s="159"/>
      <c r="E1607" s="160">
        <v>2</v>
      </c>
      <c r="F1607" s="157"/>
      <c r="G1607" s="157"/>
      <c r="H1607" s="157"/>
      <c r="I1607" s="157"/>
      <c r="J1607" s="157"/>
      <c r="K1607" s="157"/>
      <c r="L1607" s="157"/>
      <c r="M1607" s="157"/>
      <c r="N1607" s="157"/>
      <c r="O1607" s="157"/>
      <c r="P1607" s="157"/>
      <c r="Q1607" s="157"/>
      <c r="R1607" s="157"/>
      <c r="S1607" s="157"/>
      <c r="T1607" s="157"/>
      <c r="U1607" s="157"/>
      <c r="V1607" s="157"/>
      <c r="W1607" s="157"/>
      <c r="X1607" s="157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218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1" x14ac:dyDescent="0.2">
      <c r="A1608" s="170">
        <v>285</v>
      </c>
      <c r="B1608" s="171" t="s">
        <v>1518</v>
      </c>
      <c r="C1608" s="185" t="s">
        <v>1495</v>
      </c>
      <c r="D1608" s="172" t="s">
        <v>223</v>
      </c>
      <c r="E1608" s="173">
        <v>12.55</v>
      </c>
      <c r="F1608" s="174"/>
      <c r="G1608" s="175">
        <f>ROUND(E1608*F1608,2)</f>
        <v>0</v>
      </c>
      <c r="H1608" s="158"/>
      <c r="I1608" s="157">
        <f>ROUND(E1608*H1608,2)</f>
        <v>0</v>
      </c>
      <c r="J1608" s="158"/>
      <c r="K1608" s="157">
        <f>ROUND(E1608*J1608,2)</f>
        <v>0</v>
      </c>
      <c r="L1608" s="157">
        <v>21</v>
      </c>
      <c r="M1608" s="157">
        <f>G1608*(1+L1608/100)</f>
        <v>0</v>
      </c>
      <c r="N1608" s="157">
        <v>0</v>
      </c>
      <c r="O1608" s="157">
        <f>ROUND(E1608*N1608,2)</f>
        <v>0</v>
      </c>
      <c r="P1608" s="157">
        <v>0</v>
      </c>
      <c r="Q1608" s="157">
        <f>ROUND(E1608*P1608,2)</f>
        <v>0</v>
      </c>
      <c r="R1608" s="157"/>
      <c r="S1608" s="157" t="s">
        <v>213</v>
      </c>
      <c r="T1608" s="157" t="s">
        <v>214</v>
      </c>
      <c r="U1608" s="157">
        <v>0.05</v>
      </c>
      <c r="V1608" s="157">
        <f>ROUND(E1608*U1608,2)</f>
        <v>0.63</v>
      </c>
      <c r="W1608" s="157"/>
      <c r="X1608" s="157" t="s">
        <v>215</v>
      </c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1014</v>
      </c>
      <c r="AH1608" s="147"/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outlineLevel="1" x14ac:dyDescent="0.2">
      <c r="A1609" s="154"/>
      <c r="B1609" s="155"/>
      <c r="C1609" s="186" t="s">
        <v>2642</v>
      </c>
      <c r="D1609" s="159"/>
      <c r="E1609" s="160"/>
      <c r="F1609" s="157"/>
      <c r="G1609" s="157"/>
      <c r="H1609" s="157"/>
      <c r="I1609" s="157"/>
      <c r="J1609" s="157"/>
      <c r="K1609" s="157"/>
      <c r="L1609" s="157"/>
      <c r="M1609" s="157"/>
      <c r="N1609" s="157"/>
      <c r="O1609" s="157"/>
      <c r="P1609" s="157"/>
      <c r="Q1609" s="157"/>
      <c r="R1609" s="157"/>
      <c r="S1609" s="157"/>
      <c r="T1609" s="157"/>
      <c r="U1609" s="157"/>
      <c r="V1609" s="157"/>
      <c r="W1609" s="157"/>
      <c r="X1609" s="157"/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218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1" x14ac:dyDescent="0.2">
      <c r="A1610" s="154"/>
      <c r="B1610" s="155"/>
      <c r="C1610" s="186" t="s">
        <v>2186</v>
      </c>
      <c r="D1610" s="159"/>
      <c r="E1610" s="160"/>
      <c r="F1610" s="157"/>
      <c r="G1610" s="157"/>
      <c r="H1610" s="157"/>
      <c r="I1610" s="157"/>
      <c r="J1610" s="157"/>
      <c r="K1610" s="157"/>
      <c r="L1610" s="157"/>
      <c r="M1610" s="157"/>
      <c r="N1610" s="157"/>
      <c r="O1610" s="157"/>
      <c r="P1610" s="157"/>
      <c r="Q1610" s="157"/>
      <c r="R1610" s="157"/>
      <c r="S1610" s="157"/>
      <c r="T1610" s="157"/>
      <c r="U1610" s="157"/>
      <c r="V1610" s="157"/>
      <c r="W1610" s="157"/>
      <c r="X1610" s="157"/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218</v>
      </c>
      <c r="AH1610" s="147">
        <v>0</v>
      </c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1" x14ac:dyDescent="0.2">
      <c r="A1611" s="154"/>
      <c r="B1611" s="155"/>
      <c r="C1611" s="186" t="s">
        <v>2643</v>
      </c>
      <c r="D1611" s="159"/>
      <c r="E1611" s="160">
        <v>3.875</v>
      </c>
      <c r="F1611" s="157"/>
      <c r="G1611" s="157"/>
      <c r="H1611" s="157"/>
      <c r="I1611" s="157"/>
      <c r="J1611" s="157"/>
      <c r="K1611" s="157"/>
      <c r="L1611" s="157"/>
      <c r="M1611" s="157"/>
      <c r="N1611" s="157"/>
      <c r="O1611" s="157"/>
      <c r="P1611" s="157"/>
      <c r="Q1611" s="157"/>
      <c r="R1611" s="157"/>
      <c r="S1611" s="157"/>
      <c r="T1611" s="157"/>
      <c r="U1611" s="157"/>
      <c r="V1611" s="157"/>
      <c r="W1611" s="157"/>
      <c r="X1611" s="157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218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outlineLevel="1" x14ac:dyDescent="0.2">
      <c r="A1612" s="154"/>
      <c r="B1612" s="155"/>
      <c r="C1612" s="186" t="s">
        <v>2644</v>
      </c>
      <c r="D1612" s="159"/>
      <c r="E1612" s="160">
        <v>4.125</v>
      </c>
      <c r="F1612" s="157"/>
      <c r="G1612" s="157"/>
      <c r="H1612" s="157"/>
      <c r="I1612" s="157"/>
      <c r="J1612" s="157"/>
      <c r="K1612" s="157"/>
      <c r="L1612" s="157"/>
      <c r="M1612" s="157"/>
      <c r="N1612" s="157"/>
      <c r="O1612" s="157"/>
      <c r="P1612" s="157"/>
      <c r="Q1612" s="157"/>
      <c r="R1612" s="157"/>
      <c r="S1612" s="157"/>
      <c r="T1612" s="157"/>
      <c r="U1612" s="157"/>
      <c r="V1612" s="157"/>
      <c r="W1612" s="157"/>
      <c r="X1612" s="157"/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218</v>
      </c>
      <c r="AH1612" s="147">
        <v>0</v>
      </c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outlineLevel="1" x14ac:dyDescent="0.2">
      <c r="A1613" s="154"/>
      <c r="B1613" s="155"/>
      <c r="C1613" s="186" t="s">
        <v>404</v>
      </c>
      <c r="D1613" s="159"/>
      <c r="E1613" s="160"/>
      <c r="F1613" s="157"/>
      <c r="G1613" s="157"/>
      <c r="H1613" s="157"/>
      <c r="I1613" s="157"/>
      <c r="J1613" s="157"/>
      <c r="K1613" s="157"/>
      <c r="L1613" s="157"/>
      <c r="M1613" s="157"/>
      <c r="N1613" s="157"/>
      <c r="O1613" s="157"/>
      <c r="P1613" s="157"/>
      <c r="Q1613" s="157"/>
      <c r="R1613" s="157"/>
      <c r="S1613" s="157"/>
      <c r="T1613" s="157"/>
      <c r="U1613" s="157"/>
      <c r="V1613" s="157"/>
      <c r="W1613" s="157"/>
      <c r="X1613" s="157"/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218</v>
      </c>
      <c r="AH1613" s="147">
        <v>0</v>
      </c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1" x14ac:dyDescent="0.2">
      <c r="A1614" s="154"/>
      <c r="B1614" s="155"/>
      <c r="C1614" s="186" t="s">
        <v>2156</v>
      </c>
      <c r="D1614" s="159"/>
      <c r="E1614" s="160"/>
      <c r="F1614" s="157"/>
      <c r="G1614" s="157"/>
      <c r="H1614" s="157"/>
      <c r="I1614" s="157"/>
      <c r="J1614" s="157"/>
      <c r="K1614" s="157"/>
      <c r="L1614" s="157"/>
      <c r="M1614" s="157"/>
      <c r="N1614" s="157"/>
      <c r="O1614" s="157"/>
      <c r="P1614" s="157"/>
      <c r="Q1614" s="157"/>
      <c r="R1614" s="157"/>
      <c r="S1614" s="157"/>
      <c r="T1614" s="157"/>
      <c r="U1614" s="157"/>
      <c r="V1614" s="157"/>
      <c r="W1614" s="157"/>
      <c r="X1614" s="157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218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1" x14ac:dyDescent="0.2">
      <c r="A1615" s="154"/>
      <c r="B1615" s="155"/>
      <c r="C1615" s="186" t="s">
        <v>2645</v>
      </c>
      <c r="D1615" s="159"/>
      <c r="E1615" s="160">
        <v>4.55</v>
      </c>
      <c r="F1615" s="157"/>
      <c r="G1615" s="157"/>
      <c r="H1615" s="157"/>
      <c r="I1615" s="157"/>
      <c r="J1615" s="157"/>
      <c r="K1615" s="157"/>
      <c r="L1615" s="157"/>
      <c r="M1615" s="157"/>
      <c r="N1615" s="157"/>
      <c r="O1615" s="157"/>
      <c r="P1615" s="157"/>
      <c r="Q1615" s="157"/>
      <c r="R1615" s="157"/>
      <c r="S1615" s="157"/>
      <c r="T1615" s="157"/>
      <c r="U1615" s="157"/>
      <c r="V1615" s="157"/>
      <c r="W1615" s="157"/>
      <c r="X1615" s="157"/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218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1" x14ac:dyDescent="0.2">
      <c r="A1616" s="170">
        <v>286</v>
      </c>
      <c r="B1616" s="171" t="s">
        <v>1519</v>
      </c>
      <c r="C1616" s="185" t="s">
        <v>2659</v>
      </c>
      <c r="D1616" s="172" t="s">
        <v>223</v>
      </c>
      <c r="E1616" s="173">
        <v>2</v>
      </c>
      <c r="F1616" s="174"/>
      <c r="G1616" s="175">
        <f>ROUND(E1616*F1616,2)</f>
        <v>0</v>
      </c>
      <c r="H1616" s="158"/>
      <c r="I1616" s="157">
        <f>ROUND(E1616*H1616,2)</f>
        <v>0</v>
      </c>
      <c r="J1616" s="158"/>
      <c r="K1616" s="157">
        <f>ROUND(E1616*J1616,2)</f>
        <v>0</v>
      </c>
      <c r="L1616" s="157">
        <v>21</v>
      </c>
      <c r="M1616" s="157">
        <f>G1616*(1+L1616/100)</f>
        <v>0</v>
      </c>
      <c r="N1616" s="157">
        <v>2.5000000000000001E-3</v>
      </c>
      <c r="O1616" s="157">
        <f>ROUND(E1616*N1616,2)</f>
        <v>0.01</v>
      </c>
      <c r="P1616" s="157">
        <v>0</v>
      </c>
      <c r="Q1616" s="157">
        <f>ROUND(E1616*P1616,2)</f>
        <v>0</v>
      </c>
      <c r="R1616" s="157"/>
      <c r="S1616" s="157" t="s">
        <v>236</v>
      </c>
      <c r="T1616" s="157" t="s">
        <v>237</v>
      </c>
      <c r="U1616" s="157">
        <v>0</v>
      </c>
      <c r="V1616" s="157">
        <f>ROUND(E1616*U1616,2)</f>
        <v>0</v>
      </c>
      <c r="W1616" s="157"/>
      <c r="X1616" s="157" t="s">
        <v>215</v>
      </c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216</v>
      </c>
      <c r="AH1616" s="147"/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1" x14ac:dyDescent="0.2">
      <c r="A1617" s="154"/>
      <c r="B1617" s="155"/>
      <c r="C1617" s="186" t="s">
        <v>2660</v>
      </c>
      <c r="D1617" s="159"/>
      <c r="E1617" s="160">
        <v>2</v>
      </c>
      <c r="F1617" s="157"/>
      <c r="G1617" s="157"/>
      <c r="H1617" s="157"/>
      <c r="I1617" s="157"/>
      <c r="J1617" s="157"/>
      <c r="K1617" s="157"/>
      <c r="L1617" s="157"/>
      <c r="M1617" s="157"/>
      <c r="N1617" s="157"/>
      <c r="O1617" s="157"/>
      <c r="P1617" s="157"/>
      <c r="Q1617" s="157"/>
      <c r="R1617" s="157"/>
      <c r="S1617" s="157"/>
      <c r="T1617" s="157"/>
      <c r="U1617" s="157"/>
      <c r="V1617" s="157"/>
      <c r="W1617" s="157"/>
      <c r="X1617" s="157"/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218</v>
      </c>
      <c r="AH1617" s="147">
        <v>0</v>
      </c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ht="33.75" outlineLevel="1" x14ac:dyDescent="0.2">
      <c r="A1618" s="170">
        <v>287</v>
      </c>
      <c r="B1618" s="171" t="s">
        <v>1522</v>
      </c>
      <c r="C1618" s="185" t="s">
        <v>2661</v>
      </c>
      <c r="D1618" s="172" t="s">
        <v>223</v>
      </c>
      <c r="E1618" s="173">
        <v>0.96</v>
      </c>
      <c r="F1618" s="174"/>
      <c r="G1618" s="175">
        <f>ROUND(E1618*F1618,2)</f>
        <v>0</v>
      </c>
      <c r="H1618" s="158"/>
      <c r="I1618" s="157">
        <f>ROUND(E1618*H1618,2)</f>
        <v>0</v>
      </c>
      <c r="J1618" s="158"/>
      <c r="K1618" s="157">
        <f>ROUND(E1618*J1618,2)</f>
        <v>0</v>
      </c>
      <c r="L1618" s="157">
        <v>21</v>
      </c>
      <c r="M1618" s="157">
        <f>G1618*(1+L1618/100)</f>
        <v>0</v>
      </c>
      <c r="N1618" s="157">
        <v>0.01</v>
      </c>
      <c r="O1618" s="157">
        <f>ROUND(E1618*N1618,2)</f>
        <v>0.01</v>
      </c>
      <c r="P1618" s="157">
        <v>0</v>
      </c>
      <c r="Q1618" s="157">
        <f>ROUND(E1618*P1618,2)</f>
        <v>0</v>
      </c>
      <c r="R1618" s="157"/>
      <c r="S1618" s="157" t="s">
        <v>236</v>
      </c>
      <c r="T1618" s="157" t="s">
        <v>237</v>
      </c>
      <c r="U1618" s="157">
        <v>0</v>
      </c>
      <c r="V1618" s="157">
        <f>ROUND(E1618*U1618,2)</f>
        <v>0</v>
      </c>
      <c r="W1618" s="157"/>
      <c r="X1618" s="157" t="s">
        <v>215</v>
      </c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216</v>
      </c>
      <c r="AH1618" s="147"/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outlineLevel="1" x14ac:dyDescent="0.2">
      <c r="A1619" s="154"/>
      <c r="B1619" s="155"/>
      <c r="C1619" s="186" t="s">
        <v>2662</v>
      </c>
      <c r="D1619" s="159"/>
      <c r="E1619" s="160">
        <v>0.96</v>
      </c>
      <c r="F1619" s="157"/>
      <c r="G1619" s="157"/>
      <c r="H1619" s="157"/>
      <c r="I1619" s="157"/>
      <c r="J1619" s="157"/>
      <c r="K1619" s="157"/>
      <c r="L1619" s="157"/>
      <c r="M1619" s="157"/>
      <c r="N1619" s="157"/>
      <c r="O1619" s="157"/>
      <c r="P1619" s="157"/>
      <c r="Q1619" s="157"/>
      <c r="R1619" s="157"/>
      <c r="S1619" s="157"/>
      <c r="T1619" s="157"/>
      <c r="U1619" s="157"/>
      <c r="V1619" s="157"/>
      <c r="W1619" s="157"/>
      <c r="X1619" s="157"/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218</v>
      </c>
      <c r="AH1619" s="147">
        <v>0</v>
      </c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ht="22.5" outlineLevel="1" x14ac:dyDescent="0.2">
      <c r="A1620" s="170">
        <v>288</v>
      </c>
      <c r="B1620" s="171" t="s">
        <v>2663</v>
      </c>
      <c r="C1620" s="185" t="s">
        <v>2664</v>
      </c>
      <c r="D1620" s="172" t="s">
        <v>223</v>
      </c>
      <c r="E1620" s="173">
        <v>33.630960000000002</v>
      </c>
      <c r="F1620" s="174"/>
      <c r="G1620" s="175">
        <f>ROUND(E1620*F1620,2)</f>
        <v>0</v>
      </c>
      <c r="H1620" s="158"/>
      <c r="I1620" s="157">
        <f>ROUND(E1620*H1620,2)</f>
        <v>0</v>
      </c>
      <c r="J1620" s="158"/>
      <c r="K1620" s="157">
        <f>ROUND(E1620*J1620,2)</f>
        <v>0</v>
      </c>
      <c r="L1620" s="157">
        <v>21</v>
      </c>
      <c r="M1620" s="157">
        <f>G1620*(1+L1620/100)</f>
        <v>0</v>
      </c>
      <c r="N1620" s="157">
        <v>0</v>
      </c>
      <c r="O1620" s="157">
        <f>ROUND(E1620*N1620,2)</f>
        <v>0</v>
      </c>
      <c r="P1620" s="157">
        <v>0</v>
      </c>
      <c r="Q1620" s="157">
        <f>ROUND(E1620*P1620,2)</f>
        <v>0</v>
      </c>
      <c r="R1620" s="157"/>
      <c r="S1620" s="157" t="s">
        <v>236</v>
      </c>
      <c r="T1620" s="157" t="s">
        <v>237</v>
      </c>
      <c r="U1620" s="157">
        <v>0</v>
      </c>
      <c r="V1620" s="157">
        <f>ROUND(E1620*U1620,2)</f>
        <v>0</v>
      </c>
      <c r="W1620" s="157"/>
      <c r="X1620" s="157" t="s">
        <v>381</v>
      </c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382</v>
      </c>
      <c r="AH1620" s="147"/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1" x14ac:dyDescent="0.2">
      <c r="A1621" s="154"/>
      <c r="B1621" s="155"/>
      <c r="C1621" s="188" t="s">
        <v>251</v>
      </c>
      <c r="D1621" s="161"/>
      <c r="E1621" s="162"/>
      <c r="F1621" s="157"/>
      <c r="G1621" s="157"/>
      <c r="H1621" s="157"/>
      <c r="I1621" s="157"/>
      <c r="J1621" s="157"/>
      <c r="K1621" s="157"/>
      <c r="L1621" s="157"/>
      <c r="M1621" s="157"/>
      <c r="N1621" s="157"/>
      <c r="O1621" s="157"/>
      <c r="P1621" s="157"/>
      <c r="Q1621" s="157"/>
      <c r="R1621" s="157"/>
      <c r="S1621" s="157"/>
      <c r="T1621" s="157"/>
      <c r="U1621" s="157"/>
      <c r="V1621" s="157"/>
      <c r="W1621" s="157"/>
      <c r="X1621" s="157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218</v>
      </c>
      <c r="AH1621" s="147"/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outlineLevel="1" x14ac:dyDescent="0.2">
      <c r="A1622" s="154"/>
      <c r="B1622" s="155"/>
      <c r="C1622" s="189" t="s">
        <v>2665</v>
      </c>
      <c r="D1622" s="161"/>
      <c r="E1622" s="162"/>
      <c r="F1622" s="157"/>
      <c r="G1622" s="157"/>
      <c r="H1622" s="157"/>
      <c r="I1622" s="157"/>
      <c r="J1622" s="157"/>
      <c r="K1622" s="157"/>
      <c r="L1622" s="157"/>
      <c r="M1622" s="157"/>
      <c r="N1622" s="157"/>
      <c r="O1622" s="157"/>
      <c r="P1622" s="157"/>
      <c r="Q1622" s="157"/>
      <c r="R1622" s="157"/>
      <c r="S1622" s="157"/>
      <c r="T1622" s="157"/>
      <c r="U1622" s="157"/>
      <c r="V1622" s="157"/>
      <c r="W1622" s="157"/>
      <c r="X1622" s="157"/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218</v>
      </c>
      <c r="AH1622" s="147">
        <v>2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outlineLevel="1" x14ac:dyDescent="0.2">
      <c r="A1623" s="154"/>
      <c r="B1623" s="155"/>
      <c r="C1623" s="189" t="s">
        <v>2666</v>
      </c>
      <c r="D1623" s="161"/>
      <c r="E1623" s="162">
        <v>10.44</v>
      </c>
      <c r="F1623" s="157"/>
      <c r="G1623" s="157"/>
      <c r="H1623" s="157"/>
      <c r="I1623" s="157"/>
      <c r="J1623" s="157"/>
      <c r="K1623" s="157"/>
      <c r="L1623" s="157"/>
      <c r="M1623" s="157"/>
      <c r="N1623" s="157"/>
      <c r="O1623" s="157"/>
      <c r="P1623" s="157"/>
      <c r="Q1623" s="157"/>
      <c r="R1623" s="157"/>
      <c r="S1623" s="157"/>
      <c r="T1623" s="157"/>
      <c r="U1623" s="157"/>
      <c r="V1623" s="157"/>
      <c r="W1623" s="157"/>
      <c r="X1623" s="157"/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218</v>
      </c>
      <c r="AH1623" s="147">
        <v>2</v>
      </c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 x14ac:dyDescent="0.2">
      <c r="A1624" s="154"/>
      <c r="B1624" s="155"/>
      <c r="C1624" s="189" t="s">
        <v>2667</v>
      </c>
      <c r="D1624" s="161"/>
      <c r="E1624" s="162">
        <v>9.9600000000000009</v>
      </c>
      <c r="F1624" s="157"/>
      <c r="G1624" s="157"/>
      <c r="H1624" s="157"/>
      <c r="I1624" s="157"/>
      <c r="J1624" s="157"/>
      <c r="K1624" s="157"/>
      <c r="L1624" s="157"/>
      <c r="M1624" s="157"/>
      <c r="N1624" s="157"/>
      <c r="O1624" s="157"/>
      <c r="P1624" s="157"/>
      <c r="Q1624" s="157"/>
      <c r="R1624" s="157"/>
      <c r="S1624" s="157"/>
      <c r="T1624" s="157"/>
      <c r="U1624" s="157"/>
      <c r="V1624" s="157"/>
      <c r="W1624" s="157"/>
      <c r="X1624" s="157"/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218</v>
      </c>
      <c r="AH1624" s="147">
        <v>2</v>
      </c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 x14ac:dyDescent="0.2">
      <c r="A1625" s="154"/>
      <c r="B1625" s="155"/>
      <c r="C1625" s="189" t="s">
        <v>2668</v>
      </c>
      <c r="D1625" s="161"/>
      <c r="E1625" s="162">
        <v>10.1736</v>
      </c>
      <c r="F1625" s="157"/>
      <c r="G1625" s="157"/>
      <c r="H1625" s="157"/>
      <c r="I1625" s="157"/>
      <c r="J1625" s="157"/>
      <c r="K1625" s="157"/>
      <c r="L1625" s="157"/>
      <c r="M1625" s="157"/>
      <c r="N1625" s="157"/>
      <c r="O1625" s="157"/>
      <c r="P1625" s="157"/>
      <c r="Q1625" s="157"/>
      <c r="R1625" s="157"/>
      <c r="S1625" s="157"/>
      <c r="T1625" s="157"/>
      <c r="U1625" s="157"/>
      <c r="V1625" s="157"/>
      <c r="W1625" s="157"/>
      <c r="X1625" s="157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218</v>
      </c>
      <c r="AH1625" s="147">
        <v>2</v>
      </c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 x14ac:dyDescent="0.2">
      <c r="A1626" s="154"/>
      <c r="B1626" s="155"/>
      <c r="C1626" s="188" t="s">
        <v>253</v>
      </c>
      <c r="D1626" s="161"/>
      <c r="E1626" s="162"/>
      <c r="F1626" s="157"/>
      <c r="G1626" s="157"/>
      <c r="H1626" s="157"/>
      <c r="I1626" s="157"/>
      <c r="J1626" s="157"/>
      <c r="K1626" s="157"/>
      <c r="L1626" s="157"/>
      <c r="M1626" s="157"/>
      <c r="N1626" s="157"/>
      <c r="O1626" s="157"/>
      <c r="P1626" s="157"/>
      <c r="Q1626" s="157"/>
      <c r="R1626" s="157"/>
      <c r="S1626" s="157"/>
      <c r="T1626" s="157"/>
      <c r="U1626" s="157"/>
      <c r="V1626" s="157"/>
      <c r="W1626" s="157"/>
      <c r="X1626" s="157"/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218</v>
      </c>
      <c r="AH1626" s="147"/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 x14ac:dyDescent="0.2">
      <c r="A1627" s="154"/>
      <c r="B1627" s="155"/>
      <c r="C1627" s="186" t="s">
        <v>2669</v>
      </c>
      <c r="D1627" s="159"/>
      <c r="E1627" s="160">
        <v>33.630960000000002</v>
      </c>
      <c r="F1627" s="157"/>
      <c r="G1627" s="157"/>
      <c r="H1627" s="157"/>
      <c r="I1627" s="157"/>
      <c r="J1627" s="157"/>
      <c r="K1627" s="157"/>
      <c r="L1627" s="157"/>
      <c r="M1627" s="157"/>
      <c r="N1627" s="157"/>
      <c r="O1627" s="157"/>
      <c r="P1627" s="157"/>
      <c r="Q1627" s="157"/>
      <c r="R1627" s="157"/>
      <c r="S1627" s="157"/>
      <c r="T1627" s="157"/>
      <c r="U1627" s="157"/>
      <c r="V1627" s="157"/>
      <c r="W1627" s="157"/>
      <c r="X1627" s="157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218</v>
      </c>
      <c r="AH1627" s="147">
        <v>0</v>
      </c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ht="22.5" outlineLevel="1" x14ac:dyDescent="0.2">
      <c r="A1628" s="170">
        <v>289</v>
      </c>
      <c r="B1628" s="171" t="s">
        <v>2670</v>
      </c>
      <c r="C1628" s="185" t="s">
        <v>2671</v>
      </c>
      <c r="D1628" s="172" t="s">
        <v>223</v>
      </c>
      <c r="E1628" s="173">
        <v>13.805</v>
      </c>
      <c r="F1628" s="174"/>
      <c r="G1628" s="175">
        <f>ROUND(E1628*F1628,2)</f>
        <v>0</v>
      </c>
      <c r="H1628" s="158"/>
      <c r="I1628" s="157">
        <f>ROUND(E1628*H1628,2)</f>
        <v>0</v>
      </c>
      <c r="J1628" s="158"/>
      <c r="K1628" s="157">
        <f>ROUND(E1628*J1628,2)</f>
        <v>0</v>
      </c>
      <c r="L1628" s="157">
        <v>21</v>
      </c>
      <c r="M1628" s="157">
        <f>G1628*(1+L1628/100)</f>
        <v>0</v>
      </c>
      <c r="N1628" s="157">
        <v>3.5999999999999999E-3</v>
      </c>
      <c r="O1628" s="157">
        <f>ROUND(E1628*N1628,2)</f>
        <v>0.05</v>
      </c>
      <c r="P1628" s="157">
        <v>0</v>
      </c>
      <c r="Q1628" s="157">
        <f>ROUND(E1628*P1628,2)</f>
        <v>0</v>
      </c>
      <c r="R1628" s="157"/>
      <c r="S1628" s="157" t="s">
        <v>236</v>
      </c>
      <c r="T1628" s="157" t="s">
        <v>237</v>
      </c>
      <c r="U1628" s="157">
        <v>0</v>
      </c>
      <c r="V1628" s="157">
        <f>ROUND(E1628*U1628,2)</f>
        <v>0</v>
      </c>
      <c r="W1628" s="157"/>
      <c r="X1628" s="157" t="s">
        <v>381</v>
      </c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1184</v>
      </c>
      <c r="AH1628" s="147"/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1" x14ac:dyDescent="0.2">
      <c r="A1629" s="154"/>
      <c r="B1629" s="155"/>
      <c r="C1629" s="188" t="s">
        <v>251</v>
      </c>
      <c r="D1629" s="161"/>
      <c r="E1629" s="162"/>
      <c r="F1629" s="157"/>
      <c r="G1629" s="157"/>
      <c r="H1629" s="157"/>
      <c r="I1629" s="157"/>
      <c r="J1629" s="157"/>
      <c r="K1629" s="157"/>
      <c r="L1629" s="157"/>
      <c r="M1629" s="157"/>
      <c r="N1629" s="157"/>
      <c r="O1629" s="157"/>
      <c r="P1629" s="157"/>
      <c r="Q1629" s="157"/>
      <c r="R1629" s="157"/>
      <c r="S1629" s="157"/>
      <c r="T1629" s="157"/>
      <c r="U1629" s="157"/>
      <c r="V1629" s="157"/>
      <c r="W1629" s="157"/>
      <c r="X1629" s="157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218</v>
      </c>
      <c r="AH1629" s="147"/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1" x14ac:dyDescent="0.2">
      <c r="A1630" s="154"/>
      <c r="B1630" s="155"/>
      <c r="C1630" s="189" t="s">
        <v>2672</v>
      </c>
      <c r="D1630" s="161"/>
      <c r="E1630" s="162"/>
      <c r="F1630" s="157"/>
      <c r="G1630" s="157"/>
      <c r="H1630" s="157"/>
      <c r="I1630" s="157"/>
      <c r="J1630" s="157"/>
      <c r="K1630" s="157"/>
      <c r="L1630" s="157"/>
      <c r="M1630" s="157"/>
      <c r="N1630" s="157"/>
      <c r="O1630" s="157"/>
      <c r="P1630" s="157"/>
      <c r="Q1630" s="157"/>
      <c r="R1630" s="157"/>
      <c r="S1630" s="157"/>
      <c r="T1630" s="157"/>
      <c r="U1630" s="157"/>
      <c r="V1630" s="157"/>
      <c r="W1630" s="157"/>
      <c r="X1630" s="157"/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218</v>
      </c>
      <c r="AH1630" s="147">
        <v>2</v>
      </c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1" x14ac:dyDescent="0.2">
      <c r="A1631" s="154"/>
      <c r="B1631" s="155"/>
      <c r="C1631" s="189" t="s">
        <v>2673</v>
      </c>
      <c r="D1631" s="161"/>
      <c r="E1631" s="162"/>
      <c r="F1631" s="157"/>
      <c r="G1631" s="157"/>
      <c r="H1631" s="157"/>
      <c r="I1631" s="157"/>
      <c r="J1631" s="157"/>
      <c r="K1631" s="157"/>
      <c r="L1631" s="157"/>
      <c r="M1631" s="157"/>
      <c r="N1631" s="157"/>
      <c r="O1631" s="157"/>
      <c r="P1631" s="157"/>
      <c r="Q1631" s="157"/>
      <c r="R1631" s="157"/>
      <c r="S1631" s="157"/>
      <c r="T1631" s="157"/>
      <c r="U1631" s="157"/>
      <c r="V1631" s="157"/>
      <c r="W1631" s="157"/>
      <c r="X1631" s="157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218</v>
      </c>
      <c r="AH1631" s="147">
        <v>2</v>
      </c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 x14ac:dyDescent="0.2">
      <c r="A1632" s="154"/>
      <c r="B1632" s="155"/>
      <c r="C1632" s="189" t="s">
        <v>2674</v>
      </c>
      <c r="D1632" s="161"/>
      <c r="E1632" s="162">
        <v>3.875</v>
      </c>
      <c r="F1632" s="157"/>
      <c r="G1632" s="157"/>
      <c r="H1632" s="157"/>
      <c r="I1632" s="157"/>
      <c r="J1632" s="157"/>
      <c r="K1632" s="157"/>
      <c r="L1632" s="157"/>
      <c r="M1632" s="157"/>
      <c r="N1632" s="157"/>
      <c r="O1632" s="157"/>
      <c r="P1632" s="157"/>
      <c r="Q1632" s="157"/>
      <c r="R1632" s="157"/>
      <c r="S1632" s="157"/>
      <c r="T1632" s="157"/>
      <c r="U1632" s="157"/>
      <c r="V1632" s="157"/>
      <c r="W1632" s="157"/>
      <c r="X1632" s="157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218</v>
      </c>
      <c r="AH1632" s="147">
        <v>2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 x14ac:dyDescent="0.2">
      <c r="A1633" s="154"/>
      <c r="B1633" s="155"/>
      <c r="C1633" s="189" t="s">
        <v>2675</v>
      </c>
      <c r="D1633" s="161"/>
      <c r="E1633" s="162">
        <v>4.125</v>
      </c>
      <c r="F1633" s="157"/>
      <c r="G1633" s="157"/>
      <c r="H1633" s="157"/>
      <c r="I1633" s="157"/>
      <c r="J1633" s="157"/>
      <c r="K1633" s="157"/>
      <c r="L1633" s="157"/>
      <c r="M1633" s="157"/>
      <c r="N1633" s="157"/>
      <c r="O1633" s="157"/>
      <c r="P1633" s="157"/>
      <c r="Q1633" s="157"/>
      <c r="R1633" s="157"/>
      <c r="S1633" s="157"/>
      <c r="T1633" s="157"/>
      <c r="U1633" s="157"/>
      <c r="V1633" s="157"/>
      <c r="W1633" s="157"/>
      <c r="X1633" s="157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218</v>
      </c>
      <c r="AH1633" s="147">
        <v>2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1" x14ac:dyDescent="0.2">
      <c r="A1634" s="154"/>
      <c r="B1634" s="155"/>
      <c r="C1634" s="189" t="s">
        <v>417</v>
      </c>
      <c r="D1634" s="161"/>
      <c r="E1634" s="162"/>
      <c r="F1634" s="157"/>
      <c r="G1634" s="157"/>
      <c r="H1634" s="157"/>
      <c r="I1634" s="157"/>
      <c r="J1634" s="157"/>
      <c r="K1634" s="157"/>
      <c r="L1634" s="157"/>
      <c r="M1634" s="157"/>
      <c r="N1634" s="157"/>
      <c r="O1634" s="157"/>
      <c r="P1634" s="157"/>
      <c r="Q1634" s="157"/>
      <c r="R1634" s="157"/>
      <c r="S1634" s="157"/>
      <c r="T1634" s="157"/>
      <c r="U1634" s="157"/>
      <c r="V1634" s="157"/>
      <c r="W1634" s="157"/>
      <c r="X1634" s="157"/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218</v>
      </c>
      <c r="AH1634" s="147">
        <v>2</v>
      </c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 x14ac:dyDescent="0.2">
      <c r="A1635" s="154"/>
      <c r="B1635" s="155"/>
      <c r="C1635" s="189" t="s">
        <v>2676</v>
      </c>
      <c r="D1635" s="161"/>
      <c r="E1635" s="162"/>
      <c r="F1635" s="157"/>
      <c r="G1635" s="157"/>
      <c r="H1635" s="157"/>
      <c r="I1635" s="157"/>
      <c r="J1635" s="157"/>
      <c r="K1635" s="157"/>
      <c r="L1635" s="157"/>
      <c r="M1635" s="157"/>
      <c r="N1635" s="157"/>
      <c r="O1635" s="157"/>
      <c r="P1635" s="157"/>
      <c r="Q1635" s="157"/>
      <c r="R1635" s="157"/>
      <c r="S1635" s="157"/>
      <c r="T1635" s="157"/>
      <c r="U1635" s="157"/>
      <c r="V1635" s="157"/>
      <c r="W1635" s="157"/>
      <c r="X1635" s="157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218</v>
      </c>
      <c r="AH1635" s="147">
        <v>2</v>
      </c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 x14ac:dyDescent="0.2">
      <c r="A1636" s="154"/>
      <c r="B1636" s="155"/>
      <c r="C1636" s="189" t="s">
        <v>2677</v>
      </c>
      <c r="D1636" s="161"/>
      <c r="E1636" s="162">
        <v>4.55</v>
      </c>
      <c r="F1636" s="157"/>
      <c r="G1636" s="157"/>
      <c r="H1636" s="157"/>
      <c r="I1636" s="157"/>
      <c r="J1636" s="157"/>
      <c r="K1636" s="157"/>
      <c r="L1636" s="157"/>
      <c r="M1636" s="157"/>
      <c r="N1636" s="157"/>
      <c r="O1636" s="157"/>
      <c r="P1636" s="157"/>
      <c r="Q1636" s="157"/>
      <c r="R1636" s="157"/>
      <c r="S1636" s="157"/>
      <c r="T1636" s="157"/>
      <c r="U1636" s="157"/>
      <c r="V1636" s="157"/>
      <c r="W1636" s="157"/>
      <c r="X1636" s="157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218</v>
      </c>
      <c r="AH1636" s="147">
        <v>2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 x14ac:dyDescent="0.2">
      <c r="A1637" s="154"/>
      <c r="B1637" s="155"/>
      <c r="C1637" s="188" t="s">
        <v>253</v>
      </c>
      <c r="D1637" s="161"/>
      <c r="E1637" s="162"/>
      <c r="F1637" s="157"/>
      <c r="G1637" s="157"/>
      <c r="H1637" s="157"/>
      <c r="I1637" s="157"/>
      <c r="J1637" s="157"/>
      <c r="K1637" s="157"/>
      <c r="L1637" s="157"/>
      <c r="M1637" s="157"/>
      <c r="N1637" s="157"/>
      <c r="O1637" s="157"/>
      <c r="P1637" s="157"/>
      <c r="Q1637" s="157"/>
      <c r="R1637" s="157"/>
      <c r="S1637" s="157"/>
      <c r="T1637" s="157"/>
      <c r="U1637" s="157"/>
      <c r="V1637" s="157"/>
      <c r="W1637" s="157"/>
      <c r="X1637" s="157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218</v>
      </c>
      <c r="AH1637" s="147"/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 x14ac:dyDescent="0.2">
      <c r="A1638" s="154"/>
      <c r="B1638" s="155"/>
      <c r="C1638" s="186" t="s">
        <v>2678</v>
      </c>
      <c r="D1638" s="159"/>
      <c r="E1638" s="160">
        <v>13.805</v>
      </c>
      <c r="F1638" s="157"/>
      <c r="G1638" s="157"/>
      <c r="H1638" s="157"/>
      <c r="I1638" s="157"/>
      <c r="J1638" s="157"/>
      <c r="K1638" s="157"/>
      <c r="L1638" s="157"/>
      <c r="M1638" s="157"/>
      <c r="N1638" s="157"/>
      <c r="O1638" s="157"/>
      <c r="P1638" s="157"/>
      <c r="Q1638" s="157"/>
      <c r="R1638" s="157"/>
      <c r="S1638" s="157"/>
      <c r="T1638" s="157"/>
      <c r="U1638" s="157"/>
      <c r="V1638" s="157"/>
      <c r="W1638" s="157"/>
      <c r="X1638" s="157"/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218</v>
      </c>
      <c r="AH1638" s="147">
        <v>0</v>
      </c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outlineLevel="1" x14ac:dyDescent="0.2">
      <c r="A1639" s="154">
        <v>290</v>
      </c>
      <c r="B1639" s="155" t="s">
        <v>1545</v>
      </c>
      <c r="C1639" s="190" t="s">
        <v>1546</v>
      </c>
      <c r="D1639" s="156" t="s">
        <v>0</v>
      </c>
      <c r="E1639" s="182"/>
      <c r="F1639" s="158"/>
      <c r="G1639" s="157">
        <f>ROUND(E1639*F1639,2)</f>
        <v>0</v>
      </c>
      <c r="H1639" s="158"/>
      <c r="I1639" s="157">
        <f>ROUND(E1639*H1639,2)</f>
        <v>0</v>
      </c>
      <c r="J1639" s="158"/>
      <c r="K1639" s="157">
        <f>ROUND(E1639*J1639,2)</f>
        <v>0</v>
      </c>
      <c r="L1639" s="157">
        <v>21</v>
      </c>
      <c r="M1639" s="157">
        <f>G1639*(1+L1639/100)</f>
        <v>0</v>
      </c>
      <c r="N1639" s="157">
        <v>0</v>
      </c>
      <c r="O1639" s="157">
        <f>ROUND(E1639*N1639,2)</f>
        <v>0</v>
      </c>
      <c r="P1639" s="157">
        <v>0</v>
      </c>
      <c r="Q1639" s="157">
        <f>ROUND(E1639*P1639,2)</f>
        <v>0</v>
      </c>
      <c r="R1639" s="157"/>
      <c r="S1639" s="157" t="s">
        <v>213</v>
      </c>
      <c r="T1639" s="157" t="s">
        <v>237</v>
      </c>
      <c r="U1639" s="157">
        <v>0</v>
      </c>
      <c r="V1639" s="157">
        <f>ROUND(E1639*U1639,2)</f>
        <v>0</v>
      </c>
      <c r="W1639" s="157"/>
      <c r="X1639" s="157" t="s">
        <v>1006</v>
      </c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1007</v>
      </c>
      <c r="AH1639" s="147"/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x14ac:dyDescent="0.2">
      <c r="A1640" s="164" t="s">
        <v>208</v>
      </c>
      <c r="B1640" s="165" t="s">
        <v>159</v>
      </c>
      <c r="C1640" s="184" t="s">
        <v>160</v>
      </c>
      <c r="D1640" s="166"/>
      <c r="E1640" s="167"/>
      <c r="F1640" s="168"/>
      <c r="G1640" s="169">
        <f>SUMIF(AG1641:AG1720,"&lt;&gt;NOR",G1641:G1720)</f>
        <v>0</v>
      </c>
      <c r="H1640" s="163"/>
      <c r="I1640" s="163">
        <f>SUM(I1641:I1720)</f>
        <v>0</v>
      </c>
      <c r="J1640" s="163"/>
      <c r="K1640" s="163">
        <f>SUM(K1641:K1720)</f>
        <v>0</v>
      </c>
      <c r="L1640" s="163"/>
      <c r="M1640" s="163">
        <f>SUM(M1641:M1720)</f>
        <v>0</v>
      </c>
      <c r="N1640" s="163"/>
      <c r="O1640" s="163">
        <f>SUM(O1641:O1720)</f>
        <v>5.51</v>
      </c>
      <c r="P1640" s="163"/>
      <c r="Q1640" s="163">
        <f>SUM(Q1641:Q1720)</f>
        <v>0</v>
      </c>
      <c r="R1640" s="163"/>
      <c r="S1640" s="163"/>
      <c r="T1640" s="163"/>
      <c r="U1640" s="163"/>
      <c r="V1640" s="163">
        <f>SUM(V1641:V1720)</f>
        <v>445.35</v>
      </c>
      <c r="W1640" s="163"/>
      <c r="X1640" s="163"/>
      <c r="AG1640" t="s">
        <v>209</v>
      </c>
    </row>
    <row r="1641" spans="1:60" ht="22.5" outlineLevel="1" x14ac:dyDescent="0.2">
      <c r="A1641" s="170">
        <v>291</v>
      </c>
      <c r="B1641" s="171" t="s">
        <v>2679</v>
      </c>
      <c r="C1641" s="185" t="s">
        <v>2680</v>
      </c>
      <c r="D1641" s="172" t="s">
        <v>223</v>
      </c>
      <c r="E1641" s="173">
        <v>563.6</v>
      </c>
      <c r="F1641" s="174"/>
      <c r="G1641" s="175">
        <f>ROUND(E1641*F1641,2)</f>
        <v>0</v>
      </c>
      <c r="H1641" s="158"/>
      <c r="I1641" s="157">
        <f>ROUND(E1641*H1641,2)</f>
        <v>0</v>
      </c>
      <c r="J1641" s="158"/>
      <c r="K1641" s="157">
        <f>ROUND(E1641*J1641,2)</f>
        <v>0</v>
      </c>
      <c r="L1641" s="157">
        <v>21</v>
      </c>
      <c r="M1641" s="157">
        <f>G1641*(1+L1641/100)</f>
        <v>0</v>
      </c>
      <c r="N1641" s="157">
        <v>0</v>
      </c>
      <c r="O1641" s="157">
        <f>ROUND(E1641*N1641,2)</f>
        <v>0</v>
      </c>
      <c r="P1641" s="157">
        <v>0</v>
      </c>
      <c r="Q1641" s="157">
        <f>ROUND(E1641*P1641,2)</f>
        <v>0</v>
      </c>
      <c r="R1641" s="157"/>
      <c r="S1641" s="157" t="s">
        <v>213</v>
      </c>
      <c r="T1641" s="157" t="s">
        <v>214</v>
      </c>
      <c r="U1641" s="157">
        <v>1.6E-2</v>
      </c>
      <c r="V1641" s="157">
        <f>ROUND(E1641*U1641,2)</f>
        <v>9.02</v>
      </c>
      <c r="W1641" s="157"/>
      <c r="X1641" s="157" t="s">
        <v>215</v>
      </c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216</v>
      </c>
      <c r="AH1641" s="147"/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 x14ac:dyDescent="0.2">
      <c r="A1642" s="154"/>
      <c r="B1642" s="155"/>
      <c r="C1642" s="186" t="s">
        <v>2190</v>
      </c>
      <c r="D1642" s="159"/>
      <c r="E1642" s="160"/>
      <c r="F1642" s="157"/>
      <c r="G1642" s="157"/>
      <c r="H1642" s="157"/>
      <c r="I1642" s="157"/>
      <c r="J1642" s="157"/>
      <c r="K1642" s="157"/>
      <c r="L1642" s="157"/>
      <c r="M1642" s="157"/>
      <c r="N1642" s="157"/>
      <c r="O1642" s="157"/>
      <c r="P1642" s="157"/>
      <c r="Q1642" s="157"/>
      <c r="R1642" s="157"/>
      <c r="S1642" s="157"/>
      <c r="T1642" s="157"/>
      <c r="U1642" s="157"/>
      <c r="V1642" s="157"/>
      <c r="W1642" s="157"/>
      <c r="X1642" s="157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218</v>
      </c>
      <c r="AH1642" s="147">
        <v>0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 x14ac:dyDescent="0.2">
      <c r="A1643" s="154"/>
      <c r="B1643" s="155"/>
      <c r="C1643" s="186" t="s">
        <v>292</v>
      </c>
      <c r="D1643" s="159"/>
      <c r="E1643" s="160"/>
      <c r="F1643" s="157"/>
      <c r="G1643" s="157"/>
      <c r="H1643" s="157"/>
      <c r="I1643" s="157"/>
      <c r="J1643" s="157"/>
      <c r="K1643" s="157"/>
      <c r="L1643" s="157"/>
      <c r="M1643" s="157"/>
      <c r="N1643" s="157"/>
      <c r="O1643" s="157"/>
      <c r="P1643" s="157"/>
      <c r="Q1643" s="157"/>
      <c r="R1643" s="157"/>
      <c r="S1643" s="157"/>
      <c r="T1643" s="157"/>
      <c r="U1643" s="157"/>
      <c r="V1643" s="157"/>
      <c r="W1643" s="157"/>
      <c r="X1643" s="157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218</v>
      </c>
      <c r="AH1643" s="147">
        <v>0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 x14ac:dyDescent="0.2">
      <c r="A1644" s="154"/>
      <c r="B1644" s="155"/>
      <c r="C1644" s="186" t="s">
        <v>2033</v>
      </c>
      <c r="D1644" s="159"/>
      <c r="E1644" s="160">
        <v>33.700000000000003</v>
      </c>
      <c r="F1644" s="157"/>
      <c r="G1644" s="157"/>
      <c r="H1644" s="157"/>
      <c r="I1644" s="157"/>
      <c r="J1644" s="157"/>
      <c r="K1644" s="157"/>
      <c r="L1644" s="157"/>
      <c r="M1644" s="157"/>
      <c r="N1644" s="157"/>
      <c r="O1644" s="157"/>
      <c r="P1644" s="157"/>
      <c r="Q1644" s="157"/>
      <c r="R1644" s="157"/>
      <c r="S1644" s="157"/>
      <c r="T1644" s="157"/>
      <c r="U1644" s="157"/>
      <c r="V1644" s="157"/>
      <c r="W1644" s="157"/>
      <c r="X1644" s="157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218</v>
      </c>
      <c r="AH1644" s="147">
        <v>0</v>
      </c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 x14ac:dyDescent="0.2">
      <c r="A1645" s="154"/>
      <c r="B1645" s="155"/>
      <c r="C1645" s="186" t="s">
        <v>2034</v>
      </c>
      <c r="D1645" s="159"/>
      <c r="E1645" s="160">
        <v>15.3</v>
      </c>
      <c r="F1645" s="157"/>
      <c r="G1645" s="157"/>
      <c r="H1645" s="157"/>
      <c r="I1645" s="157"/>
      <c r="J1645" s="157"/>
      <c r="K1645" s="157"/>
      <c r="L1645" s="157"/>
      <c r="M1645" s="157"/>
      <c r="N1645" s="157"/>
      <c r="O1645" s="157"/>
      <c r="P1645" s="157"/>
      <c r="Q1645" s="157"/>
      <c r="R1645" s="157"/>
      <c r="S1645" s="157"/>
      <c r="T1645" s="157"/>
      <c r="U1645" s="157"/>
      <c r="V1645" s="157"/>
      <c r="W1645" s="157"/>
      <c r="X1645" s="157"/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218</v>
      </c>
      <c r="AH1645" s="147">
        <v>0</v>
      </c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 x14ac:dyDescent="0.2">
      <c r="A1646" s="154"/>
      <c r="B1646" s="155"/>
      <c r="C1646" s="186" t="s">
        <v>2035</v>
      </c>
      <c r="D1646" s="159"/>
      <c r="E1646" s="160">
        <v>10.5</v>
      </c>
      <c r="F1646" s="157"/>
      <c r="G1646" s="157"/>
      <c r="H1646" s="157"/>
      <c r="I1646" s="157"/>
      <c r="J1646" s="157"/>
      <c r="K1646" s="157"/>
      <c r="L1646" s="157"/>
      <c r="M1646" s="157"/>
      <c r="N1646" s="157"/>
      <c r="O1646" s="157"/>
      <c r="P1646" s="157"/>
      <c r="Q1646" s="157"/>
      <c r="R1646" s="157"/>
      <c r="S1646" s="157"/>
      <c r="T1646" s="157"/>
      <c r="U1646" s="157"/>
      <c r="V1646" s="157"/>
      <c r="W1646" s="157"/>
      <c r="X1646" s="157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218</v>
      </c>
      <c r="AH1646" s="147">
        <v>0</v>
      </c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1" x14ac:dyDescent="0.2">
      <c r="A1647" s="154"/>
      <c r="B1647" s="155"/>
      <c r="C1647" s="186" t="s">
        <v>2036</v>
      </c>
      <c r="D1647" s="159"/>
      <c r="E1647" s="160">
        <v>4.8</v>
      </c>
      <c r="F1647" s="157"/>
      <c r="G1647" s="157"/>
      <c r="H1647" s="157"/>
      <c r="I1647" s="157"/>
      <c r="J1647" s="157"/>
      <c r="K1647" s="157"/>
      <c r="L1647" s="157"/>
      <c r="M1647" s="157"/>
      <c r="N1647" s="157"/>
      <c r="O1647" s="157"/>
      <c r="P1647" s="157"/>
      <c r="Q1647" s="157"/>
      <c r="R1647" s="157"/>
      <c r="S1647" s="157"/>
      <c r="T1647" s="157"/>
      <c r="U1647" s="157"/>
      <c r="V1647" s="157"/>
      <c r="W1647" s="157"/>
      <c r="X1647" s="157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218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outlineLevel="1" x14ac:dyDescent="0.2">
      <c r="A1648" s="154"/>
      <c r="B1648" s="155"/>
      <c r="C1648" s="186" t="s">
        <v>2037</v>
      </c>
      <c r="D1648" s="159"/>
      <c r="E1648" s="160">
        <v>7.1</v>
      </c>
      <c r="F1648" s="157"/>
      <c r="G1648" s="157"/>
      <c r="H1648" s="157"/>
      <c r="I1648" s="157"/>
      <c r="J1648" s="157"/>
      <c r="K1648" s="157"/>
      <c r="L1648" s="157"/>
      <c r="M1648" s="157"/>
      <c r="N1648" s="157"/>
      <c r="O1648" s="157"/>
      <c r="P1648" s="157"/>
      <c r="Q1648" s="157"/>
      <c r="R1648" s="157"/>
      <c r="S1648" s="157"/>
      <c r="T1648" s="157"/>
      <c r="U1648" s="157"/>
      <c r="V1648" s="157"/>
      <c r="W1648" s="157"/>
      <c r="X1648" s="157"/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218</v>
      </c>
      <c r="AH1648" s="147">
        <v>0</v>
      </c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outlineLevel="1" x14ac:dyDescent="0.2">
      <c r="A1649" s="154"/>
      <c r="B1649" s="155"/>
      <c r="C1649" s="186" t="s">
        <v>2038</v>
      </c>
      <c r="D1649" s="159"/>
      <c r="E1649" s="160">
        <v>7.4</v>
      </c>
      <c r="F1649" s="157"/>
      <c r="G1649" s="157"/>
      <c r="H1649" s="157"/>
      <c r="I1649" s="157"/>
      <c r="J1649" s="157"/>
      <c r="K1649" s="157"/>
      <c r="L1649" s="157"/>
      <c r="M1649" s="157"/>
      <c r="N1649" s="157"/>
      <c r="O1649" s="157"/>
      <c r="P1649" s="157"/>
      <c r="Q1649" s="157"/>
      <c r="R1649" s="157"/>
      <c r="S1649" s="157"/>
      <c r="T1649" s="157"/>
      <c r="U1649" s="157"/>
      <c r="V1649" s="157"/>
      <c r="W1649" s="157"/>
      <c r="X1649" s="157"/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218</v>
      </c>
      <c r="AH1649" s="147">
        <v>0</v>
      </c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1" x14ac:dyDescent="0.2">
      <c r="A1650" s="154"/>
      <c r="B1650" s="155"/>
      <c r="C1650" s="186" t="s">
        <v>2039</v>
      </c>
      <c r="D1650" s="159"/>
      <c r="E1650" s="160">
        <v>21.3</v>
      </c>
      <c r="F1650" s="157"/>
      <c r="G1650" s="157"/>
      <c r="H1650" s="157"/>
      <c r="I1650" s="157"/>
      <c r="J1650" s="157"/>
      <c r="K1650" s="157"/>
      <c r="L1650" s="157"/>
      <c r="M1650" s="157"/>
      <c r="N1650" s="157"/>
      <c r="O1650" s="157"/>
      <c r="P1650" s="157"/>
      <c r="Q1650" s="157"/>
      <c r="R1650" s="157"/>
      <c r="S1650" s="157"/>
      <c r="T1650" s="157"/>
      <c r="U1650" s="157"/>
      <c r="V1650" s="157"/>
      <c r="W1650" s="157"/>
      <c r="X1650" s="157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218</v>
      </c>
      <c r="AH1650" s="147">
        <v>0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1" x14ac:dyDescent="0.2">
      <c r="A1651" s="154"/>
      <c r="B1651" s="155"/>
      <c r="C1651" s="186" t="s">
        <v>2040</v>
      </c>
      <c r="D1651" s="159"/>
      <c r="E1651" s="160">
        <v>63.8</v>
      </c>
      <c r="F1651" s="157"/>
      <c r="G1651" s="157"/>
      <c r="H1651" s="157"/>
      <c r="I1651" s="157"/>
      <c r="J1651" s="157"/>
      <c r="K1651" s="157"/>
      <c r="L1651" s="157"/>
      <c r="M1651" s="157"/>
      <c r="N1651" s="157"/>
      <c r="O1651" s="157"/>
      <c r="P1651" s="157"/>
      <c r="Q1651" s="157"/>
      <c r="R1651" s="157"/>
      <c r="S1651" s="157"/>
      <c r="T1651" s="157"/>
      <c r="U1651" s="157"/>
      <c r="V1651" s="157"/>
      <c r="W1651" s="157"/>
      <c r="X1651" s="157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218</v>
      </c>
      <c r="AH1651" s="147">
        <v>0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1" x14ac:dyDescent="0.2">
      <c r="A1652" s="154"/>
      <c r="B1652" s="155"/>
      <c r="C1652" s="186" t="s">
        <v>2041</v>
      </c>
      <c r="D1652" s="159"/>
      <c r="E1652" s="160">
        <v>64.400000000000006</v>
      </c>
      <c r="F1652" s="157"/>
      <c r="G1652" s="157"/>
      <c r="H1652" s="157"/>
      <c r="I1652" s="157"/>
      <c r="J1652" s="157"/>
      <c r="K1652" s="157"/>
      <c r="L1652" s="157"/>
      <c r="M1652" s="157"/>
      <c r="N1652" s="157"/>
      <c r="O1652" s="157"/>
      <c r="P1652" s="157"/>
      <c r="Q1652" s="157"/>
      <c r="R1652" s="157"/>
      <c r="S1652" s="157"/>
      <c r="T1652" s="157"/>
      <c r="U1652" s="157"/>
      <c r="V1652" s="157"/>
      <c r="W1652" s="157"/>
      <c r="X1652" s="157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218</v>
      </c>
      <c r="AH1652" s="147">
        <v>0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1" x14ac:dyDescent="0.2">
      <c r="A1653" s="154"/>
      <c r="B1653" s="155"/>
      <c r="C1653" s="186" t="s">
        <v>2042</v>
      </c>
      <c r="D1653" s="159"/>
      <c r="E1653" s="160">
        <v>39</v>
      </c>
      <c r="F1653" s="157"/>
      <c r="G1653" s="157"/>
      <c r="H1653" s="157"/>
      <c r="I1653" s="157"/>
      <c r="J1653" s="157"/>
      <c r="K1653" s="157"/>
      <c r="L1653" s="157"/>
      <c r="M1653" s="157"/>
      <c r="N1653" s="157"/>
      <c r="O1653" s="157"/>
      <c r="P1653" s="157"/>
      <c r="Q1653" s="157"/>
      <c r="R1653" s="157"/>
      <c r="S1653" s="157"/>
      <c r="T1653" s="157"/>
      <c r="U1653" s="157"/>
      <c r="V1653" s="157"/>
      <c r="W1653" s="157"/>
      <c r="X1653" s="157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218</v>
      </c>
      <c r="AH1653" s="147">
        <v>0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1" x14ac:dyDescent="0.2">
      <c r="A1654" s="154"/>
      <c r="B1654" s="155"/>
      <c r="C1654" s="186" t="s">
        <v>404</v>
      </c>
      <c r="D1654" s="159"/>
      <c r="E1654" s="160"/>
      <c r="F1654" s="157"/>
      <c r="G1654" s="157"/>
      <c r="H1654" s="157"/>
      <c r="I1654" s="157"/>
      <c r="J1654" s="157"/>
      <c r="K1654" s="157"/>
      <c r="L1654" s="157"/>
      <c r="M1654" s="157"/>
      <c r="N1654" s="157"/>
      <c r="O1654" s="157"/>
      <c r="P1654" s="157"/>
      <c r="Q1654" s="157"/>
      <c r="R1654" s="157"/>
      <c r="S1654" s="157"/>
      <c r="T1654" s="157"/>
      <c r="U1654" s="157"/>
      <c r="V1654" s="157"/>
      <c r="W1654" s="157"/>
      <c r="X1654" s="157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218</v>
      </c>
      <c r="AH1654" s="147">
        <v>0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1" x14ac:dyDescent="0.2">
      <c r="A1655" s="154"/>
      <c r="B1655" s="155"/>
      <c r="C1655" s="186" t="s">
        <v>2191</v>
      </c>
      <c r="D1655" s="159"/>
      <c r="E1655" s="160"/>
      <c r="F1655" s="157"/>
      <c r="G1655" s="157"/>
      <c r="H1655" s="157"/>
      <c r="I1655" s="157"/>
      <c r="J1655" s="157"/>
      <c r="K1655" s="157"/>
      <c r="L1655" s="157"/>
      <c r="M1655" s="157"/>
      <c r="N1655" s="157"/>
      <c r="O1655" s="157"/>
      <c r="P1655" s="157"/>
      <c r="Q1655" s="157"/>
      <c r="R1655" s="157"/>
      <c r="S1655" s="157"/>
      <c r="T1655" s="157"/>
      <c r="U1655" s="157"/>
      <c r="V1655" s="157"/>
      <c r="W1655" s="157"/>
      <c r="X1655" s="157"/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218</v>
      </c>
      <c r="AH1655" s="147">
        <v>0</v>
      </c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outlineLevel="1" x14ac:dyDescent="0.2">
      <c r="A1656" s="154"/>
      <c r="B1656" s="155"/>
      <c r="C1656" s="186" t="s">
        <v>284</v>
      </c>
      <c r="D1656" s="159"/>
      <c r="E1656" s="160"/>
      <c r="F1656" s="157"/>
      <c r="G1656" s="157"/>
      <c r="H1656" s="157"/>
      <c r="I1656" s="157"/>
      <c r="J1656" s="157"/>
      <c r="K1656" s="157"/>
      <c r="L1656" s="157"/>
      <c r="M1656" s="157"/>
      <c r="N1656" s="157"/>
      <c r="O1656" s="157"/>
      <c r="P1656" s="157"/>
      <c r="Q1656" s="157"/>
      <c r="R1656" s="157"/>
      <c r="S1656" s="157"/>
      <c r="T1656" s="157"/>
      <c r="U1656" s="157"/>
      <c r="V1656" s="157"/>
      <c r="W1656" s="157"/>
      <c r="X1656" s="157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218</v>
      </c>
      <c r="AH1656" s="147">
        <v>0</v>
      </c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1" x14ac:dyDescent="0.2">
      <c r="A1657" s="154"/>
      <c r="B1657" s="155"/>
      <c r="C1657" s="186" t="s">
        <v>2192</v>
      </c>
      <c r="D1657" s="159"/>
      <c r="E1657" s="160">
        <v>25.2</v>
      </c>
      <c r="F1657" s="157"/>
      <c r="G1657" s="157"/>
      <c r="H1657" s="157"/>
      <c r="I1657" s="157"/>
      <c r="J1657" s="157"/>
      <c r="K1657" s="157"/>
      <c r="L1657" s="157"/>
      <c r="M1657" s="157"/>
      <c r="N1657" s="157"/>
      <c r="O1657" s="157"/>
      <c r="P1657" s="157"/>
      <c r="Q1657" s="157"/>
      <c r="R1657" s="157"/>
      <c r="S1657" s="157"/>
      <c r="T1657" s="157"/>
      <c r="U1657" s="157"/>
      <c r="V1657" s="157"/>
      <c r="W1657" s="157"/>
      <c r="X1657" s="157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218</v>
      </c>
      <c r="AH1657" s="147">
        <v>0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1" x14ac:dyDescent="0.2">
      <c r="A1658" s="154"/>
      <c r="B1658" s="155"/>
      <c r="C1658" s="186" t="s">
        <v>404</v>
      </c>
      <c r="D1658" s="159"/>
      <c r="E1658" s="160"/>
      <c r="F1658" s="157"/>
      <c r="G1658" s="157"/>
      <c r="H1658" s="157"/>
      <c r="I1658" s="157"/>
      <c r="J1658" s="157"/>
      <c r="K1658" s="157"/>
      <c r="L1658" s="157"/>
      <c r="M1658" s="157"/>
      <c r="N1658" s="157"/>
      <c r="O1658" s="157"/>
      <c r="P1658" s="157"/>
      <c r="Q1658" s="157"/>
      <c r="R1658" s="157"/>
      <c r="S1658" s="157"/>
      <c r="T1658" s="157"/>
      <c r="U1658" s="157"/>
      <c r="V1658" s="157"/>
      <c r="W1658" s="157"/>
      <c r="X1658" s="157"/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218</v>
      </c>
      <c r="AH1658" s="147">
        <v>0</v>
      </c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1" x14ac:dyDescent="0.2">
      <c r="A1659" s="154"/>
      <c r="B1659" s="155"/>
      <c r="C1659" s="186" t="s">
        <v>2193</v>
      </c>
      <c r="D1659" s="159"/>
      <c r="E1659" s="160"/>
      <c r="F1659" s="157"/>
      <c r="G1659" s="157"/>
      <c r="H1659" s="157"/>
      <c r="I1659" s="157"/>
      <c r="J1659" s="157"/>
      <c r="K1659" s="157"/>
      <c r="L1659" s="157"/>
      <c r="M1659" s="157"/>
      <c r="N1659" s="157"/>
      <c r="O1659" s="157"/>
      <c r="P1659" s="157"/>
      <c r="Q1659" s="157"/>
      <c r="R1659" s="157"/>
      <c r="S1659" s="157"/>
      <c r="T1659" s="157"/>
      <c r="U1659" s="157"/>
      <c r="V1659" s="157"/>
      <c r="W1659" s="157"/>
      <c r="X1659" s="157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218</v>
      </c>
      <c r="AH1659" s="147">
        <v>0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1" x14ac:dyDescent="0.2">
      <c r="A1660" s="154"/>
      <c r="B1660" s="155"/>
      <c r="C1660" s="186" t="s">
        <v>1882</v>
      </c>
      <c r="D1660" s="159"/>
      <c r="E1660" s="160"/>
      <c r="F1660" s="157"/>
      <c r="G1660" s="157"/>
      <c r="H1660" s="157"/>
      <c r="I1660" s="157"/>
      <c r="J1660" s="157"/>
      <c r="K1660" s="157"/>
      <c r="L1660" s="157"/>
      <c r="M1660" s="157"/>
      <c r="N1660" s="157"/>
      <c r="O1660" s="157"/>
      <c r="P1660" s="157"/>
      <c r="Q1660" s="157"/>
      <c r="R1660" s="157"/>
      <c r="S1660" s="157"/>
      <c r="T1660" s="157"/>
      <c r="U1660" s="157"/>
      <c r="V1660" s="157"/>
      <c r="W1660" s="157"/>
      <c r="X1660" s="157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218</v>
      </c>
      <c r="AH1660" s="147">
        <v>0</v>
      </c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1" x14ac:dyDescent="0.2">
      <c r="A1661" s="154"/>
      <c r="B1661" s="155"/>
      <c r="C1661" s="186" t="s">
        <v>1945</v>
      </c>
      <c r="D1661" s="159"/>
      <c r="E1661" s="160">
        <v>33.700000000000003</v>
      </c>
      <c r="F1661" s="157"/>
      <c r="G1661" s="157"/>
      <c r="H1661" s="157"/>
      <c r="I1661" s="157"/>
      <c r="J1661" s="157"/>
      <c r="K1661" s="157"/>
      <c r="L1661" s="157"/>
      <c r="M1661" s="157"/>
      <c r="N1661" s="157"/>
      <c r="O1661" s="157"/>
      <c r="P1661" s="157"/>
      <c r="Q1661" s="157"/>
      <c r="R1661" s="157"/>
      <c r="S1661" s="157"/>
      <c r="T1661" s="157"/>
      <c r="U1661" s="157"/>
      <c r="V1661" s="157"/>
      <c r="W1661" s="157"/>
      <c r="X1661" s="157"/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218</v>
      </c>
      <c r="AH1661" s="147">
        <v>0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1" x14ac:dyDescent="0.2">
      <c r="A1662" s="154"/>
      <c r="B1662" s="155"/>
      <c r="C1662" s="186" t="s">
        <v>1946</v>
      </c>
      <c r="D1662" s="159"/>
      <c r="E1662" s="160">
        <v>15.3</v>
      </c>
      <c r="F1662" s="157"/>
      <c r="G1662" s="157"/>
      <c r="H1662" s="157"/>
      <c r="I1662" s="157"/>
      <c r="J1662" s="157"/>
      <c r="K1662" s="157"/>
      <c r="L1662" s="157"/>
      <c r="M1662" s="157"/>
      <c r="N1662" s="157"/>
      <c r="O1662" s="157"/>
      <c r="P1662" s="157"/>
      <c r="Q1662" s="157"/>
      <c r="R1662" s="157"/>
      <c r="S1662" s="157"/>
      <c r="T1662" s="157"/>
      <c r="U1662" s="157"/>
      <c r="V1662" s="157"/>
      <c r="W1662" s="157"/>
      <c r="X1662" s="157"/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218</v>
      </c>
      <c r="AH1662" s="147">
        <v>0</v>
      </c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1" x14ac:dyDescent="0.2">
      <c r="A1663" s="154"/>
      <c r="B1663" s="155"/>
      <c r="C1663" s="186" t="s">
        <v>1955</v>
      </c>
      <c r="D1663" s="159"/>
      <c r="E1663" s="160">
        <v>10.5</v>
      </c>
      <c r="F1663" s="157"/>
      <c r="G1663" s="157"/>
      <c r="H1663" s="157"/>
      <c r="I1663" s="157"/>
      <c r="J1663" s="157"/>
      <c r="K1663" s="157"/>
      <c r="L1663" s="157"/>
      <c r="M1663" s="157"/>
      <c r="N1663" s="157"/>
      <c r="O1663" s="157"/>
      <c r="P1663" s="157"/>
      <c r="Q1663" s="157"/>
      <c r="R1663" s="157"/>
      <c r="S1663" s="157"/>
      <c r="T1663" s="157"/>
      <c r="U1663" s="157"/>
      <c r="V1663" s="157"/>
      <c r="W1663" s="157"/>
      <c r="X1663" s="157"/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218</v>
      </c>
      <c r="AH1663" s="147">
        <v>0</v>
      </c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outlineLevel="1" x14ac:dyDescent="0.2">
      <c r="A1664" s="154"/>
      <c r="B1664" s="155"/>
      <c r="C1664" s="186" t="s">
        <v>1956</v>
      </c>
      <c r="D1664" s="159"/>
      <c r="E1664" s="160">
        <v>4.8</v>
      </c>
      <c r="F1664" s="157"/>
      <c r="G1664" s="157"/>
      <c r="H1664" s="157"/>
      <c r="I1664" s="157"/>
      <c r="J1664" s="157"/>
      <c r="K1664" s="157"/>
      <c r="L1664" s="157"/>
      <c r="M1664" s="157"/>
      <c r="N1664" s="157"/>
      <c r="O1664" s="157"/>
      <c r="P1664" s="157"/>
      <c r="Q1664" s="157"/>
      <c r="R1664" s="157"/>
      <c r="S1664" s="157"/>
      <c r="T1664" s="157"/>
      <c r="U1664" s="157"/>
      <c r="V1664" s="157"/>
      <c r="W1664" s="157"/>
      <c r="X1664" s="157"/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218</v>
      </c>
      <c r="AH1664" s="147">
        <v>0</v>
      </c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1" x14ac:dyDescent="0.2">
      <c r="A1665" s="154"/>
      <c r="B1665" s="155"/>
      <c r="C1665" s="186" t="s">
        <v>1947</v>
      </c>
      <c r="D1665" s="159"/>
      <c r="E1665" s="160">
        <v>7.1</v>
      </c>
      <c r="F1665" s="157"/>
      <c r="G1665" s="157"/>
      <c r="H1665" s="157"/>
      <c r="I1665" s="157"/>
      <c r="J1665" s="157"/>
      <c r="K1665" s="157"/>
      <c r="L1665" s="157"/>
      <c r="M1665" s="157"/>
      <c r="N1665" s="157"/>
      <c r="O1665" s="157"/>
      <c r="P1665" s="157"/>
      <c r="Q1665" s="157"/>
      <c r="R1665" s="157"/>
      <c r="S1665" s="157"/>
      <c r="T1665" s="157"/>
      <c r="U1665" s="157"/>
      <c r="V1665" s="157"/>
      <c r="W1665" s="157"/>
      <c r="X1665" s="157"/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218</v>
      </c>
      <c r="AH1665" s="147">
        <v>0</v>
      </c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1" x14ac:dyDescent="0.2">
      <c r="A1666" s="154"/>
      <c r="B1666" s="155"/>
      <c r="C1666" s="186" t="s">
        <v>1948</v>
      </c>
      <c r="D1666" s="159"/>
      <c r="E1666" s="160">
        <v>7.4</v>
      </c>
      <c r="F1666" s="157"/>
      <c r="G1666" s="157"/>
      <c r="H1666" s="157"/>
      <c r="I1666" s="157"/>
      <c r="J1666" s="157"/>
      <c r="K1666" s="157"/>
      <c r="L1666" s="157"/>
      <c r="M1666" s="157"/>
      <c r="N1666" s="157"/>
      <c r="O1666" s="157"/>
      <c r="P1666" s="157"/>
      <c r="Q1666" s="157"/>
      <c r="R1666" s="157"/>
      <c r="S1666" s="157"/>
      <c r="T1666" s="157"/>
      <c r="U1666" s="157"/>
      <c r="V1666" s="157"/>
      <c r="W1666" s="157"/>
      <c r="X1666" s="157"/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218</v>
      </c>
      <c r="AH1666" s="147">
        <v>0</v>
      </c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outlineLevel="1" x14ac:dyDescent="0.2">
      <c r="A1667" s="154"/>
      <c r="B1667" s="155"/>
      <c r="C1667" s="186" t="s">
        <v>1949</v>
      </c>
      <c r="D1667" s="159"/>
      <c r="E1667" s="160">
        <v>21.3</v>
      </c>
      <c r="F1667" s="157"/>
      <c r="G1667" s="157"/>
      <c r="H1667" s="157"/>
      <c r="I1667" s="157"/>
      <c r="J1667" s="157"/>
      <c r="K1667" s="157"/>
      <c r="L1667" s="157"/>
      <c r="M1667" s="157"/>
      <c r="N1667" s="157"/>
      <c r="O1667" s="157"/>
      <c r="P1667" s="157"/>
      <c r="Q1667" s="157"/>
      <c r="R1667" s="157"/>
      <c r="S1667" s="157"/>
      <c r="T1667" s="157"/>
      <c r="U1667" s="157"/>
      <c r="V1667" s="157"/>
      <c r="W1667" s="157"/>
      <c r="X1667" s="157"/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218</v>
      </c>
      <c r="AH1667" s="147">
        <v>0</v>
      </c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outlineLevel="1" x14ac:dyDescent="0.2">
      <c r="A1668" s="154"/>
      <c r="B1668" s="155"/>
      <c r="C1668" s="186" t="s">
        <v>1950</v>
      </c>
      <c r="D1668" s="159"/>
      <c r="E1668" s="160">
        <v>63.8</v>
      </c>
      <c r="F1668" s="157"/>
      <c r="G1668" s="157"/>
      <c r="H1668" s="157"/>
      <c r="I1668" s="157"/>
      <c r="J1668" s="157"/>
      <c r="K1668" s="157"/>
      <c r="L1668" s="157"/>
      <c r="M1668" s="157"/>
      <c r="N1668" s="157"/>
      <c r="O1668" s="157"/>
      <c r="P1668" s="157"/>
      <c r="Q1668" s="157"/>
      <c r="R1668" s="157"/>
      <c r="S1668" s="157"/>
      <c r="T1668" s="157"/>
      <c r="U1668" s="157"/>
      <c r="V1668" s="157"/>
      <c r="W1668" s="157"/>
      <c r="X1668" s="157"/>
      <c r="Y1668" s="147"/>
      <c r="Z1668" s="147"/>
      <c r="AA1668" s="147"/>
      <c r="AB1668" s="147"/>
      <c r="AC1668" s="147"/>
      <c r="AD1668" s="147"/>
      <c r="AE1668" s="147"/>
      <c r="AF1668" s="147"/>
      <c r="AG1668" s="147" t="s">
        <v>218</v>
      </c>
      <c r="AH1668" s="147">
        <v>0</v>
      </c>
      <c r="AI1668" s="147"/>
      <c r="AJ1668" s="147"/>
      <c r="AK1668" s="147"/>
      <c r="AL1668" s="147"/>
      <c r="AM1668" s="147"/>
      <c r="AN1668" s="147"/>
      <c r="AO1668" s="147"/>
      <c r="AP1668" s="147"/>
      <c r="AQ1668" s="147"/>
      <c r="AR1668" s="147"/>
      <c r="AS1668" s="147"/>
      <c r="AT1668" s="147"/>
      <c r="AU1668" s="147"/>
      <c r="AV1668" s="147"/>
      <c r="AW1668" s="147"/>
      <c r="AX1668" s="147"/>
      <c r="AY1668" s="147"/>
      <c r="AZ1668" s="147"/>
      <c r="BA1668" s="147"/>
      <c r="BB1668" s="147"/>
      <c r="BC1668" s="147"/>
      <c r="BD1668" s="147"/>
      <c r="BE1668" s="147"/>
      <c r="BF1668" s="147"/>
      <c r="BG1668" s="147"/>
      <c r="BH1668" s="147"/>
    </row>
    <row r="1669" spans="1:60" outlineLevel="1" x14ac:dyDescent="0.2">
      <c r="A1669" s="154"/>
      <c r="B1669" s="155"/>
      <c r="C1669" s="186" t="s">
        <v>1951</v>
      </c>
      <c r="D1669" s="159"/>
      <c r="E1669" s="160">
        <v>64.400000000000006</v>
      </c>
      <c r="F1669" s="157"/>
      <c r="G1669" s="157"/>
      <c r="H1669" s="157"/>
      <c r="I1669" s="157"/>
      <c r="J1669" s="157"/>
      <c r="K1669" s="157"/>
      <c r="L1669" s="157"/>
      <c r="M1669" s="157"/>
      <c r="N1669" s="157"/>
      <c r="O1669" s="157"/>
      <c r="P1669" s="157"/>
      <c r="Q1669" s="157"/>
      <c r="R1669" s="157"/>
      <c r="S1669" s="157"/>
      <c r="T1669" s="157"/>
      <c r="U1669" s="157"/>
      <c r="V1669" s="157"/>
      <c r="W1669" s="157"/>
      <c r="X1669" s="157"/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218</v>
      </c>
      <c r="AH1669" s="147">
        <v>0</v>
      </c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outlineLevel="1" x14ac:dyDescent="0.2">
      <c r="A1670" s="154"/>
      <c r="B1670" s="155"/>
      <c r="C1670" s="186" t="s">
        <v>1957</v>
      </c>
      <c r="D1670" s="159"/>
      <c r="E1670" s="160">
        <v>39</v>
      </c>
      <c r="F1670" s="157"/>
      <c r="G1670" s="157"/>
      <c r="H1670" s="157"/>
      <c r="I1670" s="157"/>
      <c r="J1670" s="157"/>
      <c r="K1670" s="157"/>
      <c r="L1670" s="157"/>
      <c r="M1670" s="157"/>
      <c r="N1670" s="157"/>
      <c r="O1670" s="157"/>
      <c r="P1670" s="157"/>
      <c r="Q1670" s="157"/>
      <c r="R1670" s="157"/>
      <c r="S1670" s="157"/>
      <c r="T1670" s="157"/>
      <c r="U1670" s="157"/>
      <c r="V1670" s="157"/>
      <c r="W1670" s="157"/>
      <c r="X1670" s="157"/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218</v>
      </c>
      <c r="AH1670" s="147">
        <v>0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1" x14ac:dyDescent="0.2">
      <c r="A1671" s="154"/>
      <c r="B1671" s="155"/>
      <c r="C1671" s="186" t="s">
        <v>404</v>
      </c>
      <c r="D1671" s="159"/>
      <c r="E1671" s="160"/>
      <c r="F1671" s="157"/>
      <c r="G1671" s="157"/>
      <c r="H1671" s="157"/>
      <c r="I1671" s="157"/>
      <c r="J1671" s="157"/>
      <c r="K1671" s="157"/>
      <c r="L1671" s="157"/>
      <c r="M1671" s="157"/>
      <c r="N1671" s="157"/>
      <c r="O1671" s="157"/>
      <c r="P1671" s="157"/>
      <c r="Q1671" s="157"/>
      <c r="R1671" s="157"/>
      <c r="S1671" s="157"/>
      <c r="T1671" s="157"/>
      <c r="U1671" s="157"/>
      <c r="V1671" s="157"/>
      <c r="W1671" s="157"/>
      <c r="X1671" s="157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218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 x14ac:dyDescent="0.2">
      <c r="A1672" s="154"/>
      <c r="B1672" s="155"/>
      <c r="C1672" s="186" t="s">
        <v>1892</v>
      </c>
      <c r="D1672" s="159"/>
      <c r="E1672" s="160"/>
      <c r="F1672" s="157"/>
      <c r="G1672" s="157"/>
      <c r="H1672" s="157"/>
      <c r="I1672" s="157"/>
      <c r="J1672" s="157"/>
      <c r="K1672" s="157"/>
      <c r="L1672" s="157"/>
      <c r="M1672" s="157"/>
      <c r="N1672" s="157"/>
      <c r="O1672" s="157"/>
      <c r="P1672" s="157"/>
      <c r="Q1672" s="157"/>
      <c r="R1672" s="157"/>
      <c r="S1672" s="157"/>
      <c r="T1672" s="157"/>
      <c r="U1672" s="157"/>
      <c r="V1672" s="157"/>
      <c r="W1672" s="157"/>
      <c r="X1672" s="157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218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outlineLevel="1" x14ac:dyDescent="0.2">
      <c r="A1673" s="154"/>
      <c r="B1673" s="155"/>
      <c r="C1673" s="186" t="s">
        <v>292</v>
      </c>
      <c r="D1673" s="159"/>
      <c r="E1673" s="160"/>
      <c r="F1673" s="157"/>
      <c r="G1673" s="157"/>
      <c r="H1673" s="157"/>
      <c r="I1673" s="157"/>
      <c r="J1673" s="157"/>
      <c r="K1673" s="157"/>
      <c r="L1673" s="157"/>
      <c r="M1673" s="157"/>
      <c r="N1673" s="157"/>
      <c r="O1673" s="157"/>
      <c r="P1673" s="157"/>
      <c r="Q1673" s="157"/>
      <c r="R1673" s="157"/>
      <c r="S1673" s="157"/>
      <c r="T1673" s="157"/>
      <c r="U1673" s="157"/>
      <c r="V1673" s="157"/>
      <c r="W1673" s="157"/>
      <c r="X1673" s="157"/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218</v>
      </c>
      <c r="AH1673" s="147">
        <v>0</v>
      </c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 x14ac:dyDescent="0.2">
      <c r="A1674" s="154"/>
      <c r="B1674" s="155"/>
      <c r="C1674" s="186" t="s">
        <v>1893</v>
      </c>
      <c r="D1674" s="159"/>
      <c r="E1674" s="160">
        <v>1.9</v>
      </c>
      <c r="F1674" s="157"/>
      <c r="G1674" s="157"/>
      <c r="H1674" s="157"/>
      <c r="I1674" s="157"/>
      <c r="J1674" s="157"/>
      <c r="K1674" s="157"/>
      <c r="L1674" s="157"/>
      <c r="M1674" s="157"/>
      <c r="N1674" s="157"/>
      <c r="O1674" s="157"/>
      <c r="P1674" s="157"/>
      <c r="Q1674" s="157"/>
      <c r="R1674" s="157"/>
      <c r="S1674" s="157"/>
      <c r="T1674" s="157"/>
      <c r="U1674" s="157"/>
      <c r="V1674" s="157"/>
      <c r="W1674" s="157"/>
      <c r="X1674" s="157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218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 x14ac:dyDescent="0.2">
      <c r="A1675" s="154"/>
      <c r="B1675" s="155"/>
      <c r="C1675" s="186" t="s">
        <v>1882</v>
      </c>
      <c r="D1675" s="159"/>
      <c r="E1675" s="160"/>
      <c r="F1675" s="157"/>
      <c r="G1675" s="157"/>
      <c r="H1675" s="157"/>
      <c r="I1675" s="157"/>
      <c r="J1675" s="157"/>
      <c r="K1675" s="157"/>
      <c r="L1675" s="157"/>
      <c r="M1675" s="157"/>
      <c r="N1675" s="157"/>
      <c r="O1675" s="157"/>
      <c r="P1675" s="157"/>
      <c r="Q1675" s="157"/>
      <c r="R1675" s="157"/>
      <c r="S1675" s="157"/>
      <c r="T1675" s="157"/>
      <c r="U1675" s="157"/>
      <c r="V1675" s="157"/>
      <c r="W1675" s="157"/>
      <c r="X1675" s="157"/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218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 x14ac:dyDescent="0.2">
      <c r="A1676" s="154"/>
      <c r="B1676" s="155"/>
      <c r="C1676" s="186" t="s">
        <v>1894</v>
      </c>
      <c r="D1676" s="159"/>
      <c r="E1676" s="160">
        <v>1.9</v>
      </c>
      <c r="F1676" s="157"/>
      <c r="G1676" s="157"/>
      <c r="H1676" s="157"/>
      <c r="I1676" s="157"/>
      <c r="J1676" s="157"/>
      <c r="K1676" s="157"/>
      <c r="L1676" s="157"/>
      <c r="M1676" s="157"/>
      <c r="N1676" s="157"/>
      <c r="O1676" s="157"/>
      <c r="P1676" s="157"/>
      <c r="Q1676" s="157"/>
      <c r="R1676" s="157"/>
      <c r="S1676" s="157"/>
      <c r="T1676" s="157"/>
      <c r="U1676" s="157"/>
      <c r="V1676" s="157"/>
      <c r="W1676" s="157"/>
      <c r="X1676" s="157"/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218</v>
      </c>
      <c r="AH1676" s="147">
        <v>0</v>
      </c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ht="22.5" outlineLevel="1" x14ac:dyDescent="0.2">
      <c r="A1677" s="170">
        <v>292</v>
      </c>
      <c r="B1677" s="171" t="s">
        <v>1554</v>
      </c>
      <c r="C1677" s="185" t="s">
        <v>1555</v>
      </c>
      <c r="D1677" s="172" t="s">
        <v>223</v>
      </c>
      <c r="E1677" s="173">
        <v>4</v>
      </c>
      <c r="F1677" s="174"/>
      <c r="G1677" s="175">
        <f>ROUND(E1677*F1677,2)</f>
        <v>0</v>
      </c>
      <c r="H1677" s="158"/>
      <c r="I1677" s="157">
        <f>ROUND(E1677*H1677,2)</f>
        <v>0</v>
      </c>
      <c r="J1677" s="158"/>
      <c r="K1677" s="157">
        <f>ROUND(E1677*J1677,2)</f>
        <v>0</v>
      </c>
      <c r="L1677" s="157">
        <v>21</v>
      </c>
      <c r="M1677" s="157">
        <f>G1677*(1+L1677/100)</f>
        <v>0</v>
      </c>
      <c r="N1677" s="157">
        <v>1.1999999999999999E-3</v>
      </c>
      <c r="O1677" s="157">
        <f>ROUND(E1677*N1677,2)</f>
        <v>0</v>
      </c>
      <c r="P1677" s="157">
        <v>0</v>
      </c>
      <c r="Q1677" s="157">
        <f>ROUND(E1677*P1677,2)</f>
        <v>0</v>
      </c>
      <c r="R1677" s="157"/>
      <c r="S1677" s="157" t="s">
        <v>213</v>
      </c>
      <c r="T1677" s="157" t="s">
        <v>214</v>
      </c>
      <c r="U1677" s="157">
        <v>0.23699999999999999</v>
      </c>
      <c r="V1677" s="157">
        <f>ROUND(E1677*U1677,2)</f>
        <v>0.95</v>
      </c>
      <c r="W1677" s="157"/>
      <c r="X1677" s="157" t="s">
        <v>215</v>
      </c>
      <c r="Y1677" s="147"/>
      <c r="Z1677" s="147"/>
      <c r="AA1677" s="147"/>
      <c r="AB1677" s="147"/>
      <c r="AC1677" s="147"/>
      <c r="AD1677" s="147"/>
      <c r="AE1677" s="147"/>
      <c r="AF1677" s="147"/>
      <c r="AG1677" s="147" t="s">
        <v>216</v>
      </c>
      <c r="AH1677" s="147"/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1" x14ac:dyDescent="0.2">
      <c r="A1678" s="154"/>
      <c r="B1678" s="155"/>
      <c r="C1678" s="186" t="s">
        <v>284</v>
      </c>
      <c r="D1678" s="159"/>
      <c r="E1678" s="160"/>
      <c r="F1678" s="157"/>
      <c r="G1678" s="157"/>
      <c r="H1678" s="157"/>
      <c r="I1678" s="157"/>
      <c r="J1678" s="157"/>
      <c r="K1678" s="157"/>
      <c r="L1678" s="157"/>
      <c r="M1678" s="157"/>
      <c r="N1678" s="157"/>
      <c r="O1678" s="157"/>
      <c r="P1678" s="157"/>
      <c r="Q1678" s="157"/>
      <c r="R1678" s="157"/>
      <c r="S1678" s="157"/>
      <c r="T1678" s="157"/>
      <c r="U1678" s="157"/>
      <c r="V1678" s="157"/>
      <c r="W1678" s="157"/>
      <c r="X1678" s="157"/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218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1" x14ac:dyDescent="0.2">
      <c r="A1679" s="154"/>
      <c r="B1679" s="155"/>
      <c r="C1679" s="186" t="s">
        <v>2231</v>
      </c>
      <c r="D1679" s="159"/>
      <c r="E1679" s="160">
        <v>4</v>
      </c>
      <c r="F1679" s="157"/>
      <c r="G1679" s="157"/>
      <c r="H1679" s="157"/>
      <c r="I1679" s="157"/>
      <c r="J1679" s="157"/>
      <c r="K1679" s="157"/>
      <c r="L1679" s="157"/>
      <c r="M1679" s="157"/>
      <c r="N1679" s="157"/>
      <c r="O1679" s="157"/>
      <c r="P1679" s="157"/>
      <c r="Q1679" s="157"/>
      <c r="R1679" s="157"/>
      <c r="S1679" s="157"/>
      <c r="T1679" s="157"/>
      <c r="U1679" s="157"/>
      <c r="V1679" s="157"/>
      <c r="W1679" s="157"/>
      <c r="X1679" s="157"/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218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ht="22.5" outlineLevel="1" x14ac:dyDescent="0.2">
      <c r="A1680" s="200">
        <v>293</v>
      </c>
      <c r="B1680" s="201" t="s">
        <v>2681</v>
      </c>
      <c r="C1680" s="202" t="s">
        <v>2682</v>
      </c>
      <c r="D1680" s="203" t="s">
        <v>430</v>
      </c>
      <c r="E1680" s="204">
        <v>596</v>
      </c>
      <c r="F1680" s="174"/>
      <c r="G1680" s="205">
        <f>ROUND(E1680*F1680,2)</f>
        <v>0</v>
      </c>
      <c r="H1680" s="158"/>
      <c r="I1680" s="157">
        <f>ROUND(E1680*H1680,2)</f>
        <v>0</v>
      </c>
      <c r="J1680" s="158"/>
      <c r="K1680" s="157">
        <f>ROUND(E1680*J1680,2)</f>
        <v>0</v>
      </c>
      <c r="L1680" s="157">
        <v>21</v>
      </c>
      <c r="M1680" s="157">
        <f>G1680*(1+L1680/100)</f>
        <v>0</v>
      </c>
      <c r="N1680" s="157">
        <v>0</v>
      </c>
      <c r="O1680" s="157">
        <f>ROUND(E1680*N1680,2)</f>
        <v>0</v>
      </c>
      <c r="P1680" s="157">
        <v>0</v>
      </c>
      <c r="Q1680" s="157">
        <f>ROUND(E1680*P1680,2)</f>
        <v>0</v>
      </c>
      <c r="R1680" s="157"/>
      <c r="S1680" s="157" t="s">
        <v>236</v>
      </c>
      <c r="T1680" s="157" t="s">
        <v>237</v>
      </c>
      <c r="U1680" s="157">
        <v>0</v>
      </c>
      <c r="V1680" s="157">
        <f>ROUND(E1680*U1680,2)</f>
        <v>0</v>
      </c>
      <c r="W1680" s="157"/>
      <c r="X1680" s="157" t="s">
        <v>215</v>
      </c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216</v>
      </c>
      <c r="AH1680" s="147"/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1" x14ac:dyDescent="0.2">
      <c r="A1681" s="154"/>
      <c r="B1681" s="155"/>
      <c r="C1681" s="186" t="s">
        <v>2683</v>
      </c>
      <c r="D1681" s="159"/>
      <c r="E1681" s="160">
        <v>596</v>
      </c>
      <c r="F1681" s="157"/>
      <c r="G1681" s="157"/>
      <c r="H1681" s="157"/>
      <c r="I1681" s="157"/>
      <c r="J1681" s="157"/>
      <c r="K1681" s="157"/>
      <c r="L1681" s="157"/>
      <c r="M1681" s="157"/>
      <c r="N1681" s="157"/>
      <c r="O1681" s="157"/>
      <c r="P1681" s="157"/>
      <c r="Q1681" s="157"/>
      <c r="R1681" s="157"/>
      <c r="S1681" s="157"/>
      <c r="T1681" s="157"/>
      <c r="U1681" s="157"/>
      <c r="V1681" s="157"/>
      <c r="W1681" s="157"/>
      <c r="X1681" s="157"/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218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ht="22.5" outlineLevel="1" x14ac:dyDescent="0.2">
      <c r="A1682" s="200">
        <v>294</v>
      </c>
      <c r="B1682" s="201" t="s">
        <v>2684</v>
      </c>
      <c r="C1682" s="202" t="s">
        <v>2685</v>
      </c>
      <c r="D1682" s="203" t="s">
        <v>430</v>
      </c>
      <c r="E1682" s="204">
        <v>70</v>
      </c>
      <c r="F1682" s="174"/>
      <c r="G1682" s="205">
        <f>ROUND(E1682*F1682,2)</f>
        <v>0</v>
      </c>
      <c r="H1682" s="158"/>
      <c r="I1682" s="157">
        <f>ROUND(E1682*H1682,2)</f>
        <v>0</v>
      </c>
      <c r="J1682" s="158"/>
      <c r="K1682" s="157">
        <f>ROUND(E1682*J1682,2)</f>
        <v>0</v>
      </c>
      <c r="L1682" s="157">
        <v>21</v>
      </c>
      <c r="M1682" s="157">
        <f>G1682*(1+L1682/100)</f>
        <v>0</v>
      </c>
      <c r="N1682" s="157">
        <v>0</v>
      </c>
      <c r="O1682" s="157">
        <f>ROUND(E1682*N1682,2)</f>
        <v>0</v>
      </c>
      <c r="P1682" s="157">
        <v>0</v>
      </c>
      <c r="Q1682" s="157">
        <f>ROUND(E1682*P1682,2)</f>
        <v>0</v>
      </c>
      <c r="R1682" s="157"/>
      <c r="S1682" s="157" t="s">
        <v>236</v>
      </c>
      <c r="T1682" s="157" t="s">
        <v>237</v>
      </c>
      <c r="U1682" s="157">
        <v>0</v>
      </c>
      <c r="V1682" s="157">
        <f>ROUND(E1682*U1682,2)</f>
        <v>0</v>
      </c>
      <c r="W1682" s="157"/>
      <c r="X1682" s="157" t="s">
        <v>215</v>
      </c>
      <c r="Y1682" s="147"/>
      <c r="Z1682" s="147"/>
      <c r="AA1682" s="147"/>
      <c r="AB1682" s="147"/>
      <c r="AC1682" s="147"/>
      <c r="AD1682" s="147"/>
      <c r="AE1682" s="147"/>
      <c r="AF1682" s="147"/>
      <c r="AG1682" s="147" t="s">
        <v>216</v>
      </c>
      <c r="AH1682" s="147"/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1" x14ac:dyDescent="0.2">
      <c r="A1683" s="154"/>
      <c r="B1683" s="155"/>
      <c r="C1683" s="186" t="s">
        <v>2686</v>
      </c>
      <c r="D1683" s="159"/>
      <c r="E1683" s="160">
        <v>70</v>
      </c>
      <c r="F1683" s="157"/>
      <c r="G1683" s="157"/>
      <c r="H1683" s="157"/>
      <c r="I1683" s="157"/>
      <c r="J1683" s="157"/>
      <c r="K1683" s="157"/>
      <c r="L1683" s="157"/>
      <c r="M1683" s="157"/>
      <c r="N1683" s="157"/>
      <c r="O1683" s="157"/>
      <c r="P1683" s="157"/>
      <c r="Q1683" s="157"/>
      <c r="R1683" s="157"/>
      <c r="S1683" s="157"/>
      <c r="T1683" s="157"/>
      <c r="U1683" s="157"/>
      <c r="V1683" s="157"/>
      <c r="W1683" s="157"/>
      <c r="X1683" s="157"/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218</v>
      </c>
      <c r="AH1683" s="147">
        <v>0</v>
      </c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ht="33.75" outlineLevel="1" x14ac:dyDescent="0.2">
      <c r="A1684" s="170">
        <v>295</v>
      </c>
      <c r="B1684" s="171" t="s">
        <v>2687</v>
      </c>
      <c r="C1684" s="185" t="s">
        <v>2688</v>
      </c>
      <c r="D1684" s="172" t="s">
        <v>223</v>
      </c>
      <c r="E1684" s="173">
        <v>563.6</v>
      </c>
      <c r="F1684" s="174"/>
      <c r="G1684" s="175">
        <f>ROUND(E1684*F1684,2)</f>
        <v>0</v>
      </c>
      <c r="H1684" s="158"/>
      <c r="I1684" s="157">
        <f>ROUND(E1684*H1684,2)</f>
        <v>0</v>
      </c>
      <c r="J1684" s="158"/>
      <c r="K1684" s="157">
        <f>ROUND(E1684*J1684,2)</f>
        <v>0</v>
      </c>
      <c r="L1684" s="157">
        <v>21</v>
      </c>
      <c r="M1684" s="157">
        <f>G1684*(1+L1684/100)</f>
        <v>0</v>
      </c>
      <c r="N1684" s="157">
        <v>9.7699999999999992E-3</v>
      </c>
      <c r="O1684" s="157">
        <f>ROUND(E1684*N1684,2)</f>
        <v>5.51</v>
      </c>
      <c r="P1684" s="157">
        <v>0</v>
      </c>
      <c r="Q1684" s="157">
        <f>ROUND(E1684*P1684,2)</f>
        <v>0</v>
      </c>
      <c r="R1684" s="157"/>
      <c r="S1684" s="157" t="s">
        <v>236</v>
      </c>
      <c r="T1684" s="157" t="s">
        <v>237</v>
      </c>
      <c r="U1684" s="157">
        <v>0.77249999999999996</v>
      </c>
      <c r="V1684" s="157">
        <f>ROUND(E1684*U1684,2)</f>
        <v>435.38</v>
      </c>
      <c r="W1684" s="157"/>
      <c r="X1684" s="157" t="s">
        <v>215</v>
      </c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216</v>
      </c>
      <c r="AH1684" s="147"/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1" x14ac:dyDescent="0.2">
      <c r="A1685" s="154"/>
      <c r="B1685" s="155"/>
      <c r="C1685" s="186" t="s">
        <v>2190</v>
      </c>
      <c r="D1685" s="159"/>
      <c r="E1685" s="160"/>
      <c r="F1685" s="157"/>
      <c r="G1685" s="157"/>
      <c r="H1685" s="157"/>
      <c r="I1685" s="157"/>
      <c r="J1685" s="157"/>
      <c r="K1685" s="157"/>
      <c r="L1685" s="157"/>
      <c r="M1685" s="157"/>
      <c r="N1685" s="157"/>
      <c r="O1685" s="157"/>
      <c r="P1685" s="157"/>
      <c r="Q1685" s="157"/>
      <c r="R1685" s="157"/>
      <c r="S1685" s="157"/>
      <c r="T1685" s="157"/>
      <c r="U1685" s="157"/>
      <c r="V1685" s="157"/>
      <c r="W1685" s="157"/>
      <c r="X1685" s="157"/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218</v>
      </c>
      <c r="AH1685" s="147">
        <v>0</v>
      </c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1" x14ac:dyDescent="0.2">
      <c r="A1686" s="154"/>
      <c r="B1686" s="155"/>
      <c r="C1686" s="186" t="s">
        <v>292</v>
      </c>
      <c r="D1686" s="159"/>
      <c r="E1686" s="160"/>
      <c r="F1686" s="157"/>
      <c r="G1686" s="157"/>
      <c r="H1686" s="157"/>
      <c r="I1686" s="157"/>
      <c r="J1686" s="157"/>
      <c r="K1686" s="157"/>
      <c r="L1686" s="157"/>
      <c r="M1686" s="157"/>
      <c r="N1686" s="157"/>
      <c r="O1686" s="157"/>
      <c r="P1686" s="157"/>
      <c r="Q1686" s="157"/>
      <c r="R1686" s="157"/>
      <c r="S1686" s="157"/>
      <c r="T1686" s="157"/>
      <c r="U1686" s="157"/>
      <c r="V1686" s="157"/>
      <c r="W1686" s="157"/>
      <c r="X1686" s="157"/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218</v>
      </c>
      <c r="AH1686" s="147">
        <v>0</v>
      </c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1" x14ac:dyDescent="0.2">
      <c r="A1687" s="154"/>
      <c r="B1687" s="155"/>
      <c r="C1687" s="186" t="s">
        <v>2033</v>
      </c>
      <c r="D1687" s="159"/>
      <c r="E1687" s="160">
        <v>33.700000000000003</v>
      </c>
      <c r="F1687" s="157"/>
      <c r="G1687" s="157"/>
      <c r="H1687" s="157"/>
      <c r="I1687" s="157"/>
      <c r="J1687" s="157"/>
      <c r="K1687" s="157"/>
      <c r="L1687" s="157"/>
      <c r="M1687" s="157"/>
      <c r="N1687" s="157"/>
      <c r="O1687" s="157"/>
      <c r="P1687" s="157"/>
      <c r="Q1687" s="157"/>
      <c r="R1687" s="157"/>
      <c r="S1687" s="157"/>
      <c r="T1687" s="157"/>
      <c r="U1687" s="157"/>
      <c r="V1687" s="157"/>
      <c r="W1687" s="157"/>
      <c r="X1687" s="157"/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218</v>
      </c>
      <c r="AH1687" s="147">
        <v>0</v>
      </c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1" x14ac:dyDescent="0.2">
      <c r="A1688" s="154"/>
      <c r="B1688" s="155"/>
      <c r="C1688" s="186" t="s">
        <v>2034</v>
      </c>
      <c r="D1688" s="159"/>
      <c r="E1688" s="160">
        <v>15.3</v>
      </c>
      <c r="F1688" s="157"/>
      <c r="G1688" s="157"/>
      <c r="H1688" s="157"/>
      <c r="I1688" s="157"/>
      <c r="J1688" s="157"/>
      <c r="K1688" s="157"/>
      <c r="L1688" s="157"/>
      <c r="M1688" s="157"/>
      <c r="N1688" s="157"/>
      <c r="O1688" s="157"/>
      <c r="P1688" s="157"/>
      <c r="Q1688" s="157"/>
      <c r="R1688" s="157"/>
      <c r="S1688" s="157"/>
      <c r="T1688" s="157"/>
      <c r="U1688" s="157"/>
      <c r="V1688" s="157"/>
      <c r="W1688" s="157"/>
      <c r="X1688" s="157"/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218</v>
      </c>
      <c r="AH1688" s="147">
        <v>0</v>
      </c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outlineLevel="1" x14ac:dyDescent="0.2">
      <c r="A1689" s="154"/>
      <c r="B1689" s="155"/>
      <c r="C1689" s="186" t="s">
        <v>2035</v>
      </c>
      <c r="D1689" s="159"/>
      <c r="E1689" s="160">
        <v>10.5</v>
      </c>
      <c r="F1689" s="157"/>
      <c r="G1689" s="157"/>
      <c r="H1689" s="157"/>
      <c r="I1689" s="157"/>
      <c r="J1689" s="157"/>
      <c r="K1689" s="157"/>
      <c r="L1689" s="157"/>
      <c r="M1689" s="157"/>
      <c r="N1689" s="157"/>
      <c r="O1689" s="157"/>
      <c r="P1689" s="157"/>
      <c r="Q1689" s="157"/>
      <c r="R1689" s="157"/>
      <c r="S1689" s="157"/>
      <c r="T1689" s="157"/>
      <c r="U1689" s="157"/>
      <c r="V1689" s="157"/>
      <c r="W1689" s="157"/>
      <c r="X1689" s="157"/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218</v>
      </c>
      <c r="AH1689" s="147">
        <v>0</v>
      </c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1" x14ac:dyDescent="0.2">
      <c r="A1690" s="154"/>
      <c r="B1690" s="155"/>
      <c r="C1690" s="186" t="s">
        <v>2036</v>
      </c>
      <c r="D1690" s="159"/>
      <c r="E1690" s="160">
        <v>4.8</v>
      </c>
      <c r="F1690" s="157"/>
      <c r="G1690" s="157"/>
      <c r="H1690" s="157"/>
      <c r="I1690" s="157"/>
      <c r="J1690" s="157"/>
      <c r="K1690" s="157"/>
      <c r="L1690" s="157"/>
      <c r="M1690" s="157"/>
      <c r="N1690" s="157"/>
      <c r="O1690" s="157"/>
      <c r="P1690" s="157"/>
      <c r="Q1690" s="157"/>
      <c r="R1690" s="157"/>
      <c r="S1690" s="157"/>
      <c r="T1690" s="157"/>
      <c r="U1690" s="157"/>
      <c r="V1690" s="157"/>
      <c r="W1690" s="157"/>
      <c r="X1690" s="157"/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218</v>
      </c>
      <c r="AH1690" s="147">
        <v>0</v>
      </c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1" x14ac:dyDescent="0.2">
      <c r="A1691" s="154"/>
      <c r="B1691" s="155"/>
      <c r="C1691" s="186" t="s">
        <v>2037</v>
      </c>
      <c r="D1691" s="159"/>
      <c r="E1691" s="160">
        <v>7.1</v>
      </c>
      <c r="F1691" s="157"/>
      <c r="G1691" s="157"/>
      <c r="H1691" s="157"/>
      <c r="I1691" s="157"/>
      <c r="J1691" s="157"/>
      <c r="K1691" s="157"/>
      <c r="L1691" s="157"/>
      <c r="M1691" s="157"/>
      <c r="N1691" s="157"/>
      <c r="O1691" s="157"/>
      <c r="P1691" s="157"/>
      <c r="Q1691" s="157"/>
      <c r="R1691" s="157"/>
      <c r="S1691" s="157"/>
      <c r="T1691" s="157"/>
      <c r="U1691" s="157"/>
      <c r="V1691" s="157"/>
      <c r="W1691" s="157"/>
      <c r="X1691" s="157"/>
      <c r="Y1691" s="147"/>
      <c r="Z1691" s="147"/>
      <c r="AA1691" s="147"/>
      <c r="AB1691" s="147"/>
      <c r="AC1691" s="147"/>
      <c r="AD1691" s="147"/>
      <c r="AE1691" s="147"/>
      <c r="AF1691" s="147"/>
      <c r="AG1691" s="147" t="s">
        <v>218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1" x14ac:dyDescent="0.2">
      <c r="A1692" s="154"/>
      <c r="B1692" s="155"/>
      <c r="C1692" s="186" t="s">
        <v>2038</v>
      </c>
      <c r="D1692" s="159"/>
      <c r="E1692" s="160">
        <v>7.4</v>
      </c>
      <c r="F1692" s="157"/>
      <c r="G1692" s="157"/>
      <c r="H1692" s="157"/>
      <c r="I1692" s="157"/>
      <c r="J1692" s="157"/>
      <c r="K1692" s="157"/>
      <c r="L1692" s="157"/>
      <c r="M1692" s="157"/>
      <c r="N1692" s="157"/>
      <c r="O1692" s="157"/>
      <c r="P1692" s="157"/>
      <c r="Q1692" s="157"/>
      <c r="R1692" s="157"/>
      <c r="S1692" s="157"/>
      <c r="T1692" s="157"/>
      <c r="U1692" s="157"/>
      <c r="V1692" s="157"/>
      <c r="W1692" s="157"/>
      <c r="X1692" s="157"/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218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1" x14ac:dyDescent="0.2">
      <c r="A1693" s="154"/>
      <c r="B1693" s="155"/>
      <c r="C1693" s="186" t="s">
        <v>2039</v>
      </c>
      <c r="D1693" s="159"/>
      <c r="E1693" s="160">
        <v>21.3</v>
      </c>
      <c r="F1693" s="157"/>
      <c r="G1693" s="157"/>
      <c r="H1693" s="157"/>
      <c r="I1693" s="157"/>
      <c r="J1693" s="157"/>
      <c r="K1693" s="157"/>
      <c r="L1693" s="157"/>
      <c r="M1693" s="157"/>
      <c r="N1693" s="157"/>
      <c r="O1693" s="157"/>
      <c r="P1693" s="157"/>
      <c r="Q1693" s="157"/>
      <c r="R1693" s="157"/>
      <c r="S1693" s="157"/>
      <c r="T1693" s="157"/>
      <c r="U1693" s="157"/>
      <c r="V1693" s="157"/>
      <c r="W1693" s="157"/>
      <c r="X1693" s="157"/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218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outlineLevel="1" x14ac:dyDescent="0.2">
      <c r="A1694" s="154"/>
      <c r="B1694" s="155"/>
      <c r="C1694" s="186" t="s">
        <v>2040</v>
      </c>
      <c r="D1694" s="159"/>
      <c r="E1694" s="160">
        <v>63.8</v>
      </c>
      <c r="F1694" s="157"/>
      <c r="G1694" s="157"/>
      <c r="H1694" s="157"/>
      <c r="I1694" s="157"/>
      <c r="J1694" s="157"/>
      <c r="K1694" s="157"/>
      <c r="L1694" s="157"/>
      <c r="M1694" s="157"/>
      <c r="N1694" s="157"/>
      <c r="O1694" s="157"/>
      <c r="P1694" s="157"/>
      <c r="Q1694" s="157"/>
      <c r="R1694" s="157"/>
      <c r="S1694" s="157"/>
      <c r="T1694" s="157"/>
      <c r="U1694" s="157"/>
      <c r="V1694" s="157"/>
      <c r="W1694" s="157"/>
      <c r="X1694" s="157"/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218</v>
      </c>
      <c r="AH1694" s="147">
        <v>0</v>
      </c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outlineLevel="1" x14ac:dyDescent="0.2">
      <c r="A1695" s="154"/>
      <c r="B1695" s="155"/>
      <c r="C1695" s="186" t="s">
        <v>2041</v>
      </c>
      <c r="D1695" s="159"/>
      <c r="E1695" s="160">
        <v>64.400000000000006</v>
      </c>
      <c r="F1695" s="157"/>
      <c r="G1695" s="157"/>
      <c r="H1695" s="157"/>
      <c r="I1695" s="157"/>
      <c r="J1695" s="157"/>
      <c r="K1695" s="157"/>
      <c r="L1695" s="157"/>
      <c r="M1695" s="157"/>
      <c r="N1695" s="157"/>
      <c r="O1695" s="157"/>
      <c r="P1695" s="157"/>
      <c r="Q1695" s="157"/>
      <c r="R1695" s="157"/>
      <c r="S1695" s="157"/>
      <c r="T1695" s="157"/>
      <c r="U1695" s="157"/>
      <c r="V1695" s="157"/>
      <c r="W1695" s="157"/>
      <c r="X1695" s="157"/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218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1" x14ac:dyDescent="0.2">
      <c r="A1696" s="154"/>
      <c r="B1696" s="155"/>
      <c r="C1696" s="186" t="s">
        <v>2042</v>
      </c>
      <c r="D1696" s="159"/>
      <c r="E1696" s="160">
        <v>39</v>
      </c>
      <c r="F1696" s="157"/>
      <c r="G1696" s="157"/>
      <c r="H1696" s="157"/>
      <c r="I1696" s="157"/>
      <c r="J1696" s="157"/>
      <c r="K1696" s="157"/>
      <c r="L1696" s="157"/>
      <c r="M1696" s="157"/>
      <c r="N1696" s="157"/>
      <c r="O1696" s="157"/>
      <c r="P1696" s="157"/>
      <c r="Q1696" s="157"/>
      <c r="R1696" s="157"/>
      <c r="S1696" s="157"/>
      <c r="T1696" s="157"/>
      <c r="U1696" s="157"/>
      <c r="V1696" s="157"/>
      <c r="W1696" s="157"/>
      <c r="X1696" s="157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218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1" x14ac:dyDescent="0.2">
      <c r="A1697" s="154"/>
      <c r="B1697" s="155"/>
      <c r="C1697" s="186" t="s">
        <v>404</v>
      </c>
      <c r="D1697" s="159"/>
      <c r="E1697" s="160"/>
      <c r="F1697" s="157"/>
      <c r="G1697" s="157"/>
      <c r="H1697" s="157"/>
      <c r="I1697" s="157"/>
      <c r="J1697" s="157"/>
      <c r="K1697" s="157"/>
      <c r="L1697" s="157"/>
      <c r="M1697" s="157"/>
      <c r="N1697" s="157"/>
      <c r="O1697" s="157"/>
      <c r="P1697" s="157"/>
      <c r="Q1697" s="157"/>
      <c r="R1697" s="157"/>
      <c r="S1697" s="157"/>
      <c r="T1697" s="157"/>
      <c r="U1697" s="157"/>
      <c r="V1697" s="157"/>
      <c r="W1697" s="157"/>
      <c r="X1697" s="157"/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218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1" x14ac:dyDescent="0.2">
      <c r="A1698" s="154"/>
      <c r="B1698" s="155"/>
      <c r="C1698" s="186" t="s">
        <v>2191</v>
      </c>
      <c r="D1698" s="159"/>
      <c r="E1698" s="160"/>
      <c r="F1698" s="157"/>
      <c r="G1698" s="157"/>
      <c r="H1698" s="157"/>
      <c r="I1698" s="157"/>
      <c r="J1698" s="157"/>
      <c r="K1698" s="157"/>
      <c r="L1698" s="157"/>
      <c r="M1698" s="157"/>
      <c r="N1698" s="157"/>
      <c r="O1698" s="157"/>
      <c r="P1698" s="157"/>
      <c r="Q1698" s="157"/>
      <c r="R1698" s="157"/>
      <c r="S1698" s="157"/>
      <c r="T1698" s="157"/>
      <c r="U1698" s="157"/>
      <c r="V1698" s="157"/>
      <c r="W1698" s="157"/>
      <c r="X1698" s="157"/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218</v>
      </c>
      <c r="AH1698" s="147">
        <v>0</v>
      </c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1" x14ac:dyDescent="0.2">
      <c r="A1699" s="154"/>
      <c r="B1699" s="155"/>
      <c r="C1699" s="186" t="s">
        <v>284</v>
      </c>
      <c r="D1699" s="159"/>
      <c r="E1699" s="160"/>
      <c r="F1699" s="157"/>
      <c r="G1699" s="157"/>
      <c r="H1699" s="157"/>
      <c r="I1699" s="157"/>
      <c r="J1699" s="157"/>
      <c r="K1699" s="157"/>
      <c r="L1699" s="157"/>
      <c r="M1699" s="157"/>
      <c r="N1699" s="157"/>
      <c r="O1699" s="157"/>
      <c r="P1699" s="157"/>
      <c r="Q1699" s="157"/>
      <c r="R1699" s="157"/>
      <c r="S1699" s="157"/>
      <c r="T1699" s="157"/>
      <c r="U1699" s="157"/>
      <c r="V1699" s="157"/>
      <c r="W1699" s="157"/>
      <c r="X1699" s="157"/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218</v>
      </c>
      <c r="AH1699" s="147">
        <v>0</v>
      </c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1" x14ac:dyDescent="0.2">
      <c r="A1700" s="154"/>
      <c r="B1700" s="155"/>
      <c r="C1700" s="186" t="s">
        <v>2192</v>
      </c>
      <c r="D1700" s="159"/>
      <c r="E1700" s="160">
        <v>25.2</v>
      </c>
      <c r="F1700" s="157"/>
      <c r="G1700" s="157"/>
      <c r="H1700" s="157"/>
      <c r="I1700" s="157"/>
      <c r="J1700" s="157"/>
      <c r="K1700" s="157"/>
      <c r="L1700" s="157"/>
      <c r="M1700" s="157"/>
      <c r="N1700" s="157"/>
      <c r="O1700" s="157"/>
      <c r="P1700" s="157"/>
      <c r="Q1700" s="157"/>
      <c r="R1700" s="157"/>
      <c r="S1700" s="157"/>
      <c r="T1700" s="157"/>
      <c r="U1700" s="157"/>
      <c r="V1700" s="157"/>
      <c r="W1700" s="157"/>
      <c r="X1700" s="157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218</v>
      </c>
      <c r="AH1700" s="147">
        <v>0</v>
      </c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outlineLevel="1" x14ac:dyDescent="0.2">
      <c r="A1701" s="154"/>
      <c r="B1701" s="155"/>
      <c r="C1701" s="186" t="s">
        <v>404</v>
      </c>
      <c r="D1701" s="159"/>
      <c r="E1701" s="160"/>
      <c r="F1701" s="157"/>
      <c r="G1701" s="157"/>
      <c r="H1701" s="157"/>
      <c r="I1701" s="157"/>
      <c r="J1701" s="157"/>
      <c r="K1701" s="157"/>
      <c r="L1701" s="157"/>
      <c r="M1701" s="157"/>
      <c r="N1701" s="157"/>
      <c r="O1701" s="157"/>
      <c r="P1701" s="157"/>
      <c r="Q1701" s="157"/>
      <c r="R1701" s="157"/>
      <c r="S1701" s="157"/>
      <c r="T1701" s="157"/>
      <c r="U1701" s="157"/>
      <c r="V1701" s="157"/>
      <c r="W1701" s="157"/>
      <c r="X1701" s="157"/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218</v>
      </c>
      <c r="AH1701" s="147">
        <v>0</v>
      </c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1" x14ac:dyDescent="0.2">
      <c r="A1702" s="154"/>
      <c r="B1702" s="155"/>
      <c r="C1702" s="186" t="s">
        <v>2193</v>
      </c>
      <c r="D1702" s="159"/>
      <c r="E1702" s="160"/>
      <c r="F1702" s="157"/>
      <c r="G1702" s="157"/>
      <c r="H1702" s="157"/>
      <c r="I1702" s="157"/>
      <c r="J1702" s="157"/>
      <c r="K1702" s="157"/>
      <c r="L1702" s="157"/>
      <c r="M1702" s="157"/>
      <c r="N1702" s="157"/>
      <c r="O1702" s="157"/>
      <c r="P1702" s="157"/>
      <c r="Q1702" s="157"/>
      <c r="R1702" s="157"/>
      <c r="S1702" s="157"/>
      <c r="T1702" s="157"/>
      <c r="U1702" s="157"/>
      <c r="V1702" s="157"/>
      <c r="W1702" s="157"/>
      <c r="X1702" s="157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218</v>
      </c>
      <c r="AH1702" s="147">
        <v>0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1" x14ac:dyDescent="0.2">
      <c r="A1703" s="154"/>
      <c r="B1703" s="155"/>
      <c r="C1703" s="186" t="s">
        <v>1882</v>
      </c>
      <c r="D1703" s="159"/>
      <c r="E1703" s="160"/>
      <c r="F1703" s="157"/>
      <c r="G1703" s="157"/>
      <c r="H1703" s="157"/>
      <c r="I1703" s="157"/>
      <c r="J1703" s="157"/>
      <c r="K1703" s="157"/>
      <c r="L1703" s="157"/>
      <c r="M1703" s="157"/>
      <c r="N1703" s="157"/>
      <c r="O1703" s="157"/>
      <c r="P1703" s="157"/>
      <c r="Q1703" s="157"/>
      <c r="R1703" s="157"/>
      <c r="S1703" s="157"/>
      <c r="T1703" s="157"/>
      <c r="U1703" s="157"/>
      <c r="V1703" s="157"/>
      <c r="W1703" s="157"/>
      <c r="X1703" s="157"/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218</v>
      </c>
      <c r="AH1703" s="147">
        <v>0</v>
      </c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1" x14ac:dyDescent="0.2">
      <c r="A1704" s="154"/>
      <c r="B1704" s="155"/>
      <c r="C1704" s="186" t="s">
        <v>1945</v>
      </c>
      <c r="D1704" s="159"/>
      <c r="E1704" s="160">
        <v>33.700000000000003</v>
      </c>
      <c r="F1704" s="157"/>
      <c r="G1704" s="157"/>
      <c r="H1704" s="157"/>
      <c r="I1704" s="157"/>
      <c r="J1704" s="157"/>
      <c r="K1704" s="157"/>
      <c r="L1704" s="157"/>
      <c r="M1704" s="157"/>
      <c r="N1704" s="157"/>
      <c r="O1704" s="157"/>
      <c r="P1704" s="157"/>
      <c r="Q1704" s="157"/>
      <c r="R1704" s="157"/>
      <c r="S1704" s="157"/>
      <c r="T1704" s="157"/>
      <c r="U1704" s="157"/>
      <c r="V1704" s="157"/>
      <c r="W1704" s="157"/>
      <c r="X1704" s="157"/>
      <c r="Y1704" s="147"/>
      <c r="Z1704" s="147"/>
      <c r="AA1704" s="147"/>
      <c r="AB1704" s="147"/>
      <c r="AC1704" s="147"/>
      <c r="AD1704" s="147"/>
      <c r="AE1704" s="147"/>
      <c r="AF1704" s="147"/>
      <c r="AG1704" s="147" t="s">
        <v>218</v>
      </c>
      <c r="AH1704" s="147">
        <v>0</v>
      </c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outlineLevel="1" x14ac:dyDescent="0.2">
      <c r="A1705" s="154"/>
      <c r="B1705" s="155"/>
      <c r="C1705" s="186" t="s">
        <v>1946</v>
      </c>
      <c r="D1705" s="159"/>
      <c r="E1705" s="160">
        <v>15.3</v>
      </c>
      <c r="F1705" s="157"/>
      <c r="G1705" s="157"/>
      <c r="H1705" s="157"/>
      <c r="I1705" s="157"/>
      <c r="J1705" s="157"/>
      <c r="K1705" s="157"/>
      <c r="L1705" s="157"/>
      <c r="M1705" s="157"/>
      <c r="N1705" s="157"/>
      <c r="O1705" s="157"/>
      <c r="P1705" s="157"/>
      <c r="Q1705" s="157"/>
      <c r="R1705" s="157"/>
      <c r="S1705" s="157"/>
      <c r="T1705" s="157"/>
      <c r="U1705" s="157"/>
      <c r="V1705" s="157"/>
      <c r="W1705" s="157"/>
      <c r="X1705" s="157"/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218</v>
      </c>
      <c r="AH1705" s="147">
        <v>0</v>
      </c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1" x14ac:dyDescent="0.2">
      <c r="A1706" s="154"/>
      <c r="B1706" s="155"/>
      <c r="C1706" s="186" t="s">
        <v>1955</v>
      </c>
      <c r="D1706" s="159"/>
      <c r="E1706" s="160">
        <v>10.5</v>
      </c>
      <c r="F1706" s="157"/>
      <c r="G1706" s="157"/>
      <c r="H1706" s="157"/>
      <c r="I1706" s="157"/>
      <c r="J1706" s="157"/>
      <c r="K1706" s="157"/>
      <c r="L1706" s="157"/>
      <c r="M1706" s="157"/>
      <c r="N1706" s="157"/>
      <c r="O1706" s="157"/>
      <c r="P1706" s="157"/>
      <c r="Q1706" s="157"/>
      <c r="R1706" s="157"/>
      <c r="S1706" s="157"/>
      <c r="T1706" s="157"/>
      <c r="U1706" s="157"/>
      <c r="V1706" s="157"/>
      <c r="W1706" s="157"/>
      <c r="X1706" s="157"/>
      <c r="Y1706" s="147"/>
      <c r="Z1706" s="147"/>
      <c r="AA1706" s="147"/>
      <c r="AB1706" s="147"/>
      <c r="AC1706" s="147"/>
      <c r="AD1706" s="147"/>
      <c r="AE1706" s="147"/>
      <c r="AF1706" s="147"/>
      <c r="AG1706" s="147" t="s">
        <v>218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outlineLevel="1" x14ac:dyDescent="0.2">
      <c r="A1707" s="154"/>
      <c r="B1707" s="155"/>
      <c r="C1707" s="186" t="s">
        <v>1956</v>
      </c>
      <c r="D1707" s="159"/>
      <c r="E1707" s="160">
        <v>4.8</v>
      </c>
      <c r="F1707" s="157"/>
      <c r="G1707" s="157"/>
      <c r="H1707" s="157"/>
      <c r="I1707" s="157"/>
      <c r="J1707" s="157"/>
      <c r="K1707" s="157"/>
      <c r="L1707" s="157"/>
      <c r="M1707" s="157"/>
      <c r="N1707" s="157"/>
      <c r="O1707" s="157"/>
      <c r="P1707" s="157"/>
      <c r="Q1707" s="157"/>
      <c r="R1707" s="157"/>
      <c r="S1707" s="157"/>
      <c r="T1707" s="157"/>
      <c r="U1707" s="157"/>
      <c r="V1707" s="157"/>
      <c r="W1707" s="157"/>
      <c r="X1707" s="157"/>
      <c r="Y1707" s="147"/>
      <c r="Z1707" s="147"/>
      <c r="AA1707" s="147"/>
      <c r="AB1707" s="147"/>
      <c r="AC1707" s="147"/>
      <c r="AD1707" s="147"/>
      <c r="AE1707" s="147"/>
      <c r="AF1707" s="147"/>
      <c r="AG1707" s="147" t="s">
        <v>218</v>
      </c>
      <c r="AH1707" s="147">
        <v>0</v>
      </c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1" x14ac:dyDescent="0.2">
      <c r="A1708" s="154"/>
      <c r="B1708" s="155"/>
      <c r="C1708" s="186" t="s">
        <v>1947</v>
      </c>
      <c r="D1708" s="159"/>
      <c r="E1708" s="160">
        <v>7.1</v>
      </c>
      <c r="F1708" s="157"/>
      <c r="G1708" s="157"/>
      <c r="H1708" s="157"/>
      <c r="I1708" s="157"/>
      <c r="J1708" s="157"/>
      <c r="K1708" s="157"/>
      <c r="L1708" s="157"/>
      <c r="M1708" s="157"/>
      <c r="N1708" s="157"/>
      <c r="O1708" s="157"/>
      <c r="P1708" s="157"/>
      <c r="Q1708" s="157"/>
      <c r="R1708" s="157"/>
      <c r="S1708" s="157"/>
      <c r="T1708" s="157"/>
      <c r="U1708" s="157"/>
      <c r="V1708" s="157"/>
      <c r="W1708" s="157"/>
      <c r="X1708" s="157"/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218</v>
      </c>
      <c r="AH1708" s="147">
        <v>0</v>
      </c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outlineLevel="1" x14ac:dyDescent="0.2">
      <c r="A1709" s="154"/>
      <c r="B1709" s="155"/>
      <c r="C1709" s="186" t="s">
        <v>1948</v>
      </c>
      <c r="D1709" s="159"/>
      <c r="E1709" s="160">
        <v>7.4</v>
      </c>
      <c r="F1709" s="157"/>
      <c r="G1709" s="157"/>
      <c r="H1709" s="157"/>
      <c r="I1709" s="157"/>
      <c r="J1709" s="157"/>
      <c r="K1709" s="157"/>
      <c r="L1709" s="157"/>
      <c r="M1709" s="157"/>
      <c r="N1709" s="157"/>
      <c r="O1709" s="157"/>
      <c r="P1709" s="157"/>
      <c r="Q1709" s="157"/>
      <c r="R1709" s="157"/>
      <c r="S1709" s="157"/>
      <c r="T1709" s="157"/>
      <c r="U1709" s="157"/>
      <c r="V1709" s="157"/>
      <c r="W1709" s="157"/>
      <c r="X1709" s="157"/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218</v>
      </c>
      <c r="AH1709" s="147">
        <v>0</v>
      </c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1" x14ac:dyDescent="0.2">
      <c r="A1710" s="154"/>
      <c r="B1710" s="155"/>
      <c r="C1710" s="186" t="s">
        <v>1949</v>
      </c>
      <c r="D1710" s="159"/>
      <c r="E1710" s="160">
        <v>21.3</v>
      </c>
      <c r="F1710" s="157"/>
      <c r="G1710" s="157"/>
      <c r="H1710" s="157"/>
      <c r="I1710" s="157"/>
      <c r="J1710" s="157"/>
      <c r="K1710" s="157"/>
      <c r="L1710" s="157"/>
      <c r="M1710" s="157"/>
      <c r="N1710" s="157"/>
      <c r="O1710" s="157"/>
      <c r="P1710" s="157"/>
      <c r="Q1710" s="157"/>
      <c r="R1710" s="157"/>
      <c r="S1710" s="157"/>
      <c r="T1710" s="157"/>
      <c r="U1710" s="157"/>
      <c r="V1710" s="157"/>
      <c r="W1710" s="157"/>
      <c r="X1710" s="157"/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218</v>
      </c>
      <c r="AH1710" s="147">
        <v>0</v>
      </c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outlineLevel="1" x14ac:dyDescent="0.2">
      <c r="A1711" s="154"/>
      <c r="B1711" s="155"/>
      <c r="C1711" s="186" t="s">
        <v>1950</v>
      </c>
      <c r="D1711" s="159"/>
      <c r="E1711" s="160">
        <v>63.8</v>
      </c>
      <c r="F1711" s="157"/>
      <c r="G1711" s="157"/>
      <c r="H1711" s="157"/>
      <c r="I1711" s="157"/>
      <c r="J1711" s="157"/>
      <c r="K1711" s="157"/>
      <c r="L1711" s="157"/>
      <c r="M1711" s="157"/>
      <c r="N1711" s="157"/>
      <c r="O1711" s="157"/>
      <c r="P1711" s="157"/>
      <c r="Q1711" s="157"/>
      <c r="R1711" s="157"/>
      <c r="S1711" s="157"/>
      <c r="T1711" s="157"/>
      <c r="U1711" s="157"/>
      <c r="V1711" s="157"/>
      <c r="W1711" s="157"/>
      <c r="X1711" s="157"/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218</v>
      </c>
      <c r="AH1711" s="147">
        <v>0</v>
      </c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1" x14ac:dyDescent="0.2">
      <c r="A1712" s="154"/>
      <c r="B1712" s="155"/>
      <c r="C1712" s="186" t="s">
        <v>1951</v>
      </c>
      <c r="D1712" s="159"/>
      <c r="E1712" s="160">
        <v>64.400000000000006</v>
      </c>
      <c r="F1712" s="157"/>
      <c r="G1712" s="157"/>
      <c r="H1712" s="157"/>
      <c r="I1712" s="157"/>
      <c r="J1712" s="157"/>
      <c r="K1712" s="157"/>
      <c r="L1712" s="157"/>
      <c r="M1712" s="157"/>
      <c r="N1712" s="157"/>
      <c r="O1712" s="157"/>
      <c r="P1712" s="157"/>
      <c r="Q1712" s="157"/>
      <c r="R1712" s="157"/>
      <c r="S1712" s="157"/>
      <c r="T1712" s="157"/>
      <c r="U1712" s="157"/>
      <c r="V1712" s="157"/>
      <c r="W1712" s="157"/>
      <c r="X1712" s="157"/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218</v>
      </c>
      <c r="AH1712" s="147">
        <v>0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1" x14ac:dyDescent="0.2">
      <c r="A1713" s="154"/>
      <c r="B1713" s="155"/>
      <c r="C1713" s="186" t="s">
        <v>1957</v>
      </c>
      <c r="D1713" s="159"/>
      <c r="E1713" s="160">
        <v>39</v>
      </c>
      <c r="F1713" s="157"/>
      <c r="G1713" s="157"/>
      <c r="H1713" s="157"/>
      <c r="I1713" s="157"/>
      <c r="J1713" s="157"/>
      <c r="K1713" s="157"/>
      <c r="L1713" s="157"/>
      <c r="M1713" s="157"/>
      <c r="N1713" s="157"/>
      <c r="O1713" s="157"/>
      <c r="P1713" s="157"/>
      <c r="Q1713" s="157"/>
      <c r="R1713" s="157"/>
      <c r="S1713" s="157"/>
      <c r="T1713" s="157"/>
      <c r="U1713" s="157"/>
      <c r="V1713" s="157"/>
      <c r="W1713" s="157"/>
      <c r="X1713" s="157"/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218</v>
      </c>
      <c r="AH1713" s="147">
        <v>0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outlineLevel="1" x14ac:dyDescent="0.2">
      <c r="A1714" s="154"/>
      <c r="B1714" s="155"/>
      <c r="C1714" s="186" t="s">
        <v>404</v>
      </c>
      <c r="D1714" s="159"/>
      <c r="E1714" s="160"/>
      <c r="F1714" s="157"/>
      <c r="G1714" s="157"/>
      <c r="H1714" s="157"/>
      <c r="I1714" s="157"/>
      <c r="J1714" s="157"/>
      <c r="K1714" s="157"/>
      <c r="L1714" s="157"/>
      <c r="M1714" s="157"/>
      <c r="N1714" s="157"/>
      <c r="O1714" s="157"/>
      <c r="P1714" s="157"/>
      <c r="Q1714" s="157"/>
      <c r="R1714" s="157"/>
      <c r="S1714" s="157"/>
      <c r="T1714" s="157"/>
      <c r="U1714" s="157"/>
      <c r="V1714" s="157"/>
      <c r="W1714" s="157"/>
      <c r="X1714" s="157"/>
      <c r="Y1714" s="147"/>
      <c r="Z1714" s="147"/>
      <c r="AA1714" s="147"/>
      <c r="AB1714" s="147"/>
      <c r="AC1714" s="147"/>
      <c r="AD1714" s="147"/>
      <c r="AE1714" s="147"/>
      <c r="AF1714" s="147"/>
      <c r="AG1714" s="147" t="s">
        <v>218</v>
      </c>
      <c r="AH1714" s="147">
        <v>0</v>
      </c>
      <c r="AI1714" s="147"/>
      <c r="AJ1714" s="147"/>
      <c r="AK1714" s="147"/>
      <c r="AL1714" s="147"/>
      <c r="AM1714" s="147"/>
      <c r="AN1714" s="147"/>
      <c r="AO1714" s="147"/>
      <c r="AP1714" s="147"/>
      <c r="AQ1714" s="147"/>
      <c r="AR1714" s="147"/>
      <c r="AS1714" s="147"/>
      <c r="AT1714" s="147"/>
      <c r="AU1714" s="147"/>
      <c r="AV1714" s="147"/>
      <c r="AW1714" s="147"/>
      <c r="AX1714" s="147"/>
      <c r="AY1714" s="147"/>
      <c r="AZ1714" s="147"/>
      <c r="BA1714" s="147"/>
      <c r="BB1714" s="147"/>
      <c r="BC1714" s="147"/>
      <c r="BD1714" s="147"/>
      <c r="BE1714" s="147"/>
      <c r="BF1714" s="147"/>
      <c r="BG1714" s="147"/>
      <c r="BH1714" s="147"/>
    </row>
    <row r="1715" spans="1:60" outlineLevel="1" x14ac:dyDescent="0.2">
      <c r="A1715" s="154"/>
      <c r="B1715" s="155"/>
      <c r="C1715" s="186" t="s">
        <v>1892</v>
      </c>
      <c r="D1715" s="159"/>
      <c r="E1715" s="160"/>
      <c r="F1715" s="157"/>
      <c r="G1715" s="157"/>
      <c r="H1715" s="157"/>
      <c r="I1715" s="157"/>
      <c r="J1715" s="157"/>
      <c r="K1715" s="157"/>
      <c r="L1715" s="157"/>
      <c r="M1715" s="157"/>
      <c r="N1715" s="157"/>
      <c r="O1715" s="157"/>
      <c r="P1715" s="157"/>
      <c r="Q1715" s="157"/>
      <c r="R1715" s="157"/>
      <c r="S1715" s="157"/>
      <c r="T1715" s="157"/>
      <c r="U1715" s="157"/>
      <c r="V1715" s="157"/>
      <c r="W1715" s="157"/>
      <c r="X1715" s="157"/>
      <c r="Y1715" s="147"/>
      <c r="Z1715" s="147"/>
      <c r="AA1715" s="147"/>
      <c r="AB1715" s="147"/>
      <c r="AC1715" s="147"/>
      <c r="AD1715" s="147"/>
      <c r="AE1715" s="147"/>
      <c r="AF1715" s="147"/>
      <c r="AG1715" s="147" t="s">
        <v>218</v>
      </c>
      <c r="AH1715" s="147">
        <v>0</v>
      </c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1" x14ac:dyDescent="0.2">
      <c r="A1716" s="154"/>
      <c r="B1716" s="155"/>
      <c r="C1716" s="186" t="s">
        <v>292</v>
      </c>
      <c r="D1716" s="159"/>
      <c r="E1716" s="160"/>
      <c r="F1716" s="157"/>
      <c r="G1716" s="157"/>
      <c r="H1716" s="157"/>
      <c r="I1716" s="157"/>
      <c r="J1716" s="157"/>
      <c r="K1716" s="157"/>
      <c r="L1716" s="157"/>
      <c r="M1716" s="157"/>
      <c r="N1716" s="157"/>
      <c r="O1716" s="157"/>
      <c r="P1716" s="157"/>
      <c r="Q1716" s="157"/>
      <c r="R1716" s="157"/>
      <c r="S1716" s="157"/>
      <c r="T1716" s="157"/>
      <c r="U1716" s="157"/>
      <c r="V1716" s="157"/>
      <c r="W1716" s="157"/>
      <c r="X1716" s="157"/>
      <c r="Y1716" s="147"/>
      <c r="Z1716" s="147"/>
      <c r="AA1716" s="147"/>
      <c r="AB1716" s="147"/>
      <c r="AC1716" s="147"/>
      <c r="AD1716" s="147"/>
      <c r="AE1716" s="147"/>
      <c r="AF1716" s="147"/>
      <c r="AG1716" s="147" t="s">
        <v>218</v>
      </c>
      <c r="AH1716" s="147">
        <v>0</v>
      </c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1" x14ac:dyDescent="0.2">
      <c r="A1717" s="154"/>
      <c r="B1717" s="155"/>
      <c r="C1717" s="186" t="s">
        <v>1893</v>
      </c>
      <c r="D1717" s="159"/>
      <c r="E1717" s="160">
        <v>1.9</v>
      </c>
      <c r="F1717" s="157"/>
      <c r="G1717" s="157"/>
      <c r="H1717" s="157"/>
      <c r="I1717" s="157"/>
      <c r="J1717" s="157"/>
      <c r="K1717" s="157"/>
      <c r="L1717" s="157"/>
      <c r="M1717" s="157"/>
      <c r="N1717" s="157"/>
      <c r="O1717" s="157"/>
      <c r="P1717" s="157"/>
      <c r="Q1717" s="157"/>
      <c r="R1717" s="157"/>
      <c r="S1717" s="157"/>
      <c r="T1717" s="157"/>
      <c r="U1717" s="157"/>
      <c r="V1717" s="157"/>
      <c r="W1717" s="157"/>
      <c r="X1717" s="157"/>
      <c r="Y1717" s="147"/>
      <c r="Z1717" s="147"/>
      <c r="AA1717" s="147"/>
      <c r="AB1717" s="147"/>
      <c r="AC1717" s="147"/>
      <c r="AD1717" s="147"/>
      <c r="AE1717" s="147"/>
      <c r="AF1717" s="147"/>
      <c r="AG1717" s="147" t="s">
        <v>218</v>
      </c>
      <c r="AH1717" s="147">
        <v>0</v>
      </c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outlineLevel="1" x14ac:dyDescent="0.2">
      <c r="A1718" s="154"/>
      <c r="B1718" s="155"/>
      <c r="C1718" s="186" t="s">
        <v>1882</v>
      </c>
      <c r="D1718" s="159"/>
      <c r="E1718" s="160"/>
      <c r="F1718" s="157"/>
      <c r="G1718" s="157"/>
      <c r="H1718" s="157"/>
      <c r="I1718" s="157"/>
      <c r="J1718" s="157"/>
      <c r="K1718" s="157"/>
      <c r="L1718" s="157"/>
      <c r="M1718" s="157"/>
      <c r="N1718" s="157"/>
      <c r="O1718" s="157"/>
      <c r="P1718" s="157"/>
      <c r="Q1718" s="157"/>
      <c r="R1718" s="157"/>
      <c r="S1718" s="157"/>
      <c r="T1718" s="157"/>
      <c r="U1718" s="157"/>
      <c r="V1718" s="157"/>
      <c r="W1718" s="157"/>
      <c r="X1718" s="157"/>
      <c r="Y1718" s="147"/>
      <c r="Z1718" s="147"/>
      <c r="AA1718" s="147"/>
      <c r="AB1718" s="147"/>
      <c r="AC1718" s="147"/>
      <c r="AD1718" s="147"/>
      <c r="AE1718" s="147"/>
      <c r="AF1718" s="147"/>
      <c r="AG1718" s="147" t="s">
        <v>218</v>
      </c>
      <c r="AH1718" s="147">
        <v>0</v>
      </c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outlineLevel="1" x14ac:dyDescent="0.2">
      <c r="A1719" s="154"/>
      <c r="B1719" s="155"/>
      <c r="C1719" s="186" t="s">
        <v>1894</v>
      </c>
      <c r="D1719" s="159"/>
      <c r="E1719" s="160">
        <v>1.9</v>
      </c>
      <c r="F1719" s="157"/>
      <c r="G1719" s="157"/>
      <c r="H1719" s="157"/>
      <c r="I1719" s="157"/>
      <c r="J1719" s="157"/>
      <c r="K1719" s="157"/>
      <c r="L1719" s="157"/>
      <c r="M1719" s="157"/>
      <c r="N1719" s="157"/>
      <c r="O1719" s="157"/>
      <c r="P1719" s="157"/>
      <c r="Q1719" s="157"/>
      <c r="R1719" s="157"/>
      <c r="S1719" s="157"/>
      <c r="T1719" s="157"/>
      <c r="U1719" s="157"/>
      <c r="V1719" s="157"/>
      <c r="W1719" s="157"/>
      <c r="X1719" s="157"/>
      <c r="Y1719" s="147"/>
      <c r="Z1719" s="147"/>
      <c r="AA1719" s="147"/>
      <c r="AB1719" s="147"/>
      <c r="AC1719" s="147"/>
      <c r="AD1719" s="147"/>
      <c r="AE1719" s="147"/>
      <c r="AF1719" s="147"/>
      <c r="AG1719" s="147" t="s">
        <v>218</v>
      </c>
      <c r="AH1719" s="147">
        <v>0</v>
      </c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1" x14ac:dyDescent="0.2">
      <c r="A1720" s="154">
        <v>296</v>
      </c>
      <c r="B1720" s="155" t="s">
        <v>1558</v>
      </c>
      <c r="C1720" s="190" t="s">
        <v>1559</v>
      </c>
      <c r="D1720" s="156" t="s">
        <v>0</v>
      </c>
      <c r="E1720" s="182"/>
      <c r="F1720" s="158"/>
      <c r="G1720" s="157">
        <f>ROUND(E1720*F1720,2)</f>
        <v>0</v>
      </c>
      <c r="H1720" s="158"/>
      <c r="I1720" s="157">
        <f>ROUND(E1720*H1720,2)</f>
        <v>0</v>
      </c>
      <c r="J1720" s="158"/>
      <c r="K1720" s="157">
        <f>ROUND(E1720*J1720,2)</f>
        <v>0</v>
      </c>
      <c r="L1720" s="157">
        <v>21</v>
      </c>
      <c r="M1720" s="157">
        <f>G1720*(1+L1720/100)</f>
        <v>0</v>
      </c>
      <c r="N1720" s="157">
        <v>0</v>
      </c>
      <c r="O1720" s="157">
        <f>ROUND(E1720*N1720,2)</f>
        <v>0</v>
      </c>
      <c r="P1720" s="157">
        <v>0</v>
      </c>
      <c r="Q1720" s="157">
        <f>ROUND(E1720*P1720,2)</f>
        <v>0</v>
      </c>
      <c r="R1720" s="157"/>
      <c r="S1720" s="157" t="s">
        <v>213</v>
      </c>
      <c r="T1720" s="157" t="s">
        <v>214</v>
      </c>
      <c r="U1720" s="157">
        <v>0</v>
      </c>
      <c r="V1720" s="157">
        <f>ROUND(E1720*U1720,2)</f>
        <v>0</v>
      </c>
      <c r="W1720" s="157"/>
      <c r="X1720" s="157" t="s">
        <v>1006</v>
      </c>
      <c r="Y1720" s="147"/>
      <c r="Z1720" s="147"/>
      <c r="AA1720" s="147"/>
      <c r="AB1720" s="147"/>
      <c r="AC1720" s="147"/>
      <c r="AD1720" s="147"/>
      <c r="AE1720" s="147"/>
      <c r="AF1720" s="147"/>
      <c r="AG1720" s="147" t="s">
        <v>1007</v>
      </c>
      <c r="AH1720" s="147"/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x14ac:dyDescent="0.2">
      <c r="A1721" s="164" t="s">
        <v>208</v>
      </c>
      <c r="B1721" s="165" t="s">
        <v>161</v>
      </c>
      <c r="C1721" s="184" t="s">
        <v>162</v>
      </c>
      <c r="D1721" s="166"/>
      <c r="E1721" s="167"/>
      <c r="F1721" s="168"/>
      <c r="G1721" s="169">
        <f>SUMIF(AG1722:AG1762,"&lt;&gt;NOR",G1722:G1762)</f>
        <v>0</v>
      </c>
      <c r="H1721" s="163"/>
      <c r="I1721" s="163">
        <f>SUM(I1722:I1762)</f>
        <v>0</v>
      </c>
      <c r="J1721" s="163"/>
      <c r="K1721" s="163">
        <f>SUM(K1722:K1762)</f>
        <v>0</v>
      </c>
      <c r="L1721" s="163"/>
      <c r="M1721" s="163">
        <f>SUM(M1722:M1762)</f>
        <v>0</v>
      </c>
      <c r="N1721" s="163"/>
      <c r="O1721" s="163">
        <f>SUM(O1722:O1762)</f>
        <v>2.27</v>
      </c>
      <c r="P1721" s="163"/>
      <c r="Q1721" s="163">
        <f>SUM(Q1722:Q1762)</f>
        <v>0</v>
      </c>
      <c r="R1721" s="163"/>
      <c r="S1721" s="163"/>
      <c r="T1721" s="163"/>
      <c r="U1721" s="163"/>
      <c r="V1721" s="163">
        <f>SUM(V1722:V1762)</f>
        <v>380.97</v>
      </c>
      <c r="W1721" s="163"/>
      <c r="X1721" s="163"/>
      <c r="AG1721" t="s">
        <v>209</v>
      </c>
    </row>
    <row r="1722" spans="1:60" ht="22.5" outlineLevel="1" x14ac:dyDescent="0.2">
      <c r="A1722" s="170">
        <v>297</v>
      </c>
      <c r="B1722" s="171" t="s">
        <v>2689</v>
      </c>
      <c r="C1722" s="185" t="s">
        <v>2690</v>
      </c>
      <c r="D1722" s="172" t="s">
        <v>223</v>
      </c>
      <c r="E1722" s="173">
        <v>359.94</v>
      </c>
      <c r="F1722" s="174"/>
      <c r="G1722" s="175">
        <f>ROUND(E1722*F1722,2)</f>
        <v>0</v>
      </c>
      <c r="H1722" s="158"/>
      <c r="I1722" s="157">
        <f>ROUND(E1722*H1722,2)</f>
        <v>0</v>
      </c>
      <c r="J1722" s="158"/>
      <c r="K1722" s="157">
        <f>ROUND(E1722*J1722,2)</f>
        <v>0</v>
      </c>
      <c r="L1722" s="157">
        <v>21</v>
      </c>
      <c r="M1722" s="157">
        <f>G1722*(1+L1722/100)</f>
        <v>0</v>
      </c>
      <c r="N1722" s="157">
        <v>5.2399999999999999E-3</v>
      </c>
      <c r="O1722" s="157">
        <f>ROUND(E1722*N1722,2)</f>
        <v>1.89</v>
      </c>
      <c r="P1722" s="157">
        <v>0</v>
      </c>
      <c r="Q1722" s="157">
        <f>ROUND(E1722*P1722,2)</f>
        <v>0</v>
      </c>
      <c r="R1722" s="157"/>
      <c r="S1722" s="157" t="s">
        <v>213</v>
      </c>
      <c r="T1722" s="157" t="s">
        <v>214</v>
      </c>
      <c r="U1722" s="157">
        <v>0.95840000000000003</v>
      </c>
      <c r="V1722" s="157">
        <f>ROUND(E1722*U1722,2)</f>
        <v>344.97</v>
      </c>
      <c r="W1722" s="157"/>
      <c r="X1722" s="157" t="s">
        <v>215</v>
      </c>
      <c r="Y1722" s="147"/>
      <c r="Z1722" s="147"/>
      <c r="AA1722" s="147"/>
      <c r="AB1722" s="147"/>
      <c r="AC1722" s="147"/>
      <c r="AD1722" s="147"/>
      <c r="AE1722" s="147"/>
      <c r="AF1722" s="147"/>
      <c r="AG1722" s="147" t="s">
        <v>1014</v>
      </c>
      <c r="AH1722" s="147"/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1" x14ac:dyDescent="0.2">
      <c r="A1723" s="154"/>
      <c r="B1723" s="155"/>
      <c r="C1723" s="186" t="s">
        <v>292</v>
      </c>
      <c r="D1723" s="159"/>
      <c r="E1723" s="160"/>
      <c r="F1723" s="157"/>
      <c r="G1723" s="157"/>
      <c r="H1723" s="157"/>
      <c r="I1723" s="157"/>
      <c r="J1723" s="157"/>
      <c r="K1723" s="157"/>
      <c r="L1723" s="157"/>
      <c r="M1723" s="157"/>
      <c r="N1723" s="157"/>
      <c r="O1723" s="157"/>
      <c r="P1723" s="157"/>
      <c r="Q1723" s="157"/>
      <c r="R1723" s="157"/>
      <c r="S1723" s="157"/>
      <c r="T1723" s="157"/>
      <c r="U1723" s="157"/>
      <c r="V1723" s="157"/>
      <c r="W1723" s="157"/>
      <c r="X1723" s="157"/>
      <c r="Y1723" s="147"/>
      <c r="Z1723" s="147"/>
      <c r="AA1723" s="147"/>
      <c r="AB1723" s="147"/>
      <c r="AC1723" s="147"/>
      <c r="AD1723" s="147"/>
      <c r="AE1723" s="147"/>
      <c r="AF1723" s="147"/>
      <c r="AG1723" s="147" t="s">
        <v>218</v>
      </c>
      <c r="AH1723" s="147">
        <v>0</v>
      </c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outlineLevel="1" x14ac:dyDescent="0.2">
      <c r="A1724" s="154"/>
      <c r="B1724" s="155"/>
      <c r="C1724" s="186" t="s">
        <v>2691</v>
      </c>
      <c r="D1724" s="159"/>
      <c r="E1724" s="160">
        <v>32</v>
      </c>
      <c r="F1724" s="157"/>
      <c r="G1724" s="157"/>
      <c r="H1724" s="157"/>
      <c r="I1724" s="157"/>
      <c r="J1724" s="157"/>
      <c r="K1724" s="157"/>
      <c r="L1724" s="157"/>
      <c r="M1724" s="157"/>
      <c r="N1724" s="157"/>
      <c r="O1724" s="157"/>
      <c r="P1724" s="157"/>
      <c r="Q1724" s="157"/>
      <c r="R1724" s="157"/>
      <c r="S1724" s="157"/>
      <c r="T1724" s="157"/>
      <c r="U1724" s="157"/>
      <c r="V1724" s="157"/>
      <c r="W1724" s="157"/>
      <c r="X1724" s="157"/>
      <c r="Y1724" s="147"/>
      <c r="Z1724" s="147"/>
      <c r="AA1724" s="147"/>
      <c r="AB1724" s="147"/>
      <c r="AC1724" s="147"/>
      <c r="AD1724" s="147"/>
      <c r="AE1724" s="147"/>
      <c r="AF1724" s="147"/>
      <c r="AG1724" s="147" t="s">
        <v>218</v>
      </c>
      <c r="AH1724" s="147">
        <v>0</v>
      </c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outlineLevel="1" x14ac:dyDescent="0.2">
      <c r="A1725" s="154"/>
      <c r="B1725" s="155"/>
      <c r="C1725" s="186" t="s">
        <v>2692</v>
      </c>
      <c r="D1725" s="159"/>
      <c r="E1725" s="160">
        <v>24.6</v>
      </c>
      <c r="F1725" s="157"/>
      <c r="G1725" s="157"/>
      <c r="H1725" s="157"/>
      <c r="I1725" s="157"/>
      <c r="J1725" s="157"/>
      <c r="K1725" s="157"/>
      <c r="L1725" s="157"/>
      <c r="M1725" s="157"/>
      <c r="N1725" s="157"/>
      <c r="O1725" s="157"/>
      <c r="P1725" s="157"/>
      <c r="Q1725" s="157"/>
      <c r="R1725" s="157"/>
      <c r="S1725" s="157"/>
      <c r="T1725" s="157"/>
      <c r="U1725" s="157"/>
      <c r="V1725" s="157"/>
      <c r="W1725" s="157"/>
      <c r="X1725" s="157"/>
      <c r="Y1725" s="147"/>
      <c r="Z1725" s="147"/>
      <c r="AA1725" s="147"/>
      <c r="AB1725" s="147"/>
      <c r="AC1725" s="147"/>
      <c r="AD1725" s="147"/>
      <c r="AE1725" s="147"/>
      <c r="AF1725" s="147"/>
      <c r="AG1725" s="147" t="s">
        <v>218</v>
      </c>
      <c r="AH1725" s="147">
        <v>0</v>
      </c>
      <c r="AI1725" s="147"/>
      <c r="AJ1725" s="147"/>
      <c r="AK1725" s="147"/>
      <c r="AL1725" s="147"/>
      <c r="AM1725" s="147"/>
      <c r="AN1725" s="147"/>
      <c r="AO1725" s="147"/>
      <c r="AP1725" s="147"/>
      <c r="AQ1725" s="147"/>
      <c r="AR1725" s="147"/>
      <c r="AS1725" s="147"/>
      <c r="AT1725" s="147"/>
      <c r="AU1725" s="147"/>
      <c r="AV1725" s="147"/>
      <c r="AW1725" s="147"/>
      <c r="AX1725" s="147"/>
      <c r="AY1725" s="147"/>
      <c r="AZ1725" s="147"/>
      <c r="BA1725" s="147"/>
      <c r="BB1725" s="147"/>
      <c r="BC1725" s="147"/>
      <c r="BD1725" s="147"/>
      <c r="BE1725" s="147"/>
      <c r="BF1725" s="147"/>
      <c r="BG1725" s="147"/>
      <c r="BH1725" s="147"/>
    </row>
    <row r="1726" spans="1:60" outlineLevel="1" x14ac:dyDescent="0.2">
      <c r="A1726" s="154"/>
      <c r="B1726" s="155"/>
      <c r="C1726" s="186" t="s">
        <v>2693</v>
      </c>
      <c r="D1726" s="159"/>
      <c r="E1726" s="160">
        <v>14.8</v>
      </c>
      <c r="F1726" s="157"/>
      <c r="G1726" s="157"/>
      <c r="H1726" s="157"/>
      <c r="I1726" s="157"/>
      <c r="J1726" s="157"/>
      <c r="K1726" s="157"/>
      <c r="L1726" s="157"/>
      <c r="M1726" s="157"/>
      <c r="N1726" s="157"/>
      <c r="O1726" s="157"/>
      <c r="P1726" s="157"/>
      <c r="Q1726" s="157"/>
      <c r="R1726" s="157"/>
      <c r="S1726" s="157"/>
      <c r="T1726" s="157"/>
      <c r="U1726" s="157"/>
      <c r="V1726" s="157"/>
      <c r="W1726" s="157"/>
      <c r="X1726" s="157"/>
      <c r="Y1726" s="147"/>
      <c r="Z1726" s="147"/>
      <c r="AA1726" s="147"/>
      <c r="AB1726" s="147"/>
      <c r="AC1726" s="147"/>
      <c r="AD1726" s="147"/>
      <c r="AE1726" s="147"/>
      <c r="AF1726" s="147"/>
      <c r="AG1726" s="147" t="s">
        <v>218</v>
      </c>
      <c r="AH1726" s="147">
        <v>0</v>
      </c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1" x14ac:dyDescent="0.2">
      <c r="A1727" s="154"/>
      <c r="B1727" s="155"/>
      <c r="C1727" s="186" t="s">
        <v>2694</v>
      </c>
      <c r="D1727" s="159"/>
      <c r="E1727" s="160">
        <v>22.8</v>
      </c>
      <c r="F1727" s="157"/>
      <c r="G1727" s="157"/>
      <c r="H1727" s="157"/>
      <c r="I1727" s="157"/>
      <c r="J1727" s="157"/>
      <c r="K1727" s="157"/>
      <c r="L1727" s="157"/>
      <c r="M1727" s="157"/>
      <c r="N1727" s="157"/>
      <c r="O1727" s="157"/>
      <c r="P1727" s="157"/>
      <c r="Q1727" s="157"/>
      <c r="R1727" s="157"/>
      <c r="S1727" s="157"/>
      <c r="T1727" s="157"/>
      <c r="U1727" s="157"/>
      <c r="V1727" s="157"/>
      <c r="W1727" s="157"/>
      <c r="X1727" s="157"/>
      <c r="Y1727" s="147"/>
      <c r="Z1727" s="147"/>
      <c r="AA1727" s="147"/>
      <c r="AB1727" s="147"/>
      <c r="AC1727" s="147"/>
      <c r="AD1727" s="147"/>
      <c r="AE1727" s="147"/>
      <c r="AF1727" s="147"/>
      <c r="AG1727" s="147" t="s">
        <v>218</v>
      </c>
      <c r="AH1727" s="147">
        <v>0</v>
      </c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ht="22.5" outlineLevel="1" x14ac:dyDescent="0.2">
      <c r="A1728" s="154"/>
      <c r="B1728" s="155"/>
      <c r="C1728" s="186" t="s">
        <v>2695</v>
      </c>
      <c r="D1728" s="159"/>
      <c r="E1728" s="160">
        <v>78.349999999999994</v>
      </c>
      <c r="F1728" s="157"/>
      <c r="G1728" s="157"/>
      <c r="H1728" s="157"/>
      <c r="I1728" s="157"/>
      <c r="J1728" s="157"/>
      <c r="K1728" s="157"/>
      <c r="L1728" s="157"/>
      <c r="M1728" s="157"/>
      <c r="N1728" s="157"/>
      <c r="O1728" s="157"/>
      <c r="P1728" s="157"/>
      <c r="Q1728" s="157"/>
      <c r="R1728" s="157"/>
      <c r="S1728" s="157"/>
      <c r="T1728" s="157"/>
      <c r="U1728" s="157"/>
      <c r="V1728" s="157"/>
      <c r="W1728" s="157"/>
      <c r="X1728" s="157"/>
      <c r="Y1728" s="147"/>
      <c r="Z1728" s="147"/>
      <c r="AA1728" s="147"/>
      <c r="AB1728" s="147"/>
      <c r="AC1728" s="147"/>
      <c r="AD1728" s="147"/>
      <c r="AE1728" s="147"/>
      <c r="AF1728" s="147"/>
      <c r="AG1728" s="147" t="s">
        <v>218</v>
      </c>
      <c r="AH1728" s="147">
        <v>0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1" x14ac:dyDescent="0.2">
      <c r="A1729" s="154"/>
      <c r="B1729" s="155"/>
      <c r="C1729" s="186" t="s">
        <v>2696</v>
      </c>
      <c r="D1729" s="159"/>
      <c r="E1729" s="160">
        <v>7.42</v>
      </c>
      <c r="F1729" s="157"/>
      <c r="G1729" s="157"/>
      <c r="H1729" s="157"/>
      <c r="I1729" s="157"/>
      <c r="J1729" s="157"/>
      <c r="K1729" s="157"/>
      <c r="L1729" s="157"/>
      <c r="M1729" s="157"/>
      <c r="N1729" s="157"/>
      <c r="O1729" s="157"/>
      <c r="P1729" s="157"/>
      <c r="Q1729" s="157"/>
      <c r="R1729" s="157"/>
      <c r="S1729" s="157"/>
      <c r="T1729" s="157"/>
      <c r="U1729" s="157"/>
      <c r="V1729" s="157"/>
      <c r="W1729" s="157"/>
      <c r="X1729" s="157"/>
      <c r="Y1729" s="147"/>
      <c r="Z1729" s="147"/>
      <c r="AA1729" s="147"/>
      <c r="AB1729" s="147"/>
      <c r="AC1729" s="147"/>
      <c r="AD1729" s="147"/>
      <c r="AE1729" s="147"/>
      <c r="AF1729" s="147"/>
      <c r="AG1729" s="147" t="s">
        <v>218</v>
      </c>
      <c r="AH1729" s="147">
        <v>0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1" x14ac:dyDescent="0.2">
      <c r="A1730" s="154"/>
      <c r="B1730" s="155"/>
      <c r="C1730" s="186" t="s">
        <v>404</v>
      </c>
      <c r="D1730" s="159"/>
      <c r="E1730" s="160"/>
      <c r="F1730" s="157"/>
      <c r="G1730" s="157"/>
      <c r="H1730" s="157"/>
      <c r="I1730" s="157"/>
      <c r="J1730" s="157"/>
      <c r="K1730" s="157"/>
      <c r="L1730" s="157"/>
      <c r="M1730" s="157"/>
      <c r="N1730" s="157"/>
      <c r="O1730" s="157"/>
      <c r="P1730" s="157"/>
      <c r="Q1730" s="157"/>
      <c r="R1730" s="157"/>
      <c r="S1730" s="157"/>
      <c r="T1730" s="157"/>
      <c r="U1730" s="157"/>
      <c r="V1730" s="157"/>
      <c r="W1730" s="157"/>
      <c r="X1730" s="157"/>
      <c r="Y1730" s="147"/>
      <c r="Z1730" s="147"/>
      <c r="AA1730" s="147"/>
      <c r="AB1730" s="147"/>
      <c r="AC1730" s="147"/>
      <c r="AD1730" s="147"/>
      <c r="AE1730" s="147"/>
      <c r="AF1730" s="147"/>
      <c r="AG1730" s="147" t="s">
        <v>218</v>
      </c>
      <c r="AH1730" s="147">
        <v>0</v>
      </c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1" x14ac:dyDescent="0.2">
      <c r="A1731" s="154"/>
      <c r="B1731" s="155"/>
      <c r="C1731" s="186" t="s">
        <v>1882</v>
      </c>
      <c r="D1731" s="159"/>
      <c r="E1731" s="160"/>
      <c r="F1731" s="157"/>
      <c r="G1731" s="157"/>
      <c r="H1731" s="157"/>
      <c r="I1731" s="157"/>
      <c r="J1731" s="157"/>
      <c r="K1731" s="157"/>
      <c r="L1731" s="157"/>
      <c r="M1731" s="157"/>
      <c r="N1731" s="157"/>
      <c r="O1731" s="157"/>
      <c r="P1731" s="157"/>
      <c r="Q1731" s="157"/>
      <c r="R1731" s="157"/>
      <c r="S1731" s="157"/>
      <c r="T1731" s="157"/>
      <c r="U1731" s="157"/>
      <c r="V1731" s="157"/>
      <c r="W1731" s="157"/>
      <c r="X1731" s="157"/>
      <c r="Y1731" s="147"/>
      <c r="Z1731" s="147"/>
      <c r="AA1731" s="147"/>
      <c r="AB1731" s="147"/>
      <c r="AC1731" s="147"/>
      <c r="AD1731" s="147"/>
      <c r="AE1731" s="147"/>
      <c r="AF1731" s="147"/>
      <c r="AG1731" s="147" t="s">
        <v>218</v>
      </c>
      <c r="AH1731" s="147">
        <v>0</v>
      </c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 x14ac:dyDescent="0.2">
      <c r="A1732" s="154"/>
      <c r="B1732" s="155"/>
      <c r="C1732" s="186" t="s">
        <v>2697</v>
      </c>
      <c r="D1732" s="159"/>
      <c r="E1732" s="160">
        <v>32</v>
      </c>
      <c r="F1732" s="157"/>
      <c r="G1732" s="157"/>
      <c r="H1732" s="157"/>
      <c r="I1732" s="157"/>
      <c r="J1732" s="157"/>
      <c r="K1732" s="157"/>
      <c r="L1732" s="157"/>
      <c r="M1732" s="157"/>
      <c r="N1732" s="157"/>
      <c r="O1732" s="157"/>
      <c r="P1732" s="157"/>
      <c r="Q1732" s="157"/>
      <c r="R1732" s="157"/>
      <c r="S1732" s="157"/>
      <c r="T1732" s="157"/>
      <c r="U1732" s="157"/>
      <c r="V1732" s="157"/>
      <c r="W1732" s="157"/>
      <c r="X1732" s="157"/>
      <c r="Y1732" s="147"/>
      <c r="Z1732" s="147"/>
      <c r="AA1732" s="147"/>
      <c r="AB1732" s="147"/>
      <c r="AC1732" s="147"/>
      <c r="AD1732" s="147"/>
      <c r="AE1732" s="147"/>
      <c r="AF1732" s="147"/>
      <c r="AG1732" s="147" t="s">
        <v>218</v>
      </c>
      <c r="AH1732" s="147">
        <v>0</v>
      </c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1" x14ac:dyDescent="0.2">
      <c r="A1733" s="154"/>
      <c r="B1733" s="155"/>
      <c r="C1733" s="186" t="s">
        <v>2698</v>
      </c>
      <c r="D1733" s="159"/>
      <c r="E1733" s="160">
        <v>24.6</v>
      </c>
      <c r="F1733" s="157"/>
      <c r="G1733" s="157"/>
      <c r="H1733" s="157"/>
      <c r="I1733" s="157"/>
      <c r="J1733" s="157"/>
      <c r="K1733" s="157"/>
      <c r="L1733" s="157"/>
      <c r="M1733" s="157"/>
      <c r="N1733" s="157"/>
      <c r="O1733" s="157"/>
      <c r="P1733" s="157"/>
      <c r="Q1733" s="157"/>
      <c r="R1733" s="157"/>
      <c r="S1733" s="157"/>
      <c r="T1733" s="157"/>
      <c r="U1733" s="157"/>
      <c r="V1733" s="157"/>
      <c r="W1733" s="157"/>
      <c r="X1733" s="157"/>
      <c r="Y1733" s="147"/>
      <c r="Z1733" s="147"/>
      <c r="AA1733" s="147"/>
      <c r="AB1733" s="147"/>
      <c r="AC1733" s="147"/>
      <c r="AD1733" s="147"/>
      <c r="AE1733" s="147"/>
      <c r="AF1733" s="147"/>
      <c r="AG1733" s="147" t="s">
        <v>218</v>
      </c>
      <c r="AH1733" s="147">
        <v>0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1" x14ac:dyDescent="0.2">
      <c r="A1734" s="154"/>
      <c r="B1734" s="155"/>
      <c r="C1734" s="186" t="s">
        <v>2699</v>
      </c>
      <c r="D1734" s="159"/>
      <c r="E1734" s="160">
        <v>14.8</v>
      </c>
      <c r="F1734" s="157"/>
      <c r="G1734" s="157"/>
      <c r="H1734" s="157"/>
      <c r="I1734" s="157"/>
      <c r="J1734" s="157"/>
      <c r="K1734" s="157"/>
      <c r="L1734" s="157"/>
      <c r="M1734" s="157"/>
      <c r="N1734" s="157"/>
      <c r="O1734" s="157"/>
      <c r="P1734" s="157"/>
      <c r="Q1734" s="157"/>
      <c r="R1734" s="157"/>
      <c r="S1734" s="157"/>
      <c r="T1734" s="157"/>
      <c r="U1734" s="157"/>
      <c r="V1734" s="157"/>
      <c r="W1734" s="157"/>
      <c r="X1734" s="157"/>
      <c r="Y1734" s="147"/>
      <c r="Z1734" s="147"/>
      <c r="AA1734" s="147"/>
      <c r="AB1734" s="147"/>
      <c r="AC1734" s="147"/>
      <c r="AD1734" s="147"/>
      <c r="AE1734" s="147"/>
      <c r="AF1734" s="147"/>
      <c r="AG1734" s="147" t="s">
        <v>218</v>
      </c>
      <c r="AH1734" s="147">
        <v>0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1" x14ac:dyDescent="0.2">
      <c r="A1735" s="154"/>
      <c r="B1735" s="155"/>
      <c r="C1735" s="186" t="s">
        <v>2700</v>
      </c>
      <c r="D1735" s="159"/>
      <c r="E1735" s="160">
        <v>22.8</v>
      </c>
      <c r="F1735" s="157"/>
      <c r="G1735" s="157"/>
      <c r="H1735" s="157"/>
      <c r="I1735" s="157"/>
      <c r="J1735" s="157"/>
      <c r="K1735" s="157"/>
      <c r="L1735" s="157"/>
      <c r="M1735" s="157"/>
      <c r="N1735" s="157"/>
      <c r="O1735" s="157"/>
      <c r="P1735" s="157"/>
      <c r="Q1735" s="157"/>
      <c r="R1735" s="157"/>
      <c r="S1735" s="157"/>
      <c r="T1735" s="157"/>
      <c r="U1735" s="157"/>
      <c r="V1735" s="157"/>
      <c r="W1735" s="157"/>
      <c r="X1735" s="157"/>
      <c r="Y1735" s="147"/>
      <c r="Z1735" s="147"/>
      <c r="AA1735" s="147"/>
      <c r="AB1735" s="147"/>
      <c r="AC1735" s="147"/>
      <c r="AD1735" s="147"/>
      <c r="AE1735" s="147"/>
      <c r="AF1735" s="147"/>
      <c r="AG1735" s="147" t="s">
        <v>218</v>
      </c>
      <c r="AH1735" s="147">
        <v>0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ht="22.5" outlineLevel="1" x14ac:dyDescent="0.2">
      <c r="A1736" s="154"/>
      <c r="B1736" s="155"/>
      <c r="C1736" s="186" t="s">
        <v>2701</v>
      </c>
      <c r="D1736" s="159"/>
      <c r="E1736" s="160">
        <v>78.349999999999994</v>
      </c>
      <c r="F1736" s="157"/>
      <c r="G1736" s="157"/>
      <c r="H1736" s="157"/>
      <c r="I1736" s="157"/>
      <c r="J1736" s="157"/>
      <c r="K1736" s="157"/>
      <c r="L1736" s="157"/>
      <c r="M1736" s="157"/>
      <c r="N1736" s="157"/>
      <c r="O1736" s="157"/>
      <c r="P1736" s="157"/>
      <c r="Q1736" s="157"/>
      <c r="R1736" s="157"/>
      <c r="S1736" s="157"/>
      <c r="T1736" s="157"/>
      <c r="U1736" s="157"/>
      <c r="V1736" s="157"/>
      <c r="W1736" s="157"/>
      <c r="X1736" s="157"/>
      <c r="Y1736" s="147"/>
      <c r="Z1736" s="147"/>
      <c r="AA1736" s="147"/>
      <c r="AB1736" s="147"/>
      <c r="AC1736" s="147"/>
      <c r="AD1736" s="147"/>
      <c r="AE1736" s="147"/>
      <c r="AF1736" s="147"/>
      <c r="AG1736" s="147" t="s">
        <v>218</v>
      </c>
      <c r="AH1736" s="147">
        <v>0</v>
      </c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outlineLevel="1" x14ac:dyDescent="0.2">
      <c r="A1737" s="154"/>
      <c r="B1737" s="155"/>
      <c r="C1737" s="186" t="s">
        <v>2696</v>
      </c>
      <c r="D1737" s="159"/>
      <c r="E1737" s="160">
        <v>7.42</v>
      </c>
      <c r="F1737" s="157"/>
      <c r="G1737" s="157"/>
      <c r="H1737" s="157"/>
      <c r="I1737" s="157"/>
      <c r="J1737" s="157"/>
      <c r="K1737" s="157"/>
      <c r="L1737" s="157"/>
      <c r="M1737" s="157"/>
      <c r="N1737" s="157"/>
      <c r="O1737" s="157"/>
      <c r="P1737" s="157"/>
      <c r="Q1737" s="157"/>
      <c r="R1737" s="157"/>
      <c r="S1737" s="157"/>
      <c r="T1737" s="157"/>
      <c r="U1737" s="157"/>
      <c r="V1737" s="157"/>
      <c r="W1737" s="157"/>
      <c r="X1737" s="157"/>
      <c r="Y1737" s="147"/>
      <c r="Z1737" s="147"/>
      <c r="AA1737" s="147"/>
      <c r="AB1737" s="147"/>
      <c r="AC1737" s="147"/>
      <c r="AD1737" s="147"/>
      <c r="AE1737" s="147"/>
      <c r="AF1737" s="147"/>
      <c r="AG1737" s="147" t="s">
        <v>218</v>
      </c>
      <c r="AH1737" s="147">
        <v>0</v>
      </c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ht="22.5" outlineLevel="1" x14ac:dyDescent="0.2">
      <c r="A1738" s="170">
        <v>298</v>
      </c>
      <c r="B1738" s="171" t="s">
        <v>1570</v>
      </c>
      <c r="C1738" s="185" t="s">
        <v>2702</v>
      </c>
      <c r="D1738" s="172" t="s">
        <v>223</v>
      </c>
      <c r="E1738" s="173">
        <v>395.93400000000003</v>
      </c>
      <c r="F1738" s="174"/>
      <c r="G1738" s="175">
        <f>ROUND(E1738*F1738,2)</f>
        <v>0</v>
      </c>
      <c r="H1738" s="158"/>
      <c r="I1738" s="157">
        <f>ROUND(E1738*H1738,2)</f>
        <v>0</v>
      </c>
      <c r="J1738" s="158"/>
      <c r="K1738" s="157">
        <f>ROUND(E1738*J1738,2)</f>
        <v>0</v>
      </c>
      <c r="L1738" s="157">
        <v>21</v>
      </c>
      <c r="M1738" s="157">
        <f>G1738*(1+L1738/100)</f>
        <v>0</v>
      </c>
      <c r="N1738" s="157">
        <v>0</v>
      </c>
      <c r="O1738" s="157">
        <f>ROUND(E1738*N1738,2)</f>
        <v>0</v>
      </c>
      <c r="P1738" s="157">
        <v>0</v>
      </c>
      <c r="Q1738" s="157">
        <f>ROUND(E1738*P1738,2)</f>
        <v>0</v>
      </c>
      <c r="R1738" s="157"/>
      <c r="S1738" s="157" t="s">
        <v>236</v>
      </c>
      <c r="T1738" s="157" t="s">
        <v>237</v>
      </c>
      <c r="U1738" s="157">
        <v>0</v>
      </c>
      <c r="V1738" s="157">
        <f>ROUND(E1738*U1738,2)</f>
        <v>0</v>
      </c>
      <c r="W1738" s="157"/>
      <c r="X1738" s="157" t="s">
        <v>215</v>
      </c>
      <c r="Y1738" s="147"/>
      <c r="Z1738" s="147"/>
      <c r="AA1738" s="147"/>
      <c r="AB1738" s="147"/>
      <c r="AC1738" s="147"/>
      <c r="AD1738" s="147"/>
      <c r="AE1738" s="147"/>
      <c r="AF1738" s="147"/>
      <c r="AG1738" s="147" t="s">
        <v>230</v>
      </c>
      <c r="AH1738" s="147"/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outlineLevel="1" x14ac:dyDescent="0.2">
      <c r="A1739" s="154"/>
      <c r="B1739" s="155"/>
      <c r="C1739" s="188" t="s">
        <v>251</v>
      </c>
      <c r="D1739" s="161"/>
      <c r="E1739" s="162"/>
      <c r="F1739" s="157"/>
      <c r="G1739" s="157"/>
      <c r="H1739" s="157"/>
      <c r="I1739" s="157"/>
      <c r="J1739" s="157"/>
      <c r="K1739" s="157"/>
      <c r="L1739" s="157"/>
      <c r="M1739" s="157"/>
      <c r="N1739" s="157"/>
      <c r="O1739" s="157"/>
      <c r="P1739" s="157"/>
      <c r="Q1739" s="157"/>
      <c r="R1739" s="157"/>
      <c r="S1739" s="157"/>
      <c r="T1739" s="157"/>
      <c r="U1739" s="157"/>
      <c r="V1739" s="157"/>
      <c r="W1739" s="157"/>
      <c r="X1739" s="157"/>
      <c r="Y1739" s="147"/>
      <c r="Z1739" s="147"/>
      <c r="AA1739" s="147"/>
      <c r="AB1739" s="147"/>
      <c r="AC1739" s="147"/>
      <c r="AD1739" s="147"/>
      <c r="AE1739" s="147"/>
      <c r="AF1739" s="147"/>
      <c r="AG1739" s="147" t="s">
        <v>218</v>
      </c>
      <c r="AH1739" s="147"/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1" x14ac:dyDescent="0.2">
      <c r="A1740" s="154"/>
      <c r="B1740" s="155"/>
      <c r="C1740" s="189" t="s">
        <v>414</v>
      </c>
      <c r="D1740" s="161"/>
      <c r="E1740" s="162"/>
      <c r="F1740" s="157"/>
      <c r="G1740" s="157"/>
      <c r="H1740" s="157"/>
      <c r="I1740" s="157"/>
      <c r="J1740" s="157"/>
      <c r="K1740" s="157"/>
      <c r="L1740" s="157"/>
      <c r="M1740" s="157"/>
      <c r="N1740" s="157"/>
      <c r="O1740" s="157"/>
      <c r="P1740" s="157"/>
      <c r="Q1740" s="157"/>
      <c r="R1740" s="157"/>
      <c r="S1740" s="157"/>
      <c r="T1740" s="157"/>
      <c r="U1740" s="157"/>
      <c r="V1740" s="157"/>
      <c r="W1740" s="157"/>
      <c r="X1740" s="157"/>
      <c r="Y1740" s="147"/>
      <c r="Z1740" s="147"/>
      <c r="AA1740" s="147"/>
      <c r="AB1740" s="147"/>
      <c r="AC1740" s="147"/>
      <c r="AD1740" s="147"/>
      <c r="AE1740" s="147"/>
      <c r="AF1740" s="147"/>
      <c r="AG1740" s="147" t="s">
        <v>218</v>
      </c>
      <c r="AH1740" s="147">
        <v>2</v>
      </c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 x14ac:dyDescent="0.2">
      <c r="A1741" s="154"/>
      <c r="B1741" s="155"/>
      <c r="C1741" s="189" t="s">
        <v>2703</v>
      </c>
      <c r="D1741" s="161"/>
      <c r="E1741" s="162">
        <v>32</v>
      </c>
      <c r="F1741" s="157"/>
      <c r="G1741" s="157"/>
      <c r="H1741" s="157"/>
      <c r="I1741" s="157"/>
      <c r="J1741" s="157"/>
      <c r="K1741" s="157"/>
      <c r="L1741" s="157"/>
      <c r="M1741" s="157"/>
      <c r="N1741" s="157"/>
      <c r="O1741" s="157"/>
      <c r="P1741" s="157"/>
      <c r="Q1741" s="157"/>
      <c r="R1741" s="157"/>
      <c r="S1741" s="157"/>
      <c r="T1741" s="157"/>
      <c r="U1741" s="157"/>
      <c r="V1741" s="157"/>
      <c r="W1741" s="157"/>
      <c r="X1741" s="157"/>
      <c r="Y1741" s="147"/>
      <c r="Z1741" s="147"/>
      <c r="AA1741" s="147"/>
      <c r="AB1741" s="147"/>
      <c r="AC1741" s="147"/>
      <c r="AD1741" s="147"/>
      <c r="AE1741" s="147"/>
      <c r="AF1741" s="147"/>
      <c r="AG1741" s="147" t="s">
        <v>218</v>
      </c>
      <c r="AH1741" s="147">
        <v>2</v>
      </c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outlineLevel="1" x14ac:dyDescent="0.2">
      <c r="A1742" s="154"/>
      <c r="B1742" s="155"/>
      <c r="C1742" s="189" t="s">
        <v>2704</v>
      </c>
      <c r="D1742" s="161"/>
      <c r="E1742" s="162">
        <v>24.6</v>
      </c>
      <c r="F1742" s="157"/>
      <c r="G1742" s="157"/>
      <c r="H1742" s="157"/>
      <c r="I1742" s="157"/>
      <c r="J1742" s="157"/>
      <c r="K1742" s="157"/>
      <c r="L1742" s="157"/>
      <c r="M1742" s="157"/>
      <c r="N1742" s="157"/>
      <c r="O1742" s="157"/>
      <c r="P1742" s="157"/>
      <c r="Q1742" s="157"/>
      <c r="R1742" s="157"/>
      <c r="S1742" s="157"/>
      <c r="T1742" s="157"/>
      <c r="U1742" s="157"/>
      <c r="V1742" s="157"/>
      <c r="W1742" s="157"/>
      <c r="X1742" s="157"/>
      <c r="Y1742" s="147"/>
      <c r="Z1742" s="147"/>
      <c r="AA1742" s="147"/>
      <c r="AB1742" s="147"/>
      <c r="AC1742" s="147"/>
      <c r="AD1742" s="147"/>
      <c r="AE1742" s="147"/>
      <c r="AF1742" s="147"/>
      <c r="AG1742" s="147" t="s">
        <v>218</v>
      </c>
      <c r="AH1742" s="147">
        <v>2</v>
      </c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1" x14ac:dyDescent="0.2">
      <c r="A1743" s="154"/>
      <c r="B1743" s="155"/>
      <c r="C1743" s="189" t="s">
        <v>2705</v>
      </c>
      <c r="D1743" s="161"/>
      <c r="E1743" s="162">
        <v>14.8</v>
      </c>
      <c r="F1743" s="157"/>
      <c r="G1743" s="157"/>
      <c r="H1743" s="157"/>
      <c r="I1743" s="157"/>
      <c r="J1743" s="157"/>
      <c r="K1743" s="157"/>
      <c r="L1743" s="157"/>
      <c r="M1743" s="157"/>
      <c r="N1743" s="157"/>
      <c r="O1743" s="157"/>
      <c r="P1743" s="157"/>
      <c r="Q1743" s="157"/>
      <c r="R1743" s="157"/>
      <c r="S1743" s="157"/>
      <c r="T1743" s="157"/>
      <c r="U1743" s="157"/>
      <c r="V1743" s="157"/>
      <c r="W1743" s="157"/>
      <c r="X1743" s="157"/>
      <c r="Y1743" s="147"/>
      <c r="Z1743" s="147"/>
      <c r="AA1743" s="147"/>
      <c r="AB1743" s="147"/>
      <c r="AC1743" s="147"/>
      <c r="AD1743" s="147"/>
      <c r="AE1743" s="147"/>
      <c r="AF1743" s="147"/>
      <c r="AG1743" s="147" t="s">
        <v>218</v>
      </c>
      <c r="AH1743" s="147">
        <v>2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1" x14ac:dyDescent="0.2">
      <c r="A1744" s="154"/>
      <c r="B1744" s="155"/>
      <c r="C1744" s="189" t="s">
        <v>2706</v>
      </c>
      <c r="D1744" s="161"/>
      <c r="E1744" s="162">
        <v>22.8</v>
      </c>
      <c r="F1744" s="157"/>
      <c r="G1744" s="157"/>
      <c r="H1744" s="157"/>
      <c r="I1744" s="157"/>
      <c r="J1744" s="157"/>
      <c r="K1744" s="157"/>
      <c r="L1744" s="157"/>
      <c r="M1744" s="157"/>
      <c r="N1744" s="157"/>
      <c r="O1744" s="157"/>
      <c r="P1744" s="157"/>
      <c r="Q1744" s="157"/>
      <c r="R1744" s="157"/>
      <c r="S1744" s="157"/>
      <c r="T1744" s="157"/>
      <c r="U1744" s="157"/>
      <c r="V1744" s="157"/>
      <c r="W1744" s="157"/>
      <c r="X1744" s="157"/>
      <c r="Y1744" s="147"/>
      <c r="Z1744" s="147"/>
      <c r="AA1744" s="147"/>
      <c r="AB1744" s="147"/>
      <c r="AC1744" s="147"/>
      <c r="AD1744" s="147"/>
      <c r="AE1744" s="147"/>
      <c r="AF1744" s="147"/>
      <c r="AG1744" s="147" t="s">
        <v>218</v>
      </c>
      <c r="AH1744" s="147">
        <v>2</v>
      </c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ht="22.5" outlineLevel="1" x14ac:dyDescent="0.2">
      <c r="A1745" s="154"/>
      <c r="B1745" s="155"/>
      <c r="C1745" s="189" t="s">
        <v>2707</v>
      </c>
      <c r="D1745" s="161"/>
      <c r="E1745" s="162">
        <v>78.349999999999994</v>
      </c>
      <c r="F1745" s="157"/>
      <c r="G1745" s="157"/>
      <c r="H1745" s="157"/>
      <c r="I1745" s="157"/>
      <c r="J1745" s="157"/>
      <c r="K1745" s="157"/>
      <c r="L1745" s="157"/>
      <c r="M1745" s="157"/>
      <c r="N1745" s="157"/>
      <c r="O1745" s="157"/>
      <c r="P1745" s="157"/>
      <c r="Q1745" s="157"/>
      <c r="R1745" s="157"/>
      <c r="S1745" s="157"/>
      <c r="T1745" s="157"/>
      <c r="U1745" s="157"/>
      <c r="V1745" s="157"/>
      <c r="W1745" s="157"/>
      <c r="X1745" s="157"/>
      <c r="Y1745" s="147"/>
      <c r="Z1745" s="147"/>
      <c r="AA1745" s="147"/>
      <c r="AB1745" s="147"/>
      <c r="AC1745" s="147"/>
      <c r="AD1745" s="147"/>
      <c r="AE1745" s="147"/>
      <c r="AF1745" s="147"/>
      <c r="AG1745" s="147" t="s">
        <v>218</v>
      </c>
      <c r="AH1745" s="147">
        <v>2</v>
      </c>
      <c r="AI1745" s="147"/>
      <c r="AJ1745" s="147"/>
      <c r="AK1745" s="147"/>
      <c r="AL1745" s="147"/>
      <c r="AM1745" s="147"/>
      <c r="AN1745" s="147"/>
      <c r="AO1745" s="147"/>
      <c r="AP1745" s="147"/>
      <c r="AQ1745" s="147"/>
      <c r="AR1745" s="147"/>
      <c r="AS1745" s="147"/>
      <c r="AT1745" s="147"/>
      <c r="AU1745" s="147"/>
      <c r="AV1745" s="147"/>
      <c r="AW1745" s="147"/>
      <c r="AX1745" s="147"/>
      <c r="AY1745" s="147"/>
      <c r="AZ1745" s="147"/>
      <c r="BA1745" s="147"/>
      <c r="BB1745" s="147"/>
      <c r="BC1745" s="147"/>
      <c r="BD1745" s="147"/>
      <c r="BE1745" s="147"/>
      <c r="BF1745" s="147"/>
      <c r="BG1745" s="147"/>
      <c r="BH1745" s="147"/>
    </row>
    <row r="1746" spans="1:60" outlineLevel="1" x14ac:dyDescent="0.2">
      <c r="A1746" s="154"/>
      <c r="B1746" s="155"/>
      <c r="C1746" s="189" t="s">
        <v>2708</v>
      </c>
      <c r="D1746" s="161"/>
      <c r="E1746" s="162">
        <v>7.42</v>
      </c>
      <c r="F1746" s="157"/>
      <c r="G1746" s="157"/>
      <c r="H1746" s="157"/>
      <c r="I1746" s="157"/>
      <c r="J1746" s="157"/>
      <c r="K1746" s="157"/>
      <c r="L1746" s="157"/>
      <c r="M1746" s="157"/>
      <c r="N1746" s="157"/>
      <c r="O1746" s="157"/>
      <c r="P1746" s="157"/>
      <c r="Q1746" s="157"/>
      <c r="R1746" s="157"/>
      <c r="S1746" s="157"/>
      <c r="T1746" s="157"/>
      <c r="U1746" s="157"/>
      <c r="V1746" s="157"/>
      <c r="W1746" s="157"/>
      <c r="X1746" s="157"/>
      <c r="Y1746" s="147"/>
      <c r="Z1746" s="147"/>
      <c r="AA1746" s="147"/>
      <c r="AB1746" s="147"/>
      <c r="AC1746" s="147"/>
      <c r="AD1746" s="147"/>
      <c r="AE1746" s="147"/>
      <c r="AF1746" s="147"/>
      <c r="AG1746" s="147" t="s">
        <v>218</v>
      </c>
      <c r="AH1746" s="147">
        <v>2</v>
      </c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outlineLevel="1" x14ac:dyDescent="0.2">
      <c r="A1747" s="154"/>
      <c r="B1747" s="155"/>
      <c r="C1747" s="189" t="s">
        <v>417</v>
      </c>
      <c r="D1747" s="161"/>
      <c r="E1747" s="162"/>
      <c r="F1747" s="157"/>
      <c r="G1747" s="157"/>
      <c r="H1747" s="157"/>
      <c r="I1747" s="157"/>
      <c r="J1747" s="157"/>
      <c r="K1747" s="157"/>
      <c r="L1747" s="157"/>
      <c r="M1747" s="157"/>
      <c r="N1747" s="157"/>
      <c r="O1747" s="157"/>
      <c r="P1747" s="157"/>
      <c r="Q1747" s="157"/>
      <c r="R1747" s="157"/>
      <c r="S1747" s="157"/>
      <c r="T1747" s="157"/>
      <c r="U1747" s="157"/>
      <c r="V1747" s="157"/>
      <c r="W1747" s="157"/>
      <c r="X1747" s="157"/>
      <c r="Y1747" s="147"/>
      <c r="Z1747" s="147"/>
      <c r="AA1747" s="147"/>
      <c r="AB1747" s="147"/>
      <c r="AC1747" s="147"/>
      <c r="AD1747" s="147"/>
      <c r="AE1747" s="147"/>
      <c r="AF1747" s="147"/>
      <c r="AG1747" s="147" t="s">
        <v>218</v>
      </c>
      <c r="AH1747" s="147">
        <v>2</v>
      </c>
      <c r="AI1747" s="147"/>
      <c r="AJ1747" s="147"/>
      <c r="AK1747" s="147"/>
      <c r="AL1747" s="147"/>
      <c r="AM1747" s="147"/>
      <c r="AN1747" s="147"/>
      <c r="AO1747" s="147"/>
      <c r="AP1747" s="147"/>
      <c r="AQ1747" s="147"/>
      <c r="AR1747" s="147"/>
      <c r="AS1747" s="147"/>
      <c r="AT1747" s="147"/>
      <c r="AU1747" s="147"/>
      <c r="AV1747" s="147"/>
      <c r="AW1747" s="147"/>
      <c r="AX1747" s="147"/>
      <c r="AY1747" s="147"/>
      <c r="AZ1747" s="147"/>
      <c r="BA1747" s="147"/>
      <c r="BB1747" s="147"/>
      <c r="BC1747" s="147"/>
      <c r="BD1747" s="147"/>
      <c r="BE1747" s="147"/>
      <c r="BF1747" s="147"/>
      <c r="BG1747" s="147"/>
      <c r="BH1747" s="147"/>
    </row>
    <row r="1748" spans="1:60" outlineLevel="1" x14ac:dyDescent="0.2">
      <c r="A1748" s="154"/>
      <c r="B1748" s="155"/>
      <c r="C1748" s="189" t="s">
        <v>2177</v>
      </c>
      <c r="D1748" s="161"/>
      <c r="E1748" s="162"/>
      <c r="F1748" s="157"/>
      <c r="G1748" s="157"/>
      <c r="H1748" s="157"/>
      <c r="I1748" s="157"/>
      <c r="J1748" s="157"/>
      <c r="K1748" s="157"/>
      <c r="L1748" s="157"/>
      <c r="M1748" s="157"/>
      <c r="N1748" s="157"/>
      <c r="O1748" s="157"/>
      <c r="P1748" s="157"/>
      <c r="Q1748" s="157"/>
      <c r="R1748" s="157"/>
      <c r="S1748" s="157"/>
      <c r="T1748" s="157"/>
      <c r="U1748" s="157"/>
      <c r="V1748" s="157"/>
      <c r="W1748" s="157"/>
      <c r="X1748" s="157"/>
      <c r="Y1748" s="147"/>
      <c r="Z1748" s="147"/>
      <c r="AA1748" s="147"/>
      <c r="AB1748" s="147"/>
      <c r="AC1748" s="147"/>
      <c r="AD1748" s="147"/>
      <c r="AE1748" s="147"/>
      <c r="AF1748" s="147"/>
      <c r="AG1748" s="147" t="s">
        <v>218</v>
      </c>
      <c r="AH1748" s="147">
        <v>2</v>
      </c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 x14ac:dyDescent="0.2">
      <c r="A1749" s="154"/>
      <c r="B1749" s="155"/>
      <c r="C1749" s="189" t="s">
        <v>2709</v>
      </c>
      <c r="D1749" s="161"/>
      <c r="E1749" s="162">
        <v>32</v>
      </c>
      <c r="F1749" s="157"/>
      <c r="G1749" s="157"/>
      <c r="H1749" s="157"/>
      <c r="I1749" s="157"/>
      <c r="J1749" s="157"/>
      <c r="K1749" s="157"/>
      <c r="L1749" s="157"/>
      <c r="M1749" s="157"/>
      <c r="N1749" s="157"/>
      <c r="O1749" s="157"/>
      <c r="P1749" s="157"/>
      <c r="Q1749" s="157"/>
      <c r="R1749" s="157"/>
      <c r="S1749" s="157"/>
      <c r="T1749" s="157"/>
      <c r="U1749" s="157"/>
      <c r="V1749" s="157"/>
      <c r="W1749" s="157"/>
      <c r="X1749" s="157"/>
      <c r="Y1749" s="147"/>
      <c r="Z1749" s="147"/>
      <c r="AA1749" s="147"/>
      <c r="AB1749" s="147"/>
      <c r="AC1749" s="147"/>
      <c r="AD1749" s="147"/>
      <c r="AE1749" s="147"/>
      <c r="AF1749" s="147"/>
      <c r="AG1749" s="147" t="s">
        <v>218</v>
      </c>
      <c r="AH1749" s="147">
        <v>2</v>
      </c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1" x14ac:dyDescent="0.2">
      <c r="A1750" s="154"/>
      <c r="B1750" s="155"/>
      <c r="C1750" s="189" t="s">
        <v>2710</v>
      </c>
      <c r="D1750" s="161"/>
      <c r="E1750" s="162">
        <v>24.6</v>
      </c>
      <c r="F1750" s="157"/>
      <c r="G1750" s="157"/>
      <c r="H1750" s="157"/>
      <c r="I1750" s="157"/>
      <c r="J1750" s="157"/>
      <c r="K1750" s="157"/>
      <c r="L1750" s="157"/>
      <c r="M1750" s="157"/>
      <c r="N1750" s="157"/>
      <c r="O1750" s="157"/>
      <c r="P1750" s="157"/>
      <c r="Q1750" s="157"/>
      <c r="R1750" s="157"/>
      <c r="S1750" s="157"/>
      <c r="T1750" s="157"/>
      <c r="U1750" s="157"/>
      <c r="V1750" s="157"/>
      <c r="W1750" s="157"/>
      <c r="X1750" s="157"/>
      <c r="Y1750" s="147"/>
      <c r="Z1750" s="147"/>
      <c r="AA1750" s="147"/>
      <c r="AB1750" s="147"/>
      <c r="AC1750" s="147"/>
      <c r="AD1750" s="147"/>
      <c r="AE1750" s="147"/>
      <c r="AF1750" s="147"/>
      <c r="AG1750" s="147" t="s">
        <v>218</v>
      </c>
      <c r="AH1750" s="147">
        <v>2</v>
      </c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1" x14ac:dyDescent="0.2">
      <c r="A1751" s="154"/>
      <c r="B1751" s="155"/>
      <c r="C1751" s="189" t="s">
        <v>2711</v>
      </c>
      <c r="D1751" s="161"/>
      <c r="E1751" s="162">
        <v>14.8</v>
      </c>
      <c r="F1751" s="157"/>
      <c r="G1751" s="157"/>
      <c r="H1751" s="157"/>
      <c r="I1751" s="157"/>
      <c r="J1751" s="157"/>
      <c r="K1751" s="157"/>
      <c r="L1751" s="157"/>
      <c r="M1751" s="157"/>
      <c r="N1751" s="157"/>
      <c r="O1751" s="157"/>
      <c r="P1751" s="157"/>
      <c r="Q1751" s="157"/>
      <c r="R1751" s="157"/>
      <c r="S1751" s="157"/>
      <c r="T1751" s="157"/>
      <c r="U1751" s="157"/>
      <c r="V1751" s="157"/>
      <c r="W1751" s="157"/>
      <c r="X1751" s="157"/>
      <c r="Y1751" s="147"/>
      <c r="Z1751" s="147"/>
      <c r="AA1751" s="147"/>
      <c r="AB1751" s="147"/>
      <c r="AC1751" s="147"/>
      <c r="AD1751" s="147"/>
      <c r="AE1751" s="147"/>
      <c r="AF1751" s="147"/>
      <c r="AG1751" s="147" t="s">
        <v>218</v>
      </c>
      <c r="AH1751" s="147">
        <v>2</v>
      </c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outlineLevel="1" x14ac:dyDescent="0.2">
      <c r="A1752" s="154"/>
      <c r="B1752" s="155"/>
      <c r="C1752" s="189" t="s">
        <v>2712</v>
      </c>
      <c r="D1752" s="161"/>
      <c r="E1752" s="162">
        <v>22.8</v>
      </c>
      <c r="F1752" s="157"/>
      <c r="G1752" s="157"/>
      <c r="H1752" s="157"/>
      <c r="I1752" s="157"/>
      <c r="J1752" s="157"/>
      <c r="K1752" s="157"/>
      <c r="L1752" s="157"/>
      <c r="M1752" s="157"/>
      <c r="N1752" s="157"/>
      <c r="O1752" s="157"/>
      <c r="P1752" s="157"/>
      <c r="Q1752" s="157"/>
      <c r="R1752" s="157"/>
      <c r="S1752" s="157"/>
      <c r="T1752" s="157"/>
      <c r="U1752" s="157"/>
      <c r="V1752" s="157"/>
      <c r="W1752" s="157"/>
      <c r="X1752" s="157"/>
      <c r="Y1752" s="147"/>
      <c r="Z1752" s="147"/>
      <c r="AA1752" s="147"/>
      <c r="AB1752" s="147"/>
      <c r="AC1752" s="147"/>
      <c r="AD1752" s="147"/>
      <c r="AE1752" s="147"/>
      <c r="AF1752" s="147"/>
      <c r="AG1752" s="147" t="s">
        <v>218</v>
      </c>
      <c r="AH1752" s="147">
        <v>2</v>
      </c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ht="22.5" outlineLevel="1" x14ac:dyDescent="0.2">
      <c r="A1753" s="154"/>
      <c r="B1753" s="155"/>
      <c r="C1753" s="189" t="s">
        <v>2713</v>
      </c>
      <c r="D1753" s="161"/>
      <c r="E1753" s="162">
        <v>78.349999999999994</v>
      </c>
      <c r="F1753" s="157"/>
      <c r="G1753" s="157"/>
      <c r="H1753" s="157"/>
      <c r="I1753" s="157"/>
      <c r="J1753" s="157"/>
      <c r="K1753" s="157"/>
      <c r="L1753" s="157"/>
      <c r="M1753" s="157"/>
      <c r="N1753" s="157"/>
      <c r="O1753" s="157"/>
      <c r="P1753" s="157"/>
      <c r="Q1753" s="157"/>
      <c r="R1753" s="157"/>
      <c r="S1753" s="157"/>
      <c r="T1753" s="157"/>
      <c r="U1753" s="157"/>
      <c r="V1753" s="157"/>
      <c r="W1753" s="157"/>
      <c r="X1753" s="157"/>
      <c r="Y1753" s="147"/>
      <c r="Z1753" s="147"/>
      <c r="AA1753" s="147"/>
      <c r="AB1753" s="147"/>
      <c r="AC1753" s="147"/>
      <c r="AD1753" s="147"/>
      <c r="AE1753" s="147"/>
      <c r="AF1753" s="147"/>
      <c r="AG1753" s="147" t="s">
        <v>218</v>
      </c>
      <c r="AH1753" s="147">
        <v>2</v>
      </c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 x14ac:dyDescent="0.2">
      <c r="A1754" s="154"/>
      <c r="B1754" s="155"/>
      <c r="C1754" s="189" t="s">
        <v>2708</v>
      </c>
      <c r="D1754" s="161"/>
      <c r="E1754" s="162">
        <v>7.42</v>
      </c>
      <c r="F1754" s="157"/>
      <c r="G1754" s="157"/>
      <c r="H1754" s="157"/>
      <c r="I1754" s="157"/>
      <c r="J1754" s="157"/>
      <c r="K1754" s="157"/>
      <c r="L1754" s="157"/>
      <c r="M1754" s="157"/>
      <c r="N1754" s="157"/>
      <c r="O1754" s="157"/>
      <c r="P1754" s="157"/>
      <c r="Q1754" s="157"/>
      <c r="R1754" s="157"/>
      <c r="S1754" s="157"/>
      <c r="T1754" s="157"/>
      <c r="U1754" s="157"/>
      <c r="V1754" s="157"/>
      <c r="W1754" s="157"/>
      <c r="X1754" s="157"/>
      <c r="Y1754" s="147"/>
      <c r="Z1754" s="147"/>
      <c r="AA1754" s="147"/>
      <c r="AB1754" s="147"/>
      <c r="AC1754" s="147"/>
      <c r="AD1754" s="147"/>
      <c r="AE1754" s="147"/>
      <c r="AF1754" s="147"/>
      <c r="AG1754" s="147" t="s">
        <v>218</v>
      </c>
      <c r="AH1754" s="147">
        <v>2</v>
      </c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1" x14ac:dyDescent="0.2">
      <c r="A1755" s="154"/>
      <c r="B1755" s="155"/>
      <c r="C1755" s="188" t="s">
        <v>253</v>
      </c>
      <c r="D1755" s="161"/>
      <c r="E1755" s="162"/>
      <c r="F1755" s="157"/>
      <c r="G1755" s="157"/>
      <c r="H1755" s="157"/>
      <c r="I1755" s="157"/>
      <c r="J1755" s="157"/>
      <c r="K1755" s="157"/>
      <c r="L1755" s="157"/>
      <c r="M1755" s="157"/>
      <c r="N1755" s="157"/>
      <c r="O1755" s="157"/>
      <c r="P1755" s="157"/>
      <c r="Q1755" s="157"/>
      <c r="R1755" s="157"/>
      <c r="S1755" s="157"/>
      <c r="T1755" s="157"/>
      <c r="U1755" s="157"/>
      <c r="V1755" s="157"/>
      <c r="W1755" s="157"/>
      <c r="X1755" s="157"/>
      <c r="Y1755" s="147"/>
      <c r="Z1755" s="147"/>
      <c r="AA1755" s="147"/>
      <c r="AB1755" s="147"/>
      <c r="AC1755" s="147"/>
      <c r="AD1755" s="147"/>
      <c r="AE1755" s="147"/>
      <c r="AF1755" s="147"/>
      <c r="AG1755" s="147" t="s">
        <v>218</v>
      </c>
      <c r="AH1755" s="147"/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1" x14ac:dyDescent="0.2">
      <c r="A1756" s="154"/>
      <c r="B1756" s="155"/>
      <c r="C1756" s="186" t="s">
        <v>2714</v>
      </c>
      <c r="D1756" s="159"/>
      <c r="E1756" s="160">
        <v>395.93400000000003</v>
      </c>
      <c r="F1756" s="157"/>
      <c r="G1756" s="157"/>
      <c r="H1756" s="157"/>
      <c r="I1756" s="157"/>
      <c r="J1756" s="157"/>
      <c r="K1756" s="157"/>
      <c r="L1756" s="157"/>
      <c r="M1756" s="157"/>
      <c r="N1756" s="157"/>
      <c r="O1756" s="157"/>
      <c r="P1756" s="157"/>
      <c r="Q1756" s="157"/>
      <c r="R1756" s="157"/>
      <c r="S1756" s="157"/>
      <c r="T1756" s="157"/>
      <c r="U1756" s="157"/>
      <c r="V1756" s="157"/>
      <c r="W1756" s="157"/>
      <c r="X1756" s="157"/>
      <c r="Y1756" s="147"/>
      <c r="Z1756" s="147"/>
      <c r="AA1756" s="147"/>
      <c r="AB1756" s="147"/>
      <c r="AC1756" s="147"/>
      <c r="AD1756" s="147"/>
      <c r="AE1756" s="147"/>
      <c r="AF1756" s="147"/>
      <c r="AG1756" s="147" t="s">
        <v>218</v>
      </c>
      <c r="AH1756" s="147">
        <v>0</v>
      </c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outlineLevel="1" x14ac:dyDescent="0.2">
      <c r="A1757" s="176">
        <v>299</v>
      </c>
      <c r="B1757" s="177" t="s">
        <v>1578</v>
      </c>
      <c r="C1757" s="187" t="s">
        <v>1579</v>
      </c>
      <c r="D1757" s="178" t="s">
        <v>223</v>
      </c>
      <c r="E1757" s="179">
        <v>359.94</v>
      </c>
      <c r="F1757" s="180"/>
      <c r="G1757" s="181">
        <f>ROUND(E1757*F1757,2)</f>
        <v>0</v>
      </c>
      <c r="H1757" s="158"/>
      <c r="I1757" s="157">
        <f>ROUND(E1757*H1757,2)</f>
        <v>0</v>
      </c>
      <c r="J1757" s="158"/>
      <c r="K1757" s="157">
        <f>ROUND(E1757*J1757,2)</f>
        <v>0</v>
      </c>
      <c r="L1757" s="157">
        <v>21</v>
      </c>
      <c r="M1757" s="157">
        <f>G1757*(1+L1757/100)</f>
        <v>0</v>
      </c>
      <c r="N1757" s="157">
        <v>1.6000000000000001E-4</v>
      </c>
      <c r="O1757" s="157">
        <f>ROUND(E1757*N1757,2)</f>
        <v>0.06</v>
      </c>
      <c r="P1757" s="157">
        <v>0</v>
      </c>
      <c r="Q1757" s="157">
        <f>ROUND(E1757*P1757,2)</f>
        <v>0</v>
      </c>
      <c r="R1757" s="157"/>
      <c r="S1757" s="157" t="s">
        <v>213</v>
      </c>
      <c r="T1757" s="157" t="s">
        <v>214</v>
      </c>
      <c r="U1757" s="157">
        <v>0.05</v>
      </c>
      <c r="V1757" s="157">
        <f>ROUND(E1757*U1757,2)</f>
        <v>18</v>
      </c>
      <c r="W1757" s="157"/>
      <c r="X1757" s="157" t="s">
        <v>215</v>
      </c>
      <c r="Y1757" s="147"/>
      <c r="Z1757" s="147"/>
      <c r="AA1757" s="147"/>
      <c r="AB1757" s="147"/>
      <c r="AC1757" s="147"/>
      <c r="AD1757" s="147"/>
      <c r="AE1757" s="147"/>
      <c r="AF1757" s="147"/>
      <c r="AG1757" s="147" t="s">
        <v>1014</v>
      </c>
      <c r="AH1757" s="147"/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1" x14ac:dyDescent="0.2">
      <c r="A1758" s="176">
        <v>300</v>
      </c>
      <c r="B1758" s="177" t="s">
        <v>1580</v>
      </c>
      <c r="C1758" s="187" t="s">
        <v>1581</v>
      </c>
      <c r="D1758" s="178" t="s">
        <v>223</v>
      </c>
      <c r="E1758" s="179">
        <v>359.94</v>
      </c>
      <c r="F1758" s="180"/>
      <c r="G1758" s="181">
        <f>ROUND(E1758*F1758,2)</f>
        <v>0</v>
      </c>
      <c r="H1758" s="158"/>
      <c r="I1758" s="157">
        <f>ROUND(E1758*H1758,2)</f>
        <v>0</v>
      </c>
      <c r="J1758" s="158"/>
      <c r="K1758" s="157">
        <f>ROUND(E1758*J1758,2)</f>
        <v>0</v>
      </c>
      <c r="L1758" s="157">
        <v>21</v>
      </c>
      <c r="M1758" s="157">
        <f>G1758*(1+L1758/100)</f>
        <v>0</v>
      </c>
      <c r="N1758" s="157">
        <v>8.9999999999999998E-4</v>
      </c>
      <c r="O1758" s="157">
        <f>ROUND(E1758*N1758,2)</f>
        <v>0.32</v>
      </c>
      <c r="P1758" s="157">
        <v>0</v>
      </c>
      <c r="Q1758" s="157">
        <f>ROUND(E1758*P1758,2)</f>
        <v>0</v>
      </c>
      <c r="R1758" s="157"/>
      <c r="S1758" s="157" t="s">
        <v>213</v>
      </c>
      <c r="T1758" s="157" t="s">
        <v>214</v>
      </c>
      <c r="U1758" s="157">
        <v>0</v>
      </c>
      <c r="V1758" s="157">
        <f>ROUND(E1758*U1758,2)</f>
        <v>0</v>
      </c>
      <c r="W1758" s="157"/>
      <c r="X1758" s="157" t="s">
        <v>215</v>
      </c>
      <c r="Y1758" s="147"/>
      <c r="Z1758" s="147"/>
      <c r="AA1758" s="147"/>
      <c r="AB1758" s="147"/>
      <c r="AC1758" s="147"/>
      <c r="AD1758" s="147"/>
      <c r="AE1758" s="147"/>
      <c r="AF1758" s="147"/>
      <c r="AG1758" s="147" t="s">
        <v>1014</v>
      </c>
      <c r="AH1758" s="147"/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1" x14ac:dyDescent="0.2">
      <c r="A1759" s="176">
        <v>301</v>
      </c>
      <c r="B1759" s="177" t="s">
        <v>1582</v>
      </c>
      <c r="C1759" s="187" t="s">
        <v>1583</v>
      </c>
      <c r="D1759" s="178" t="s">
        <v>430</v>
      </c>
      <c r="E1759" s="179">
        <v>150</v>
      </c>
      <c r="F1759" s="180"/>
      <c r="G1759" s="181">
        <f>ROUND(E1759*F1759,2)</f>
        <v>0</v>
      </c>
      <c r="H1759" s="158"/>
      <c r="I1759" s="157">
        <f>ROUND(E1759*H1759,2)</f>
        <v>0</v>
      </c>
      <c r="J1759" s="158"/>
      <c r="K1759" s="157">
        <f>ROUND(E1759*J1759,2)</f>
        <v>0</v>
      </c>
      <c r="L1759" s="157">
        <v>21</v>
      </c>
      <c r="M1759" s="157">
        <f>G1759*(1+L1759/100)</f>
        <v>0</v>
      </c>
      <c r="N1759" s="157">
        <v>0</v>
      </c>
      <c r="O1759" s="157">
        <f>ROUND(E1759*N1759,2)</f>
        <v>0</v>
      </c>
      <c r="P1759" s="157">
        <v>0</v>
      </c>
      <c r="Q1759" s="157">
        <f>ROUND(E1759*P1759,2)</f>
        <v>0</v>
      </c>
      <c r="R1759" s="157"/>
      <c r="S1759" s="157" t="s">
        <v>213</v>
      </c>
      <c r="T1759" s="157" t="s">
        <v>214</v>
      </c>
      <c r="U1759" s="157">
        <v>0.12</v>
      </c>
      <c r="V1759" s="157">
        <f>ROUND(E1759*U1759,2)</f>
        <v>18</v>
      </c>
      <c r="W1759" s="157"/>
      <c r="X1759" s="157" t="s">
        <v>215</v>
      </c>
      <c r="Y1759" s="147"/>
      <c r="Z1759" s="147"/>
      <c r="AA1759" s="147"/>
      <c r="AB1759" s="147"/>
      <c r="AC1759" s="147"/>
      <c r="AD1759" s="147"/>
      <c r="AE1759" s="147"/>
      <c r="AF1759" s="147"/>
      <c r="AG1759" s="147" t="s">
        <v>1014</v>
      </c>
      <c r="AH1759" s="147"/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1" x14ac:dyDescent="0.2">
      <c r="A1760" s="170">
        <v>302</v>
      </c>
      <c r="B1760" s="171" t="s">
        <v>1584</v>
      </c>
      <c r="C1760" s="185" t="s">
        <v>1585</v>
      </c>
      <c r="D1760" s="172" t="s">
        <v>430</v>
      </c>
      <c r="E1760" s="173">
        <v>165</v>
      </c>
      <c r="F1760" s="174"/>
      <c r="G1760" s="175">
        <f>ROUND(E1760*F1760,2)</f>
        <v>0</v>
      </c>
      <c r="H1760" s="158"/>
      <c r="I1760" s="157">
        <f>ROUND(E1760*H1760,2)</f>
        <v>0</v>
      </c>
      <c r="J1760" s="158"/>
      <c r="K1760" s="157">
        <f>ROUND(E1760*J1760,2)</f>
        <v>0</v>
      </c>
      <c r="L1760" s="157">
        <v>21</v>
      </c>
      <c r="M1760" s="157">
        <f>G1760*(1+L1760/100)</f>
        <v>0</v>
      </c>
      <c r="N1760" s="157">
        <v>0</v>
      </c>
      <c r="O1760" s="157">
        <f>ROUND(E1760*N1760,2)</f>
        <v>0</v>
      </c>
      <c r="P1760" s="157">
        <v>0</v>
      </c>
      <c r="Q1760" s="157">
        <f>ROUND(E1760*P1760,2)</f>
        <v>0</v>
      </c>
      <c r="R1760" s="157" t="s">
        <v>380</v>
      </c>
      <c r="S1760" s="157" t="s">
        <v>1586</v>
      </c>
      <c r="T1760" s="157" t="s">
        <v>1586</v>
      </c>
      <c r="U1760" s="157">
        <v>0</v>
      </c>
      <c r="V1760" s="157">
        <f>ROUND(E1760*U1760,2)</f>
        <v>0</v>
      </c>
      <c r="W1760" s="157"/>
      <c r="X1760" s="157" t="s">
        <v>381</v>
      </c>
      <c r="Y1760" s="147"/>
      <c r="Z1760" s="147"/>
      <c r="AA1760" s="147"/>
      <c r="AB1760" s="147"/>
      <c r="AC1760" s="147"/>
      <c r="AD1760" s="147"/>
      <c r="AE1760" s="147"/>
      <c r="AF1760" s="147"/>
      <c r="AG1760" s="147" t="s">
        <v>1184</v>
      </c>
      <c r="AH1760" s="147"/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 x14ac:dyDescent="0.2">
      <c r="A1761" s="154"/>
      <c r="B1761" s="155"/>
      <c r="C1761" s="186" t="s">
        <v>2715</v>
      </c>
      <c r="D1761" s="159"/>
      <c r="E1761" s="160">
        <v>165</v>
      </c>
      <c r="F1761" s="157"/>
      <c r="G1761" s="157"/>
      <c r="H1761" s="157"/>
      <c r="I1761" s="157"/>
      <c r="J1761" s="157"/>
      <c r="K1761" s="157"/>
      <c r="L1761" s="157"/>
      <c r="M1761" s="157"/>
      <c r="N1761" s="157"/>
      <c r="O1761" s="157"/>
      <c r="P1761" s="157"/>
      <c r="Q1761" s="157"/>
      <c r="R1761" s="157"/>
      <c r="S1761" s="157"/>
      <c r="T1761" s="157"/>
      <c r="U1761" s="157"/>
      <c r="V1761" s="157"/>
      <c r="W1761" s="157"/>
      <c r="X1761" s="157"/>
      <c r="Y1761" s="147"/>
      <c r="Z1761" s="147"/>
      <c r="AA1761" s="147"/>
      <c r="AB1761" s="147"/>
      <c r="AC1761" s="147"/>
      <c r="AD1761" s="147"/>
      <c r="AE1761" s="147"/>
      <c r="AF1761" s="147"/>
      <c r="AG1761" s="147" t="s">
        <v>218</v>
      </c>
      <c r="AH1761" s="147">
        <v>0</v>
      </c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1" x14ac:dyDescent="0.2">
      <c r="A1762" s="154">
        <v>303</v>
      </c>
      <c r="B1762" s="155" t="s">
        <v>1588</v>
      </c>
      <c r="C1762" s="190" t="s">
        <v>1589</v>
      </c>
      <c r="D1762" s="156" t="s">
        <v>0</v>
      </c>
      <c r="E1762" s="182"/>
      <c r="F1762" s="158"/>
      <c r="G1762" s="157">
        <f>ROUND(E1762*F1762,2)</f>
        <v>0</v>
      </c>
      <c r="H1762" s="158"/>
      <c r="I1762" s="157">
        <f>ROUND(E1762*H1762,2)</f>
        <v>0</v>
      </c>
      <c r="J1762" s="158"/>
      <c r="K1762" s="157">
        <f>ROUND(E1762*J1762,2)</f>
        <v>0</v>
      </c>
      <c r="L1762" s="157">
        <v>21</v>
      </c>
      <c r="M1762" s="157">
        <f>G1762*(1+L1762/100)</f>
        <v>0</v>
      </c>
      <c r="N1762" s="157">
        <v>0</v>
      </c>
      <c r="O1762" s="157">
        <f>ROUND(E1762*N1762,2)</f>
        <v>0</v>
      </c>
      <c r="P1762" s="157">
        <v>0</v>
      </c>
      <c r="Q1762" s="157">
        <f>ROUND(E1762*P1762,2)</f>
        <v>0</v>
      </c>
      <c r="R1762" s="157"/>
      <c r="S1762" s="157" t="s">
        <v>213</v>
      </c>
      <c r="T1762" s="157" t="s">
        <v>214</v>
      </c>
      <c r="U1762" s="157">
        <v>0</v>
      </c>
      <c r="V1762" s="157">
        <f>ROUND(E1762*U1762,2)</f>
        <v>0</v>
      </c>
      <c r="W1762" s="157"/>
      <c r="X1762" s="157" t="s">
        <v>1006</v>
      </c>
      <c r="Y1762" s="147"/>
      <c r="Z1762" s="147"/>
      <c r="AA1762" s="147"/>
      <c r="AB1762" s="147"/>
      <c r="AC1762" s="147"/>
      <c r="AD1762" s="147"/>
      <c r="AE1762" s="147"/>
      <c r="AF1762" s="147"/>
      <c r="AG1762" s="147" t="s">
        <v>1007</v>
      </c>
      <c r="AH1762" s="147"/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x14ac:dyDescent="0.2">
      <c r="A1763" s="164" t="s">
        <v>208</v>
      </c>
      <c r="B1763" s="165" t="s">
        <v>163</v>
      </c>
      <c r="C1763" s="184" t="s">
        <v>164</v>
      </c>
      <c r="D1763" s="166"/>
      <c r="E1763" s="167"/>
      <c r="F1763" s="168"/>
      <c r="G1763" s="169">
        <f>SUMIF(AG1764:AG1765,"&lt;&gt;NOR",G1764:G1765)</f>
        <v>0</v>
      </c>
      <c r="H1763" s="163"/>
      <c r="I1763" s="163">
        <f>SUM(I1764:I1765)</f>
        <v>0</v>
      </c>
      <c r="J1763" s="163"/>
      <c r="K1763" s="163">
        <f>SUM(K1764:K1765)</f>
        <v>0</v>
      </c>
      <c r="L1763" s="163"/>
      <c r="M1763" s="163">
        <f>SUM(M1764:M1765)</f>
        <v>0</v>
      </c>
      <c r="N1763" s="163"/>
      <c r="O1763" s="163">
        <f>SUM(O1764:O1765)</f>
        <v>0</v>
      </c>
      <c r="P1763" s="163"/>
      <c r="Q1763" s="163">
        <f>SUM(Q1764:Q1765)</f>
        <v>0</v>
      </c>
      <c r="R1763" s="163"/>
      <c r="S1763" s="163"/>
      <c r="T1763" s="163"/>
      <c r="U1763" s="163"/>
      <c r="V1763" s="163">
        <f>SUM(V1764:V1765)</f>
        <v>0</v>
      </c>
      <c r="W1763" s="163"/>
      <c r="X1763" s="163"/>
      <c r="AG1763" t="s">
        <v>209</v>
      </c>
    </row>
    <row r="1764" spans="1:60" ht="22.5" outlineLevel="1" x14ac:dyDescent="0.2">
      <c r="A1764" s="170">
        <v>304</v>
      </c>
      <c r="B1764" s="171" t="s">
        <v>1590</v>
      </c>
      <c r="C1764" s="185" t="s">
        <v>1591</v>
      </c>
      <c r="D1764" s="172" t="s">
        <v>325</v>
      </c>
      <c r="E1764" s="173">
        <v>23</v>
      </c>
      <c r="F1764" s="174"/>
      <c r="G1764" s="175">
        <f>ROUND(E1764*F1764,2)</f>
        <v>0</v>
      </c>
      <c r="H1764" s="158"/>
      <c r="I1764" s="157">
        <f>ROUND(E1764*H1764,2)</f>
        <v>0</v>
      </c>
      <c r="J1764" s="158"/>
      <c r="K1764" s="157">
        <f>ROUND(E1764*J1764,2)</f>
        <v>0</v>
      </c>
      <c r="L1764" s="157">
        <v>21</v>
      </c>
      <c r="M1764" s="157">
        <f>G1764*(1+L1764/100)</f>
        <v>0</v>
      </c>
      <c r="N1764" s="157">
        <v>0</v>
      </c>
      <c r="O1764" s="157">
        <f>ROUND(E1764*N1764,2)</f>
        <v>0</v>
      </c>
      <c r="P1764" s="157">
        <v>0</v>
      </c>
      <c r="Q1764" s="157">
        <f>ROUND(E1764*P1764,2)</f>
        <v>0</v>
      </c>
      <c r="R1764" s="157"/>
      <c r="S1764" s="157" t="s">
        <v>236</v>
      </c>
      <c r="T1764" s="157" t="s">
        <v>237</v>
      </c>
      <c r="U1764" s="157">
        <v>0</v>
      </c>
      <c r="V1764" s="157">
        <f>ROUND(E1764*U1764,2)</f>
        <v>0</v>
      </c>
      <c r="W1764" s="157"/>
      <c r="X1764" s="157" t="s">
        <v>215</v>
      </c>
      <c r="Y1764" s="147"/>
      <c r="Z1764" s="147"/>
      <c r="AA1764" s="147"/>
      <c r="AB1764" s="147"/>
      <c r="AC1764" s="147"/>
      <c r="AD1764" s="147"/>
      <c r="AE1764" s="147"/>
      <c r="AF1764" s="147"/>
      <c r="AG1764" s="147" t="s">
        <v>216</v>
      </c>
      <c r="AH1764" s="147"/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 x14ac:dyDescent="0.2">
      <c r="A1765" s="154"/>
      <c r="B1765" s="155"/>
      <c r="C1765" s="186" t="s">
        <v>2518</v>
      </c>
      <c r="D1765" s="159"/>
      <c r="E1765" s="160">
        <v>23</v>
      </c>
      <c r="F1765" s="157"/>
      <c r="G1765" s="157"/>
      <c r="H1765" s="157"/>
      <c r="I1765" s="157"/>
      <c r="J1765" s="157"/>
      <c r="K1765" s="157"/>
      <c r="L1765" s="157"/>
      <c r="M1765" s="157"/>
      <c r="N1765" s="157"/>
      <c r="O1765" s="157"/>
      <c r="P1765" s="157"/>
      <c r="Q1765" s="157"/>
      <c r="R1765" s="157"/>
      <c r="S1765" s="157"/>
      <c r="T1765" s="157"/>
      <c r="U1765" s="157"/>
      <c r="V1765" s="157"/>
      <c r="W1765" s="157"/>
      <c r="X1765" s="157"/>
      <c r="Y1765" s="147"/>
      <c r="Z1765" s="147"/>
      <c r="AA1765" s="147"/>
      <c r="AB1765" s="147"/>
      <c r="AC1765" s="147"/>
      <c r="AD1765" s="147"/>
      <c r="AE1765" s="147"/>
      <c r="AF1765" s="147"/>
      <c r="AG1765" s="147" t="s">
        <v>218</v>
      </c>
      <c r="AH1765" s="147">
        <v>0</v>
      </c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x14ac:dyDescent="0.2">
      <c r="A1766" s="164" t="s">
        <v>208</v>
      </c>
      <c r="B1766" s="165" t="s">
        <v>165</v>
      </c>
      <c r="C1766" s="184" t="s">
        <v>166</v>
      </c>
      <c r="D1766" s="166"/>
      <c r="E1766" s="167"/>
      <c r="F1766" s="168"/>
      <c r="G1766" s="169">
        <f>SUMIF(AG1767:AG1886,"&lt;&gt;NOR",G1767:G1886)</f>
        <v>0</v>
      </c>
      <c r="H1766" s="163"/>
      <c r="I1766" s="163">
        <f>SUM(I1767:I1886)</f>
        <v>0</v>
      </c>
      <c r="J1766" s="163"/>
      <c r="K1766" s="163">
        <f>SUM(K1767:K1886)</f>
        <v>0</v>
      </c>
      <c r="L1766" s="163"/>
      <c r="M1766" s="163">
        <f>SUM(M1767:M1886)</f>
        <v>0</v>
      </c>
      <c r="N1766" s="163"/>
      <c r="O1766" s="163">
        <f>SUM(O1767:O1886)</f>
        <v>0.78</v>
      </c>
      <c r="P1766" s="163"/>
      <c r="Q1766" s="163">
        <f>SUM(Q1767:Q1886)</f>
        <v>0</v>
      </c>
      <c r="R1766" s="163"/>
      <c r="S1766" s="163"/>
      <c r="T1766" s="163"/>
      <c r="U1766" s="163"/>
      <c r="V1766" s="163">
        <f>SUM(V1767:V1886)</f>
        <v>420.54</v>
      </c>
      <c r="W1766" s="163"/>
      <c r="X1766" s="163"/>
      <c r="AG1766" t="s">
        <v>209</v>
      </c>
    </row>
    <row r="1767" spans="1:60" outlineLevel="1" x14ac:dyDescent="0.2">
      <c r="A1767" s="170">
        <v>305</v>
      </c>
      <c r="B1767" s="171" t="s">
        <v>1592</v>
      </c>
      <c r="C1767" s="185" t="s">
        <v>1593</v>
      </c>
      <c r="D1767" s="172" t="s">
        <v>223</v>
      </c>
      <c r="E1767" s="173">
        <v>531.0675</v>
      </c>
      <c r="F1767" s="174"/>
      <c r="G1767" s="175">
        <f>ROUND(E1767*F1767,2)</f>
        <v>0</v>
      </c>
      <c r="H1767" s="158"/>
      <c r="I1767" s="157">
        <f>ROUND(E1767*H1767,2)</f>
        <v>0</v>
      </c>
      <c r="J1767" s="158"/>
      <c r="K1767" s="157">
        <f>ROUND(E1767*J1767,2)</f>
        <v>0</v>
      </c>
      <c r="L1767" s="157">
        <v>21</v>
      </c>
      <c r="M1767" s="157">
        <f>G1767*(1+L1767/100)</f>
        <v>0</v>
      </c>
      <c r="N1767" s="157">
        <v>0</v>
      </c>
      <c r="O1767" s="157">
        <f>ROUND(E1767*N1767,2)</f>
        <v>0</v>
      </c>
      <c r="P1767" s="157">
        <v>0</v>
      </c>
      <c r="Q1767" s="157">
        <f>ROUND(E1767*P1767,2)</f>
        <v>0</v>
      </c>
      <c r="R1767" s="157"/>
      <c r="S1767" s="157" t="s">
        <v>213</v>
      </c>
      <c r="T1767" s="157" t="s">
        <v>214</v>
      </c>
      <c r="U1767" s="157">
        <v>6.9709999999999994E-2</v>
      </c>
      <c r="V1767" s="157">
        <f>ROUND(E1767*U1767,2)</f>
        <v>37.020000000000003</v>
      </c>
      <c r="W1767" s="157"/>
      <c r="X1767" s="157" t="s">
        <v>215</v>
      </c>
      <c r="Y1767" s="147"/>
      <c r="Z1767" s="147"/>
      <c r="AA1767" s="147"/>
      <c r="AB1767" s="147"/>
      <c r="AC1767" s="147"/>
      <c r="AD1767" s="147"/>
      <c r="AE1767" s="147"/>
      <c r="AF1767" s="147"/>
      <c r="AG1767" s="147" t="s">
        <v>216</v>
      </c>
      <c r="AH1767" s="147"/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1" x14ac:dyDescent="0.2">
      <c r="A1768" s="154"/>
      <c r="B1768" s="155"/>
      <c r="C1768" s="186" t="s">
        <v>284</v>
      </c>
      <c r="D1768" s="159"/>
      <c r="E1768" s="160"/>
      <c r="F1768" s="157"/>
      <c r="G1768" s="157"/>
      <c r="H1768" s="157"/>
      <c r="I1768" s="157"/>
      <c r="J1768" s="157"/>
      <c r="K1768" s="157"/>
      <c r="L1768" s="157"/>
      <c r="M1768" s="157"/>
      <c r="N1768" s="157"/>
      <c r="O1768" s="157"/>
      <c r="P1768" s="157"/>
      <c r="Q1768" s="157"/>
      <c r="R1768" s="157"/>
      <c r="S1768" s="157"/>
      <c r="T1768" s="157"/>
      <c r="U1768" s="157"/>
      <c r="V1768" s="157"/>
      <c r="W1768" s="157"/>
      <c r="X1768" s="157"/>
      <c r="Y1768" s="147"/>
      <c r="Z1768" s="147"/>
      <c r="AA1768" s="147"/>
      <c r="AB1768" s="147"/>
      <c r="AC1768" s="147"/>
      <c r="AD1768" s="147"/>
      <c r="AE1768" s="147"/>
      <c r="AF1768" s="147"/>
      <c r="AG1768" s="147" t="s">
        <v>218</v>
      </c>
      <c r="AH1768" s="147">
        <v>0</v>
      </c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outlineLevel="1" x14ac:dyDescent="0.2">
      <c r="A1769" s="154"/>
      <c r="B1769" s="155"/>
      <c r="C1769" s="186" t="s">
        <v>2076</v>
      </c>
      <c r="D1769" s="159"/>
      <c r="E1769" s="160">
        <v>42.96</v>
      </c>
      <c r="F1769" s="157"/>
      <c r="G1769" s="157"/>
      <c r="H1769" s="157"/>
      <c r="I1769" s="157"/>
      <c r="J1769" s="157"/>
      <c r="K1769" s="157"/>
      <c r="L1769" s="157"/>
      <c r="M1769" s="157"/>
      <c r="N1769" s="157"/>
      <c r="O1769" s="157"/>
      <c r="P1769" s="157"/>
      <c r="Q1769" s="157"/>
      <c r="R1769" s="157"/>
      <c r="S1769" s="157"/>
      <c r="T1769" s="157"/>
      <c r="U1769" s="157"/>
      <c r="V1769" s="157"/>
      <c r="W1769" s="157"/>
      <c r="X1769" s="157"/>
      <c r="Y1769" s="147"/>
      <c r="Z1769" s="147"/>
      <c r="AA1769" s="147"/>
      <c r="AB1769" s="147"/>
      <c r="AC1769" s="147"/>
      <c r="AD1769" s="147"/>
      <c r="AE1769" s="147"/>
      <c r="AF1769" s="147"/>
      <c r="AG1769" s="147" t="s">
        <v>218</v>
      </c>
      <c r="AH1769" s="147">
        <v>0</v>
      </c>
      <c r="AI1769" s="147"/>
      <c r="AJ1769" s="147"/>
      <c r="AK1769" s="147"/>
      <c r="AL1769" s="147"/>
      <c r="AM1769" s="147"/>
      <c r="AN1769" s="147"/>
      <c r="AO1769" s="147"/>
      <c r="AP1769" s="147"/>
      <c r="AQ1769" s="147"/>
      <c r="AR1769" s="147"/>
      <c r="AS1769" s="147"/>
      <c r="AT1769" s="147"/>
      <c r="AU1769" s="147"/>
      <c r="AV1769" s="147"/>
      <c r="AW1769" s="147"/>
      <c r="AX1769" s="147"/>
      <c r="AY1769" s="147"/>
      <c r="AZ1769" s="147"/>
      <c r="BA1769" s="147"/>
      <c r="BB1769" s="147"/>
      <c r="BC1769" s="147"/>
      <c r="BD1769" s="147"/>
      <c r="BE1769" s="147"/>
      <c r="BF1769" s="147"/>
      <c r="BG1769" s="147"/>
      <c r="BH1769" s="147"/>
    </row>
    <row r="1770" spans="1:60" outlineLevel="1" x14ac:dyDescent="0.2">
      <c r="A1770" s="154"/>
      <c r="B1770" s="155"/>
      <c r="C1770" s="186" t="s">
        <v>2077</v>
      </c>
      <c r="D1770" s="159"/>
      <c r="E1770" s="160"/>
      <c r="F1770" s="157"/>
      <c r="G1770" s="157"/>
      <c r="H1770" s="157"/>
      <c r="I1770" s="157"/>
      <c r="J1770" s="157"/>
      <c r="K1770" s="157"/>
      <c r="L1770" s="157"/>
      <c r="M1770" s="157"/>
      <c r="N1770" s="157"/>
      <c r="O1770" s="157"/>
      <c r="P1770" s="157"/>
      <c r="Q1770" s="157"/>
      <c r="R1770" s="157"/>
      <c r="S1770" s="157"/>
      <c r="T1770" s="157"/>
      <c r="U1770" s="157"/>
      <c r="V1770" s="157"/>
      <c r="W1770" s="157"/>
      <c r="X1770" s="157"/>
      <c r="Y1770" s="147"/>
      <c r="Z1770" s="147"/>
      <c r="AA1770" s="147"/>
      <c r="AB1770" s="147"/>
      <c r="AC1770" s="147"/>
      <c r="AD1770" s="147"/>
      <c r="AE1770" s="147"/>
      <c r="AF1770" s="147"/>
      <c r="AG1770" s="147" t="s">
        <v>218</v>
      </c>
      <c r="AH1770" s="147">
        <v>0</v>
      </c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1" x14ac:dyDescent="0.2">
      <c r="A1771" s="154"/>
      <c r="B1771" s="155"/>
      <c r="C1771" s="186" t="s">
        <v>2078</v>
      </c>
      <c r="D1771" s="159"/>
      <c r="E1771" s="160">
        <v>82.2</v>
      </c>
      <c r="F1771" s="157"/>
      <c r="G1771" s="157"/>
      <c r="H1771" s="157"/>
      <c r="I1771" s="157"/>
      <c r="J1771" s="157"/>
      <c r="K1771" s="157"/>
      <c r="L1771" s="157"/>
      <c r="M1771" s="157"/>
      <c r="N1771" s="157"/>
      <c r="O1771" s="157"/>
      <c r="P1771" s="157"/>
      <c r="Q1771" s="157"/>
      <c r="R1771" s="157"/>
      <c r="S1771" s="157"/>
      <c r="T1771" s="157"/>
      <c r="U1771" s="157"/>
      <c r="V1771" s="157"/>
      <c r="W1771" s="157"/>
      <c r="X1771" s="157"/>
      <c r="Y1771" s="147"/>
      <c r="Z1771" s="147"/>
      <c r="AA1771" s="147"/>
      <c r="AB1771" s="147"/>
      <c r="AC1771" s="147"/>
      <c r="AD1771" s="147"/>
      <c r="AE1771" s="147"/>
      <c r="AF1771" s="147"/>
      <c r="AG1771" s="147" t="s">
        <v>218</v>
      </c>
      <c r="AH1771" s="147">
        <v>0</v>
      </c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47"/>
      <c r="BB1771" s="147"/>
      <c r="BC1771" s="147"/>
      <c r="BD1771" s="147"/>
      <c r="BE1771" s="147"/>
      <c r="BF1771" s="147"/>
      <c r="BG1771" s="147"/>
      <c r="BH1771" s="147"/>
    </row>
    <row r="1772" spans="1:60" outlineLevel="1" x14ac:dyDescent="0.2">
      <c r="A1772" s="154"/>
      <c r="B1772" s="155"/>
      <c r="C1772" s="186" t="s">
        <v>2079</v>
      </c>
      <c r="D1772" s="159"/>
      <c r="E1772" s="160"/>
      <c r="F1772" s="157"/>
      <c r="G1772" s="157"/>
      <c r="H1772" s="157"/>
      <c r="I1772" s="157"/>
      <c r="J1772" s="157"/>
      <c r="K1772" s="157"/>
      <c r="L1772" s="157"/>
      <c r="M1772" s="157"/>
      <c r="N1772" s="157"/>
      <c r="O1772" s="157"/>
      <c r="P1772" s="157"/>
      <c r="Q1772" s="157"/>
      <c r="R1772" s="157"/>
      <c r="S1772" s="157"/>
      <c r="T1772" s="157"/>
      <c r="U1772" s="157"/>
      <c r="V1772" s="157"/>
      <c r="W1772" s="157"/>
      <c r="X1772" s="157"/>
      <c r="Y1772" s="147"/>
      <c r="Z1772" s="147"/>
      <c r="AA1772" s="147"/>
      <c r="AB1772" s="147"/>
      <c r="AC1772" s="147"/>
      <c r="AD1772" s="147"/>
      <c r="AE1772" s="147"/>
      <c r="AF1772" s="147"/>
      <c r="AG1772" s="147" t="s">
        <v>218</v>
      </c>
      <c r="AH1772" s="147">
        <v>0</v>
      </c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1" x14ac:dyDescent="0.2">
      <c r="A1773" s="154"/>
      <c r="B1773" s="155"/>
      <c r="C1773" s="186" t="s">
        <v>2080</v>
      </c>
      <c r="D1773" s="159"/>
      <c r="E1773" s="160">
        <v>43.5</v>
      </c>
      <c r="F1773" s="157"/>
      <c r="G1773" s="157"/>
      <c r="H1773" s="157"/>
      <c r="I1773" s="157"/>
      <c r="J1773" s="157"/>
      <c r="K1773" s="157"/>
      <c r="L1773" s="157"/>
      <c r="M1773" s="157"/>
      <c r="N1773" s="157"/>
      <c r="O1773" s="157"/>
      <c r="P1773" s="157"/>
      <c r="Q1773" s="157"/>
      <c r="R1773" s="157"/>
      <c r="S1773" s="157"/>
      <c r="T1773" s="157"/>
      <c r="U1773" s="157"/>
      <c r="V1773" s="157"/>
      <c r="W1773" s="157"/>
      <c r="X1773" s="157"/>
      <c r="Y1773" s="147"/>
      <c r="Z1773" s="147"/>
      <c r="AA1773" s="147"/>
      <c r="AB1773" s="147"/>
      <c r="AC1773" s="147"/>
      <c r="AD1773" s="147"/>
      <c r="AE1773" s="147"/>
      <c r="AF1773" s="147"/>
      <c r="AG1773" s="147" t="s">
        <v>218</v>
      </c>
      <c r="AH1773" s="147">
        <v>0</v>
      </c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 x14ac:dyDescent="0.2">
      <c r="A1774" s="154"/>
      <c r="B1774" s="155"/>
      <c r="C1774" s="186" t="s">
        <v>404</v>
      </c>
      <c r="D1774" s="159"/>
      <c r="E1774" s="160"/>
      <c r="F1774" s="157"/>
      <c r="G1774" s="157"/>
      <c r="H1774" s="157"/>
      <c r="I1774" s="157"/>
      <c r="J1774" s="157"/>
      <c r="K1774" s="157"/>
      <c r="L1774" s="157"/>
      <c r="M1774" s="157"/>
      <c r="N1774" s="157"/>
      <c r="O1774" s="157"/>
      <c r="P1774" s="157"/>
      <c r="Q1774" s="157"/>
      <c r="R1774" s="157"/>
      <c r="S1774" s="157"/>
      <c r="T1774" s="157"/>
      <c r="U1774" s="157"/>
      <c r="V1774" s="157"/>
      <c r="W1774" s="157"/>
      <c r="X1774" s="157"/>
      <c r="Y1774" s="147"/>
      <c r="Z1774" s="147"/>
      <c r="AA1774" s="147"/>
      <c r="AB1774" s="147"/>
      <c r="AC1774" s="147"/>
      <c r="AD1774" s="147"/>
      <c r="AE1774" s="147"/>
      <c r="AF1774" s="147"/>
      <c r="AG1774" s="147" t="s">
        <v>218</v>
      </c>
      <c r="AH1774" s="147">
        <v>0</v>
      </c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outlineLevel="1" x14ac:dyDescent="0.2">
      <c r="A1775" s="154"/>
      <c r="B1775" s="155"/>
      <c r="C1775" s="186" t="s">
        <v>289</v>
      </c>
      <c r="D1775" s="159"/>
      <c r="E1775" s="160"/>
      <c r="F1775" s="157"/>
      <c r="G1775" s="157"/>
      <c r="H1775" s="157"/>
      <c r="I1775" s="157"/>
      <c r="J1775" s="157"/>
      <c r="K1775" s="157"/>
      <c r="L1775" s="157"/>
      <c r="M1775" s="157"/>
      <c r="N1775" s="157"/>
      <c r="O1775" s="157"/>
      <c r="P1775" s="157"/>
      <c r="Q1775" s="157"/>
      <c r="R1775" s="157"/>
      <c r="S1775" s="157"/>
      <c r="T1775" s="157"/>
      <c r="U1775" s="157"/>
      <c r="V1775" s="157"/>
      <c r="W1775" s="157"/>
      <c r="X1775" s="157"/>
      <c r="Y1775" s="147"/>
      <c r="Z1775" s="147"/>
      <c r="AA1775" s="147"/>
      <c r="AB1775" s="147"/>
      <c r="AC1775" s="147"/>
      <c r="AD1775" s="147"/>
      <c r="AE1775" s="147"/>
      <c r="AF1775" s="147"/>
      <c r="AG1775" s="147" t="s">
        <v>218</v>
      </c>
      <c r="AH1775" s="147">
        <v>0</v>
      </c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outlineLevel="1" x14ac:dyDescent="0.2">
      <c r="A1776" s="154"/>
      <c r="B1776" s="155"/>
      <c r="C1776" s="186" t="s">
        <v>2081</v>
      </c>
      <c r="D1776" s="159"/>
      <c r="E1776" s="160">
        <v>49.454999999999998</v>
      </c>
      <c r="F1776" s="157"/>
      <c r="G1776" s="157"/>
      <c r="H1776" s="157"/>
      <c r="I1776" s="157"/>
      <c r="J1776" s="157"/>
      <c r="K1776" s="157"/>
      <c r="L1776" s="157"/>
      <c r="M1776" s="157"/>
      <c r="N1776" s="157"/>
      <c r="O1776" s="157"/>
      <c r="P1776" s="157"/>
      <c r="Q1776" s="157"/>
      <c r="R1776" s="157"/>
      <c r="S1776" s="157"/>
      <c r="T1776" s="157"/>
      <c r="U1776" s="157"/>
      <c r="V1776" s="157"/>
      <c r="W1776" s="157"/>
      <c r="X1776" s="157"/>
      <c r="Y1776" s="147"/>
      <c r="Z1776" s="147"/>
      <c r="AA1776" s="147"/>
      <c r="AB1776" s="147"/>
      <c r="AC1776" s="147"/>
      <c r="AD1776" s="147"/>
      <c r="AE1776" s="147"/>
      <c r="AF1776" s="147"/>
      <c r="AG1776" s="147" t="s">
        <v>218</v>
      </c>
      <c r="AH1776" s="147">
        <v>0</v>
      </c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1" x14ac:dyDescent="0.2">
      <c r="A1777" s="154"/>
      <c r="B1777" s="155"/>
      <c r="C1777" s="186" t="s">
        <v>2082</v>
      </c>
      <c r="D1777" s="159"/>
      <c r="E1777" s="160">
        <v>4.5674999999999999</v>
      </c>
      <c r="F1777" s="157"/>
      <c r="G1777" s="157"/>
      <c r="H1777" s="157"/>
      <c r="I1777" s="157"/>
      <c r="J1777" s="157"/>
      <c r="K1777" s="157"/>
      <c r="L1777" s="157"/>
      <c r="M1777" s="157"/>
      <c r="N1777" s="157"/>
      <c r="O1777" s="157"/>
      <c r="P1777" s="157"/>
      <c r="Q1777" s="157"/>
      <c r="R1777" s="157"/>
      <c r="S1777" s="157"/>
      <c r="T1777" s="157"/>
      <c r="U1777" s="157"/>
      <c r="V1777" s="157"/>
      <c r="W1777" s="157"/>
      <c r="X1777" s="157"/>
      <c r="Y1777" s="147"/>
      <c r="Z1777" s="147"/>
      <c r="AA1777" s="147"/>
      <c r="AB1777" s="147"/>
      <c r="AC1777" s="147"/>
      <c r="AD1777" s="147"/>
      <c r="AE1777" s="147"/>
      <c r="AF1777" s="147"/>
      <c r="AG1777" s="147" t="s">
        <v>218</v>
      </c>
      <c r="AH1777" s="147">
        <v>0</v>
      </c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outlineLevel="1" x14ac:dyDescent="0.2">
      <c r="A1778" s="154"/>
      <c r="B1778" s="155"/>
      <c r="C1778" s="186" t="s">
        <v>2083</v>
      </c>
      <c r="D1778" s="159"/>
      <c r="E1778" s="160">
        <v>55.125</v>
      </c>
      <c r="F1778" s="157"/>
      <c r="G1778" s="157"/>
      <c r="H1778" s="157"/>
      <c r="I1778" s="157"/>
      <c r="J1778" s="157"/>
      <c r="K1778" s="157"/>
      <c r="L1778" s="157"/>
      <c r="M1778" s="157"/>
      <c r="N1778" s="157"/>
      <c r="O1778" s="157"/>
      <c r="P1778" s="157"/>
      <c r="Q1778" s="157"/>
      <c r="R1778" s="157"/>
      <c r="S1778" s="157"/>
      <c r="T1778" s="157"/>
      <c r="U1778" s="157"/>
      <c r="V1778" s="157"/>
      <c r="W1778" s="157"/>
      <c r="X1778" s="157"/>
      <c r="Y1778" s="147"/>
      <c r="Z1778" s="147"/>
      <c r="AA1778" s="147"/>
      <c r="AB1778" s="147"/>
      <c r="AC1778" s="147"/>
      <c r="AD1778" s="147"/>
      <c r="AE1778" s="147"/>
      <c r="AF1778" s="147"/>
      <c r="AG1778" s="147" t="s">
        <v>218</v>
      </c>
      <c r="AH1778" s="147">
        <v>0</v>
      </c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1" x14ac:dyDescent="0.2">
      <c r="A1779" s="154"/>
      <c r="B1779" s="155"/>
      <c r="C1779" s="186" t="s">
        <v>2084</v>
      </c>
      <c r="D1779" s="159"/>
      <c r="E1779" s="160">
        <v>69.3</v>
      </c>
      <c r="F1779" s="157"/>
      <c r="G1779" s="157"/>
      <c r="H1779" s="157"/>
      <c r="I1779" s="157"/>
      <c r="J1779" s="157"/>
      <c r="K1779" s="157"/>
      <c r="L1779" s="157"/>
      <c r="M1779" s="157"/>
      <c r="N1779" s="157"/>
      <c r="O1779" s="157"/>
      <c r="P1779" s="157"/>
      <c r="Q1779" s="157"/>
      <c r="R1779" s="157"/>
      <c r="S1779" s="157"/>
      <c r="T1779" s="157"/>
      <c r="U1779" s="157"/>
      <c r="V1779" s="157"/>
      <c r="W1779" s="157"/>
      <c r="X1779" s="157"/>
      <c r="Y1779" s="147"/>
      <c r="Z1779" s="147"/>
      <c r="AA1779" s="147"/>
      <c r="AB1779" s="147"/>
      <c r="AC1779" s="147"/>
      <c r="AD1779" s="147"/>
      <c r="AE1779" s="147"/>
      <c r="AF1779" s="147"/>
      <c r="AG1779" s="147" t="s">
        <v>218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1" x14ac:dyDescent="0.2">
      <c r="A1780" s="154"/>
      <c r="B1780" s="155"/>
      <c r="C1780" s="186" t="s">
        <v>2085</v>
      </c>
      <c r="D1780" s="159"/>
      <c r="E1780" s="160">
        <v>157.815</v>
      </c>
      <c r="F1780" s="157"/>
      <c r="G1780" s="157"/>
      <c r="H1780" s="157"/>
      <c r="I1780" s="157"/>
      <c r="J1780" s="157"/>
      <c r="K1780" s="157"/>
      <c r="L1780" s="157"/>
      <c r="M1780" s="157"/>
      <c r="N1780" s="157"/>
      <c r="O1780" s="157"/>
      <c r="P1780" s="157"/>
      <c r="Q1780" s="157"/>
      <c r="R1780" s="157"/>
      <c r="S1780" s="157"/>
      <c r="T1780" s="157"/>
      <c r="U1780" s="157"/>
      <c r="V1780" s="157"/>
      <c r="W1780" s="157"/>
      <c r="X1780" s="157"/>
      <c r="Y1780" s="147"/>
      <c r="Z1780" s="147"/>
      <c r="AA1780" s="147"/>
      <c r="AB1780" s="147"/>
      <c r="AC1780" s="147"/>
      <c r="AD1780" s="147"/>
      <c r="AE1780" s="147"/>
      <c r="AF1780" s="147"/>
      <c r="AG1780" s="147" t="s">
        <v>218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outlineLevel="1" x14ac:dyDescent="0.2">
      <c r="A1781" s="154"/>
      <c r="B1781" s="155"/>
      <c r="C1781" s="186" t="s">
        <v>2086</v>
      </c>
      <c r="D1781" s="159"/>
      <c r="E1781" s="160">
        <v>26.145</v>
      </c>
      <c r="F1781" s="157"/>
      <c r="G1781" s="157"/>
      <c r="H1781" s="157"/>
      <c r="I1781" s="157"/>
      <c r="J1781" s="157"/>
      <c r="K1781" s="157"/>
      <c r="L1781" s="157"/>
      <c r="M1781" s="157"/>
      <c r="N1781" s="157"/>
      <c r="O1781" s="157"/>
      <c r="P1781" s="157"/>
      <c r="Q1781" s="157"/>
      <c r="R1781" s="157"/>
      <c r="S1781" s="157"/>
      <c r="T1781" s="157"/>
      <c r="U1781" s="157"/>
      <c r="V1781" s="157"/>
      <c r="W1781" s="157"/>
      <c r="X1781" s="157"/>
      <c r="Y1781" s="147"/>
      <c r="Z1781" s="147"/>
      <c r="AA1781" s="147"/>
      <c r="AB1781" s="147"/>
      <c r="AC1781" s="147"/>
      <c r="AD1781" s="147"/>
      <c r="AE1781" s="147"/>
      <c r="AF1781" s="147"/>
      <c r="AG1781" s="147" t="s">
        <v>218</v>
      </c>
      <c r="AH1781" s="147">
        <v>0</v>
      </c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outlineLevel="1" x14ac:dyDescent="0.2">
      <c r="A1782" s="170">
        <v>306</v>
      </c>
      <c r="B1782" s="171" t="s">
        <v>1594</v>
      </c>
      <c r="C1782" s="185" t="s">
        <v>1595</v>
      </c>
      <c r="D1782" s="172" t="s">
        <v>223</v>
      </c>
      <c r="E1782" s="173">
        <v>2728.2314999999999</v>
      </c>
      <c r="F1782" s="174"/>
      <c r="G1782" s="175">
        <f>ROUND(E1782*F1782,2)</f>
        <v>0</v>
      </c>
      <c r="H1782" s="158"/>
      <c r="I1782" s="157">
        <f>ROUND(E1782*H1782,2)</f>
        <v>0</v>
      </c>
      <c r="J1782" s="158"/>
      <c r="K1782" s="157">
        <f>ROUND(E1782*J1782,2)</f>
        <v>0</v>
      </c>
      <c r="L1782" s="157">
        <v>21</v>
      </c>
      <c r="M1782" s="157">
        <f>G1782*(1+L1782/100)</f>
        <v>0</v>
      </c>
      <c r="N1782" s="157">
        <v>6.9999999999999994E-5</v>
      </c>
      <c r="O1782" s="157">
        <f>ROUND(E1782*N1782,2)</f>
        <v>0.19</v>
      </c>
      <c r="P1782" s="157">
        <v>0</v>
      </c>
      <c r="Q1782" s="157">
        <f>ROUND(E1782*P1782,2)</f>
        <v>0</v>
      </c>
      <c r="R1782" s="157"/>
      <c r="S1782" s="157" t="s">
        <v>213</v>
      </c>
      <c r="T1782" s="157" t="s">
        <v>214</v>
      </c>
      <c r="U1782" s="157">
        <v>3.2480000000000002E-2</v>
      </c>
      <c r="V1782" s="157">
        <f>ROUND(E1782*U1782,2)</f>
        <v>88.61</v>
      </c>
      <c r="W1782" s="157"/>
      <c r="X1782" s="157" t="s">
        <v>215</v>
      </c>
      <c r="Y1782" s="147"/>
      <c r="Z1782" s="147"/>
      <c r="AA1782" s="147"/>
      <c r="AB1782" s="147"/>
      <c r="AC1782" s="147"/>
      <c r="AD1782" s="147"/>
      <c r="AE1782" s="147"/>
      <c r="AF1782" s="147"/>
      <c r="AG1782" s="147" t="s">
        <v>1014</v>
      </c>
      <c r="AH1782" s="147"/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 x14ac:dyDescent="0.2">
      <c r="A1783" s="154"/>
      <c r="B1783" s="155"/>
      <c r="C1783" s="186" t="s">
        <v>2716</v>
      </c>
      <c r="D1783" s="159"/>
      <c r="E1783" s="160">
        <v>2449.1315</v>
      </c>
      <c r="F1783" s="157"/>
      <c r="G1783" s="157"/>
      <c r="H1783" s="157"/>
      <c r="I1783" s="157"/>
      <c r="J1783" s="157"/>
      <c r="K1783" s="157"/>
      <c r="L1783" s="157"/>
      <c r="M1783" s="157"/>
      <c r="N1783" s="157"/>
      <c r="O1783" s="157"/>
      <c r="P1783" s="157"/>
      <c r="Q1783" s="157"/>
      <c r="R1783" s="157"/>
      <c r="S1783" s="157"/>
      <c r="T1783" s="157"/>
      <c r="U1783" s="157"/>
      <c r="V1783" s="157"/>
      <c r="W1783" s="157"/>
      <c r="X1783" s="157"/>
      <c r="Y1783" s="147"/>
      <c r="Z1783" s="147"/>
      <c r="AA1783" s="147"/>
      <c r="AB1783" s="147"/>
      <c r="AC1783" s="147"/>
      <c r="AD1783" s="147"/>
      <c r="AE1783" s="147"/>
      <c r="AF1783" s="147"/>
      <c r="AG1783" s="147" t="s">
        <v>218</v>
      </c>
      <c r="AH1783" s="147">
        <v>0</v>
      </c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1" x14ac:dyDescent="0.2">
      <c r="A1784" s="154"/>
      <c r="B1784" s="155"/>
      <c r="C1784" s="186" t="s">
        <v>2717</v>
      </c>
      <c r="D1784" s="159"/>
      <c r="E1784" s="160">
        <v>279.10000000000002</v>
      </c>
      <c r="F1784" s="157"/>
      <c r="G1784" s="157"/>
      <c r="H1784" s="157"/>
      <c r="I1784" s="157"/>
      <c r="J1784" s="157"/>
      <c r="K1784" s="157"/>
      <c r="L1784" s="157"/>
      <c r="M1784" s="157"/>
      <c r="N1784" s="157"/>
      <c r="O1784" s="157"/>
      <c r="P1784" s="157"/>
      <c r="Q1784" s="157"/>
      <c r="R1784" s="157"/>
      <c r="S1784" s="157"/>
      <c r="T1784" s="157"/>
      <c r="U1784" s="157"/>
      <c r="V1784" s="157"/>
      <c r="W1784" s="157"/>
      <c r="X1784" s="157"/>
      <c r="Y1784" s="147"/>
      <c r="Z1784" s="147"/>
      <c r="AA1784" s="147"/>
      <c r="AB1784" s="147"/>
      <c r="AC1784" s="147"/>
      <c r="AD1784" s="147"/>
      <c r="AE1784" s="147"/>
      <c r="AF1784" s="147"/>
      <c r="AG1784" s="147" t="s">
        <v>218</v>
      </c>
      <c r="AH1784" s="147">
        <v>0</v>
      </c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1" x14ac:dyDescent="0.2">
      <c r="A1785" s="170">
        <v>307</v>
      </c>
      <c r="B1785" s="171" t="s">
        <v>1598</v>
      </c>
      <c r="C1785" s="185" t="s">
        <v>1599</v>
      </c>
      <c r="D1785" s="172" t="s">
        <v>223</v>
      </c>
      <c r="E1785" s="173">
        <v>2449.1315</v>
      </c>
      <c r="F1785" s="174"/>
      <c r="G1785" s="175">
        <f>ROUND(E1785*F1785,2)</f>
        <v>0</v>
      </c>
      <c r="H1785" s="158"/>
      <c r="I1785" s="157">
        <f>ROUND(E1785*H1785,2)</f>
        <v>0</v>
      </c>
      <c r="J1785" s="158"/>
      <c r="K1785" s="157">
        <f>ROUND(E1785*J1785,2)</f>
        <v>0</v>
      </c>
      <c r="L1785" s="157">
        <v>21</v>
      </c>
      <c r="M1785" s="157">
        <f>G1785*(1+L1785/100)</f>
        <v>0</v>
      </c>
      <c r="N1785" s="157">
        <v>1.6000000000000001E-4</v>
      </c>
      <c r="O1785" s="157">
        <f>ROUND(E1785*N1785,2)</f>
        <v>0.39</v>
      </c>
      <c r="P1785" s="157">
        <v>0</v>
      </c>
      <c r="Q1785" s="157">
        <f>ROUND(E1785*P1785,2)</f>
        <v>0</v>
      </c>
      <c r="R1785" s="157"/>
      <c r="S1785" s="157" t="s">
        <v>213</v>
      </c>
      <c r="T1785" s="157" t="s">
        <v>214</v>
      </c>
      <c r="U1785" s="157">
        <v>0.10902000000000001</v>
      </c>
      <c r="V1785" s="157">
        <f>ROUND(E1785*U1785,2)</f>
        <v>267</v>
      </c>
      <c r="W1785" s="157"/>
      <c r="X1785" s="157" t="s">
        <v>215</v>
      </c>
      <c r="Y1785" s="147"/>
      <c r="Z1785" s="147"/>
      <c r="AA1785" s="147"/>
      <c r="AB1785" s="147"/>
      <c r="AC1785" s="147"/>
      <c r="AD1785" s="147"/>
      <c r="AE1785" s="147"/>
      <c r="AF1785" s="147"/>
      <c r="AG1785" s="147" t="s">
        <v>1014</v>
      </c>
      <c r="AH1785" s="147"/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outlineLevel="1" x14ac:dyDescent="0.2">
      <c r="A1786" s="154"/>
      <c r="B1786" s="155"/>
      <c r="C1786" s="186" t="s">
        <v>2718</v>
      </c>
      <c r="D1786" s="159"/>
      <c r="E1786" s="160"/>
      <c r="F1786" s="157"/>
      <c r="G1786" s="157"/>
      <c r="H1786" s="157"/>
      <c r="I1786" s="157"/>
      <c r="J1786" s="157"/>
      <c r="K1786" s="157"/>
      <c r="L1786" s="157"/>
      <c r="M1786" s="157"/>
      <c r="N1786" s="157"/>
      <c r="O1786" s="157"/>
      <c r="P1786" s="157"/>
      <c r="Q1786" s="157"/>
      <c r="R1786" s="157"/>
      <c r="S1786" s="157"/>
      <c r="T1786" s="157"/>
      <c r="U1786" s="157"/>
      <c r="V1786" s="157"/>
      <c r="W1786" s="157"/>
      <c r="X1786" s="157"/>
      <c r="Y1786" s="147"/>
      <c r="Z1786" s="147"/>
      <c r="AA1786" s="147"/>
      <c r="AB1786" s="147"/>
      <c r="AC1786" s="147"/>
      <c r="AD1786" s="147"/>
      <c r="AE1786" s="147"/>
      <c r="AF1786" s="147"/>
      <c r="AG1786" s="147" t="s">
        <v>218</v>
      </c>
      <c r="AH1786" s="147">
        <v>0</v>
      </c>
      <c r="AI1786" s="147"/>
      <c r="AJ1786" s="147"/>
      <c r="AK1786" s="147"/>
      <c r="AL1786" s="147"/>
      <c r="AM1786" s="147"/>
      <c r="AN1786" s="147"/>
      <c r="AO1786" s="147"/>
      <c r="AP1786" s="147"/>
      <c r="AQ1786" s="147"/>
      <c r="AR1786" s="147"/>
      <c r="AS1786" s="147"/>
      <c r="AT1786" s="147"/>
      <c r="AU1786" s="147"/>
      <c r="AV1786" s="147"/>
      <c r="AW1786" s="147"/>
      <c r="AX1786" s="147"/>
      <c r="AY1786" s="147"/>
      <c r="AZ1786" s="147"/>
      <c r="BA1786" s="147"/>
      <c r="BB1786" s="147"/>
      <c r="BC1786" s="147"/>
      <c r="BD1786" s="147"/>
      <c r="BE1786" s="147"/>
      <c r="BF1786" s="147"/>
      <c r="BG1786" s="147"/>
      <c r="BH1786" s="147"/>
    </row>
    <row r="1787" spans="1:60" outlineLevel="1" x14ac:dyDescent="0.2">
      <c r="A1787" s="154"/>
      <c r="B1787" s="155"/>
      <c r="C1787" s="186" t="s">
        <v>2180</v>
      </c>
      <c r="D1787" s="159"/>
      <c r="E1787" s="160"/>
      <c r="F1787" s="157"/>
      <c r="G1787" s="157"/>
      <c r="H1787" s="157"/>
      <c r="I1787" s="157"/>
      <c r="J1787" s="157"/>
      <c r="K1787" s="157"/>
      <c r="L1787" s="157"/>
      <c r="M1787" s="157"/>
      <c r="N1787" s="157"/>
      <c r="O1787" s="157"/>
      <c r="P1787" s="157"/>
      <c r="Q1787" s="157"/>
      <c r="R1787" s="157"/>
      <c r="S1787" s="157"/>
      <c r="T1787" s="157"/>
      <c r="U1787" s="157"/>
      <c r="V1787" s="157"/>
      <c r="W1787" s="157"/>
      <c r="X1787" s="157"/>
      <c r="Y1787" s="147"/>
      <c r="Z1787" s="147"/>
      <c r="AA1787" s="147"/>
      <c r="AB1787" s="147"/>
      <c r="AC1787" s="147"/>
      <c r="AD1787" s="147"/>
      <c r="AE1787" s="147"/>
      <c r="AF1787" s="147"/>
      <c r="AG1787" s="147" t="s">
        <v>218</v>
      </c>
      <c r="AH1787" s="147">
        <v>0</v>
      </c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1" x14ac:dyDescent="0.2">
      <c r="A1788" s="154"/>
      <c r="B1788" s="155"/>
      <c r="C1788" s="186" t="s">
        <v>284</v>
      </c>
      <c r="D1788" s="159"/>
      <c r="E1788" s="160"/>
      <c r="F1788" s="157"/>
      <c r="G1788" s="157"/>
      <c r="H1788" s="157"/>
      <c r="I1788" s="157"/>
      <c r="J1788" s="157"/>
      <c r="K1788" s="157"/>
      <c r="L1788" s="157"/>
      <c r="M1788" s="157"/>
      <c r="N1788" s="157"/>
      <c r="O1788" s="157"/>
      <c r="P1788" s="157"/>
      <c r="Q1788" s="157"/>
      <c r="R1788" s="157"/>
      <c r="S1788" s="157"/>
      <c r="T1788" s="157"/>
      <c r="U1788" s="157"/>
      <c r="V1788" s="157"/>
      <c r="W1788" s="157"/>
      <c r="X1788" s="157"/>
      <c r="Y1788" s="147"/>
      <c r="Z1788" s="147"/>
      <c r="AA1788" s="147"/>
      <c r="AB1788" s="147"/>
      <c r="AC1788" s="147"/>
      <c r="AD1788" s="147"/>
      <c r="AE1788" s="147"/>
      <c r="AF1788" s="147"/>
      <c r="AG1788" s="147" t="s">
        <v>218</v>
      </c>
      <c r="AH1788" s="147">
        <v>0</v>
      </c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outlineLevel="1" x14ac:dyDescent="0.2">
      <c r="A1789" s="154"/>
      <c r="B1789" s="155"/>
      <c r="C1789" s="186" t="s">
        <v>2181</v>
      </c>
      <c r="D1789" s="159"/>
      <c r="E1789" s="160">
        <v>9.14</v>
      </c>
      <c r="F1789" s="157"/>
      <c r="G1789" s="157"/>
      <c r="H1789" s="157"/>
      <c r="I1789" s="157"/>
      <c r="J1789" s="157"/>
      <c r="K1789" s="157"/>
      <c r="L1789" s="157"/>
      <c r="M1789" s="157"/>
      <c r="N1789" s="157"/>
      <c r="O1789" s="157"/>
      <c r="P1789" s="157"/>
      <c r="Q1789" s="157"/>
      <c r="R1789" s="157"/>
      <c r="S1789" s="157"/>
      <c r="T1789" s="157"/>
      <c r="U1789" s="157"/>
      <c r="V1789" s="157"/>
      <c r="W1789" s="157"/>
      <c r="X1789" s="157"/>
      <c r="Y1789" s="147"/>
      <c r="Z1789" s="147"/>
      <c r="AA1789" s="147"/>
      <c r="AB1789" s="147"/>
      <c r="AC1789" s="147"/>
      <c r="AD1789" s="147"/>
      <c r="AE1789" s="147"/>
      <c r="AF1789" s="147"/>
      <c r="AG1789" s="147" t="s">
        <v>218</v>
      </c>
      <c r="AH1789" s="147">
        <v>0</v>
      </c>
      <c r="AI1789" s="147"/>
      <c r="AJ1789" s="147"/>
      <c r="AK1789" s="147"/>
      <c r="AL1789" s="147"/>
      <c r="AM1789" s="147"/>
      <c r="AN1789" s="147"/>
      <c r="AO1789" s="147"/>
      <c r="AP1789" s="147"/>
      <c r="AQ1789" s="147"/>
      <c r="AR1789" s="147"/>
      <c r="AS1789" s="147"/>
      <c r="AT1789" s="147"/>
      <c r="AU1789" s="147"/>
      <c r="AV1789" s="147"/>
      <c r="AW1789" s="147"/>
      <c r="AX1789" s="147"/>
      <c r="AY1789" s="147"/>
      <c r="AZ1789" s="147"/>
      <c r="BA1789" s="147"/>
      <c r="BB1789" s="147"/>
      <c r="BC1789" s="147"/>
      <c r="BD1789" s="147"/>
      <c r="BE1789" s="147"/>
      <c r="BF1789" s="147"/>
      <c r="BG1789" s="147"/>
      <c r="BH1789" s="147"/>
    </row>
    <row r="1790" spans="1:60" outlineLevel="1" x14ac:dyDescent="0.2">
      <c r="A1790" s="154"/>
      <c r="B1790" s="155"/>
      <c r="C1790" s="186" t="s">
        <v>2182</v>
      </c>
      <c r="D1790" s="159"/>
      <c r="E1790" s="160">
        <v>20.7</v>
      </c>
      <c r="F1790" s="157"/>
      <c r="G1790" s="157"/>
      <c r="H1790" s="157"/>
      <c r="I1790" s="157"/>
      <c r="J1790" s="157"/>
      <c r="K1790" s="157"/>
      <c r="L1790" s="157"/>
      <c r="M1790" s="157"/>
      <c r="N1790" s="157"/>
      <c r="O1790" s="157"/>
      <c r="P1790" s="157"/>
      <c r="Q1790" s="157"/>
      <c r="R1790" s="157"/>
      <c r="S1790" s="157"/>
      <c r="T1790" s="157"/>
      <c r="U1790" s="157"/>
      <c r="V1790" s="157"/>
      <c r="W1790" s="157"/>
      <c r="X1790" s="157"/>
      <c r="Y1790" s="147"/>
      <c r="Z1790" s="147"/>
      <c r="AA1790" s="147"/>
      <c r="AB1790" s="147"/>
      <c r="AC1790" s="147"/>
      <c r="AD1790" s="147"/>
      <c r="AE1790" s="147"/>
      <c r="AF1790" s="147"/>
      <c r="AG1790" s="147" t="s">
        <v>218</v>
      </c>
      <c r="AH1790" s="147">
        <v>0</v>
      </c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outlineLevel="1" x14ac:dyDescent="0.2">
      <c r="A1791" s="154"/>
      <c r="B1791" s="155"/>
      <c r="C1791" s="186" t="s">
        <v>2192</v>
      </c>
      <c r="D1791" s="159"/>
      <c r="E1791" s="160">
        <v>25.2</v>
      </c>
      <c r="F1791" s="157"/>
      <c r="G1791" s="157"/>
      <c r="H1791" s="157"/>
      <c r="I1791" s="157"/>
      <c r="J1791" s="157"/>
      <c r="K1791" s="157"/>
      <c r="L1791" s="157"/>
      <c r="M1791" s="157"/>
      <c r="N1791" s="157"/>
      <c r="O1791" s="157"/>
      <c r="P1791" s="157"/>
      <c r="Q1791" s="157"/>
      <c r="R1791" s="157"/>
      <c r="S1791" s="157"/>
      <c r="T1791" s="157"/>
      <c r="U1791" s="157"/>
      <c r="V1791" s="157"/>
      <c r="W1791" s="157"/>
      <c r="X1791" s="157"/>
      <c r="Y1791" s="147"/>
      <c r="Z1791" s="147"/>
      <c r="AA1791" s="147"/>
      <c r="AB1791" s="147"/>
      <c r="AC1791" s="147"/>
      <c r="AD1791" s="147"/>
      <c r="AE1791" s="147"/>
      <c r="AF1791" s="147"/>
      <c r="AG1791" s="147" t="s">
        <v>218</v>
      </c>
      <c r="AH1791" s="147">
        <v>0</v>
      </c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outlineLevel="1" x14ac:dyDescent="0.2">
      <c r="A1792" s="154"/>
      <c r="B1792" s="155"/>
      <c r="C1792" s="186" t="s">
        <v>404</v>
      </c>
      <c r="D1792" s="159"/>
      <c r="E1792" s="160"/>
      <c r="F1792" s="157"/>
      <c r="G1792" s="157"/>
      <c r="H1792" s="157"/>
      <c r="I1792" s="157"/>
      <c r="J1792" s="157"/>
      <c r="K1792" s="157"/>
      <c r="L1792" s="157"/>
      <c r="M1792" s="157"/>
      <c r="N1792" s="157"/>
      <c r="O1792" s="157"/>
      <c r="P1792" s="157"/>
      <c r="Q1792" s="157"/>
      <c r="R1792" s="157"/>
      <c r="S1792" s="157"/>
      <c r="T1792" s="157"/>
      <c r="U1792" s="157"/>
      <c r="V1792" s="157"/>
      <c r="W1792" s="157"/>
      <c r="X1792" s="157"/>
      <c r="Y1792" s="147"/>
      <c r="Z1792" s="147"/>
      <c r="AA1792" s="147"/>
      <c r="AB1792" s="147"/>
      <c r="AC1792" s="147"/>
      <c r="AD1792" s="147"/>
      <c r="AE1792" s="147"/>
      <c r="AF1792" s="147"/>
      <c r="AG1792" s="147" t="s">
        <v>218</v>
      </c>
      <c r="AH1792" s="147">
        <v>0</v>
      </c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47"/>
      <c r="BB1792" s="147"/>
      <c r="BC1792" s="147"/>
      <c r="BD1792" s="147"/>
      <c r="BE1792" s="147"/>
      <c r="BF1792" s="147"/>
      <c r="BG1792" s="147"/>
      <c r="BH1792" s="147"/>
    </row>
    <row r="1793" spans="1:60" outlineLevel="1" x14ac:dyDescent="0.2">
      <c r="A1793" s="154"/>
      <c r="B1793" s="155"/>
      <c r="C1793" s="186" t="s">
        <v>2183</v>
      </c>
      <c r="D1793" s="159"/>
      <c r="E1793" s="160"/>
      <c r="F1793" s="157"/>
      <c r="G1793" s="157"/>
      <c r="H1793" s="157"/>
      <c r="I1793" s="157"/>
      <c r="J1793" s="157"/>
      <c r="K1793" s="157"/>
      <c r="L1793" s="157"/>
      <c r="M1793" s="157"/>
      <c r="N1793" s="157"/>
      <c r="O1793" s="157"/>
      <c r="P1793" s="157"/>
      <c r="Q1793" s="157"/>
      <c r="R1793" s="157"/>
      <c r="S1793" s="157"/>
      <c r="T1793" s="157"/>
      <c r="U1793" s="157"/>
      <c r="V1793" s="157"/>
      <c r="W1793" s="157"/>
      <c r="X1793" s="157"/>
      <c r="Y1793" s="147"/>
      <c r="Z1793" s="147"/>
      <c r="AA1793" s="147"/>
      <c r="AB1793" s="147"/>
      <c r="AC1793" s="147"/>
      <c r="AD1793" s="147"/>
      <c r="AE1793" s="147"/>
      <c r="AF1793" s="147"/>
      <c r="AG1793" s="147" t="s">
        <v>218</v>
      </c>
      <c r="AH1793" s="147">
        <v>0</v>
      </c>
      <c r="AI1793" s="147"/>
      <c r="AJ1793" s="147"/>
      <c r="AK1793" s="147"/>
      <c r="AL1793" s="147"/>
      <c r="AM1793" s="147"/>
      <c r="AN1793" s="147"/>
      <c r="AO1793" s="147"/>
      <c r="AP1793" s="147"/>
      <c r="AQ1793" s="147"/>
      <c r="AR1793" s="147"/>
      <c r="AS1793" s="147"/>
      <c r="AT1793" s="147"/>
      <c r="AU1793" s="147"/>
      <c r="AV1793" s="147"/>
      <c r="AW1793" s="147"/>
      <c r="AX1793" s="147"/>
      <c r="AY1793" s="147"/>
      <c r="AZ1793" s="147"/>
      <c r="BA1793" s="147"/>
      <c r="BB1793" s="147"/>
      <c r="BC1793" s="147"/>
      <c r="BD1793" s="147"/>
      <c r="BE1793" s="147"/>
      <c r="BF1793" s="147"/>
      <c r="BG1793" s="147"/>
      <c r="BH1793" s="147"/>
    </row>
    <row r="1794" spans="1:60" outlineLevel="1" x14ac:dyDescent="0.2">
      <c r="A1794" s="154"/>
      <c r="B1794" s="155"/>
      <c r="C1794" s="186" t="s">
        <v>289</v>
      </c>
      <c r="D1794" s="159"/>
      <c r="E1794" s="160"/>
      <c r="F1794" s="157"/>
      <c r="G1794" s="157"/>
      <c r="H1794" s="157"/>
      <c r="I1794" s="157"/>
      <c r="J1794" s="157"/>
      <c r="K1794" s="157"/>
      <c r="L1794" s="157"/>
      <c r="M1794" s="157"/>
      <c r="N1794" s="157"/>
      <c r="O1794" s="157"/>
      <c r="P1794" s="157"/>
      <c r="Q1794" s="157"/>
      <c r="R1794" s="157"/>
      <c r="S1794" s="157"/>
      <c r="T1794" s="157"/>
      <c r="U1794" s="157"/>
      <c r="V1794" s="157"/>
      <c r="W1794" s="157"/>
      <c r="X1794" s="157"/>
      <c r="Y1794" s="147"/>
      <c r="Z1794" s="147"/>
      <c r="AA1794" s="147"/>
      <c r="AB1794" s="147"/>
      <c r="AC1794" s="147"/>
      <c r="AD1794" s="147"/>
      <c r="AE1794" s="147"/>
      <c r="AF1794" s="147"/>
      <c r="AG1794" s="147" t="s">
        <v>218</v>
      </c>
      <c r="AH1794" s="147">
        <v>0</v>
      </c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outlineLevel="1" x14ac:dyDescent="0.2">
      <c r="A1795" s="154"/>
      <c r="B1795" s="155"/>
      <c r="C1795" s="186" t="s">
        <v>2184</v>
      </c>
      <c r="D1795" s="159"/>
      <c r="E1795" s="160">
        <v>13.4</v>
      </c>
      <c r="F1795" s="157"/>
      <c r="G1795" s="157"/>
      <c r="H1795" s="157"/>
      <c r="I1795" s="157"/>
      <c r="J1795" s="157"/>
      <c r="K1795" s="157"/>
      <c r="L1795" s="157"/>
      <c r="M1795" s="157"/>
      <c r="N1795" s="157"/>
      <c r="O1795" s="157"/>
      <c r="P1795" s="157"/>
      <c r="Q1795" s="157"/>
      <c r="R1795" s="157"/>
      <c r="S1795" s="157"/>
      <c r="T1795" s="157"/>
      <c r="U1795" s="157"/>
      <c r="V1795" s="157"/>
      <c r="W1795" s="157"/>
      <c r="X1795" s="157"/>
      <c r="Y1795" s="147"/>
      <c r="Z1795" s="147"/>
      <c r="AA1795" s="147"/>
      <c r="AB1795" s="147"/>
      <c r="AC1795" s="147"/>
      <c r="AD1795" s="147"/>
      <c r="AE1795" s="147"/>
      <c r="AF1795" s="147"/>
      <c r="AG1795" s="147" t="s">
        <v>218</v>
      </c>
      <c r="AH1795" s="147">
        <v>0</v>
      </c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 outlineLevel="1" x14ac:dyDescent="0.2">
      <c r="A1796" s="154"/>
      <c r="B1796" s="155"/>
      <c r="C1796" s="186" t="s">
        <v>2185</v>
      </c>
      <c r="D1796" s="159"/>
      <c r="E1796" s="160">
        <v>31.5</v>
      </c>
      <c r="F1796" s="157"/>
      <c r="G1796" s="157"/>
      <c r="H1796" s="157"/>
      <c r="I1796" s="157"/>
      <c r="J1796" s="157"/>
      <c r="K1796" s="157"/>
      <c r="L1796" s="157"/>
      <c r="M1796" s="157"/>
      <c r="N1796" s="157"/>
      <c r="O1796" s="157"/>
      <c r="P1796" s="157"/>
      <c r="Q1796" s="157"/>
      <c r="R1796" s="157"/>
      <c r="S1796" s="157"/>
      <c r="T1796" s="157"/>
      <c r="U1796" s="157"/>
      <c r="V1796" s="157"/>
      <c r="W1796" s="157"/>
      <c r="X1796" s="157"/>
      <c r="Y1796" s="147"/>
      <c r="Z1796" s="147"/>
      <c r="AA1796" s="147"/>
      <c r="AB1796" s="147"/>
      <c r="AC1796" s="147"/>
      <c r="AD1796" s="147"/>
      <c r="AE1796" s="147"/>
      <c r="AF1796" s="147"/>
      <c r="AG1796" s="147" t="s">
        <v>218</v>
      </c>
      <c r="AH1796" s="147">
        <v>0</v>
      </c>
      <c r="AI1796" s="147"/>
      <c r="AJ1796" s="147"/>
      <c r="AK1796" s="147"/>
      <c r="AL1796" s="147"/>
      <c r="AM1796" s="147"/>
      <c r="AN1796" s="147"/>
      <c r="AO1796" s="147"/>
      <c r="AP1796" s="147"/>
      <c r="AQ1796" s="147"/>
      <c r="AR1796" s="147"/>
      <c r="AS1796" s="147"/>
      <c r="AT1796" s="147"/>
      <c r="AU1796" s="147"/>
      <c r="AV1796" s="147"/>
      <c r="AW1796" s="147"/>
      <c r="AX1796" s="147"/>
      <c r="AY1796" s="147"/>
      <c r="AZ1796" s="147"/>
      <c r="BA1796" s="147"/>
      <c r="BB1796" s="147"/>
      <c r="BC1796" s="147"/>
      <c r="BD1796" s="147"/>
      <c r="BE1796" s="147"/>
      <c r="BF1796" s="147"/>
      <c r="BG1796" s="147"/>
      <c r="BH1796" s="147"/>
    </row>
    <row r="1797" spans="1:60" outlineLevel="1" x14ac:dyDescent="0.2">
      <c r="A1797" s="154"/>
      <c r="B1797" s="155"/>
      <c r="C1797" s="186" t="s">
        <v>404</v>
      </c>
      <c r="D1797" s="159"/>
      <c r="E1797" s="160"/>
      <c r="F1797" s="157"/>
      <c r="G1797" s="157"/>
      <c r="H1797" s="157"/>
      <c r="I1797" s="157"/>
      <c r="J1797" s="157"/>
      <c r="K1797" s="157"/>
      <c r="L1797" s="157"/>
      <c r="M1797" s="157"/>
      <c r="N1797" s="157"/>
      <c r="O1797" s="157"/>
      <c r="P1797" s="157"/>
      <c r="Q1797" s="157"/>
      <c r="R1797" s="157"/>
      <c r="S1797" s="157"/>
      <c r="T1797" s="157"/>
      <c r="U1797" s="157"/>
      <c r="V1797" s="157"/>
      <c r="W1797" s="157"/>
      <c r="X1797" s="157"/>
      <c r="Y1797" s="147"/>
      <c r="Z1797" s="147"/>
      <c r="AA1797" s="147"/>
      <c r="AB1797" s="147"/>
      <c r="AC1797" s="147"/>
      <c r="AD1797" s="147"/>
      <c r="AE1797" s="147"/>
      <c r="AF1797" s="147"/>
      <c r="AG1797" s="147" t="s">
        <v>218</v>
      </c>
      <c r="AH1797" s="147">
        <v>0</v>
      </c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outlineLevel="1" x14ac:dyDescent="0.2">
      <c r="A1798" s="154"/>
      <c r="B1798" s="155"/>
      <c r="C1798" s="186" t="s">
        <v>292</v>
      </c>
      <c r="D1798" s="159"/>
      <c r="E1798" s="160"/>
      <c r="F1798" s="157"/>
      <c r="G1798" s="157"/>
      <c r="H1798" s="157"/>
      <c r="I1798" s="157"/>
      <c r="J1798" s="157"/>
      <c r="K1798" s="157"/>
      <c r="L1798" s="157"/>
      <c r="M1798" s="157"/>
      <c r="N1798" s="157"/>
      <c r="O1798" s="157"/>
      <c r="P1798" s="157"/>
      <c r="Q1798" s="157"/>
      <c r="R1798" s="157"/>
      <c r="S1798" s="157"/>
      <c r="T1798" s="157"/>
      <c r="U1798" s="157"/>
      <c r="V1798" s="157"/>
      <c r="W1798" s="157"/>
      <c r="X1798" s="157"/>
      <c r="Y1798" s="147"/>
      <c r="Z1798" s="147"/>
      <c r="AA1798" s="147"/>
      <c r="AB1798" s="147"/>
      <c r="AC1798" s="147"/>
      <c r="AD1798" s="147"/>
      <c r="AE1798" s="147"/>
      <c r="AF1798" s="147"/>
      <c r="AG1798" s="147" t="s">
        <v>218</v>
      </c>
      <c r="AH1798" s="147">
        <v>0</v>
      </c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outlineLevel="1" x14ac:dyDescent="0.2">
      <c r="A1799" s="154"/>
      <c r="B1799" s="155"/>
      <c r="C1799" s="186" t="s">
        <v>2033</v>
      </c>
      <c r="D1799" s="159"/>
      <c r="E1799" s="160">
        <v>33.700000000000003</v>
      </c>
      <c r="F1799" s="157"/>
      <c r="G1799" s="157"/>
      <c r="H1799" s="157"/>
      <c r="I1799" s="157"/>
      <c r="J1799" s="157"/>
      <c r="K1799" s="157"/>
      <c r="L1799" s="157"/>
      <c r="M1799" s="157"/>
      <c r="N1799" s="157"/>
      <c r="O1799" s="157"/>
      <c r="P1799" s="157"/>
      <c r="Q1799" s="157"/>
      <c r="R1799" s="157"/>
      <c r="S1799" s="157"/>
      <c r="T1799" s="157"/>
      <c r="U1799" s="157"/>
      <c r="V1799" s="157"/>
      <c r="W1799" s="157"/>
      <c r="X1799" s="157"/>
      <c r="Y1799" s="147"/>
      <c r="Z1799" s="147"/>
      <c r="AA1799" s="147"/>
      <c r="AB1799" s="147"/>
      <c r="AC1799" s="147"/>
      <c r="AD1799" s="147"/>
      <c r="AE1799" s="147"/>
      <c r="AF1799" s="147"/>
      <c r="AG1799" s="147" t="s">
        <v>218</v>
      </c>
      <c r="AH1799" s="147">
        <v>0</v>
      </c>
      <c r="AI1799" s="147"/>
      <c r="AJ1799" s="147"/>
      <c r="AK1799" s="147"/>
      <c r="AL1799" s="147"/>
      <c r="AM1799" s="147"/>
      <c r="AN1799" s="147"/>
      <c r="AO1799" s="147"/>
      <c r="AP1799" s="147"/>
      <c r="AQ1799" s="147"/>
      <c r="AR1799" s="147"/>
      <c r="AS1799" s="147"/>
      <c r="AT1799" s="147"/>
      <c r="AU1799" s="147"/>
      <c r="AV1799" s="147"/>
      <c r="AW1799" s="147"/>
      <c r="AX1799" s="147"/>
      <c r="AY1799" s="147"/>
      <c r="AZ1799" s="147"/>
      <c r="BA1799" s="147"/>
      <c r="BB1799" s="147"/>
      <c r="BC1799" s="147"/>
      <c r="BD1799" s="147"/>
      <c r="BE1799" s="147"/>
      <c r="BF1799" s="147"/>
      <c r="BG1799" s="147"/>
      <c r="BH1799" s="147"/>
    </row>
    <row r="1800" spans="1:60" outlineLevel="1" x14ac:dyDescent="0.2">
      <c r="A1800" s="154"/>
      <c r="B1800" s="155"/>
      <c r="C1800" s="186" t="s">
        <v>2034</v>
      </c>
      <c r="D1800" s="159"/>
      <c r="E1800" s="160">
        <v>15.3</v>
      </c>
      <c r="F1800" s="157"/>
      <c r="G1800" s="157"/>
      <c r="H1800" s="157"/>
      <c r="I1800" s="157"/>
      <c r="J1800" s="157"/>
      <c r="K1800" s="157"/>
      <c r="L1800" s="157"/>
      <c r="M1800" s="157"/>
      <c r="N1800" s="157"/>
      <c r="O1800" s="157"/>
      <c r="P1800" s="157"/>
      <c r="Q1800" s="157"/>
      <c r="R1800" s="157"/>
      <c r="S1800" s="157"/>
      <c r="T1800" s="157"/>
      <c r="U1800" s="157"/>
      <c r="V1800" s="157"/>
      <c r="W1800" s="157"/>
      <c r="X1800" s="157"/>
      <c r="Y1800" s="147"/>
      <c r="Z1800" s="147"/>
      <c r="AA1800" s="147"/>
      <c r="AB1800" s="147"/>
      <c r="AC1800" s="147"/>
      <c r="AD1800" s="147"/>
      <c r="AE1800" s="147"/>
      <c r="AF1800" s="147"/>
      <c r="AG1800" s="147" t="s">
        <v>218</v>
      </c>
      <c r="AH1800" s="147">
        <v>0</v>
      </c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1" x14ac:dyDescent="0.2">
      <c r="A1801" s="154"/>
      <c r="B1801" s="155"/>
      <c r="C1801" s="186" t="s">
        <v>2035</v>
      </c>
      <c r="D1801" s="159"/>
      <c r="E1801" s="160">
        <v>10.5</v>
      </c>
      <c r="F1801" s="157"/>
      <c r="G1801" s="157"/>
      <c r="H1801" s="157"/>
      <c r="I1801" s="157"/>
      <c r="J1801" s="157"/>
      <c r="K1801" s="157"/>
      <c r="L1801" s="157"/>
      <c r="M1801" s="157"/>
      <c r="N1801" s="157"/>
      <c r="O1801" s="157"/>
      <c r="P1801" s="157"/>
      <c r="Q1801" s="157"/>
      <c r="R1801" s="157"/>
      <c r="S1801" s="157"/>
      <c r="T1801" s="157"/>
      <c r="U1801" s="157"/>
      <c r="V1801" s="157"/>
      <c r="W1801" s="157"/>
      <c r="X1801" s="157"/>
      <c r="Y1801" s="147"/>
      <c r="Z1801" s="147"/>
      <c r="AA1801" s="147"/>
      <c r="AB1801" s="147"/>
      <c r="AC1801" s="147"/>
      <c r="AD1801" s="147"/>
      <c r="AE1801" s="147"/>
      <c r="AF1801" s="147"/>
      <c r="AG1801" s="147" t="s">
        <v>218</v>
      </c>
      <c r="AH1801" s="147">
        <v>0</v>
      </c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 x14ac:dyDescent="0.2">
      <c r="A1802" s="154"/>
      <c r="B1802" s="155"/>
      <c r="C1802" s="186" t="s">
        <v>2036</v>
      </c>
      <c r="D1802" s="159"/>
      <c r="E1802" s="160">
        <v>4.8</v>
      </c>
      <c r="F1802" s="157"/>
      <c r="G1802" s="157"/>
      <c r="H1802" s="157"/>
      <c r="I1802" s="157"/>
      <c r="J1802" s="157"/>
      <c r="K1802" s="157"/>
      <c r="L1802" s="157"/>
      <c r="M1802" s="157"/>
      <c r="N1802" s="157"/>
      <c r="O1802" s="157"/>
      <c r="P1802" s="157"/>
      <c r="Q1802" s="157"/>
      <c r="R1802" s="157"/>
      <c r="S1802" s="157"/>
      <c r="T1802" s="157"/>
      <c r="U1802" s="157"/>
      <c r="V1802" s="157"/>
      <c r="W1802" s="157"/>
      <c r="X1802" s="157"/>
      <c r="Y1802" s="147"/>
      <c r="Z1802" s="147"/>
      <c r="AA1802" s="147"/>
      <c r="AB1802" s="147"/>
      <c r="AC1802" s="147"/>
      <c r="AD1802" s="147"/>
      <c r="AE1802" s="147"/>
      <c r="AF1802" s="147"/>
      <c r="AG1802" s="147" t="s">
        <v>218</v>
      </c>
      <c r="AH1802" s="147">
        <v>0</v>
      </c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1" x14ac:dyDescent="0.2">
      <c r="A1803" s="154"/>
      <c r="B1803" s="155"/>
      <c r="C1803" s="186" t="s">
        <v>2037</v>
      </c>
      <c r="D1803" s="159"/>
      <c r="E1803" s="160">
        <v>7.1</v>
      </c>
      <c r="F1803" s="157"/>
      <c r="G1803" s="157"/>
      <c r="H1803" s="157"/>
      <c r="I1803" s="157"/>
      <c r="J1803" s="157"/>
      <c r="K1803" s="157"/>
      <c r="L1803" s="157"/>
      <c r="M1803" s="157"/>
      <c r="N1803" s="157"/>
      <c r="O1803" s="157"/>
      <c r="P1803" s="157"/>
      <c r="Q1803" s="157"/>
      <c r="R1803" s="157"/>
      <c r="S1803" s="157"/>
      <c r="T1803" s="157"/>
      <c r="U1803" s="157"/>
      <c r="V1803" s="157"/>
      <c r="W1803" s="157"/>
      <c r="X1803" s="157"/>
      <c r="Y1803" s="147"/>
      <c r="Z1803" s="147"/>
      <c r="AA1803" s="147"/>
      <c r="AB1803" s="147"/>
      <c r="AC1803" s="147"/>
      <c r="AD1803" s="147"/>
      <c r="AE1803" s="147"/>
      <c r="AF1803" s="147"/>
      <c r="AG1803" s="147" t="s">
        <v>218</v>
      </c>
      <c r="AH1803" s="147">
        <v>0</v>
      </c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outlineLevel="1" x14ac:dyDescent="0.2">
      <c r="A1804" s="154"/>
      <c r="B1804" s="155"/>
      <c r="C1804" s="186" t="s">
        <v>2038</v>
      </c>
      <c r="D1804" s="159"/>
      <c r="E1804" s="160">
        <v>7.4</v>
      </c>
      <c r="F1804" s="157"/>
      <c r="G1804" s="157"/>
      <c r="H1804" s="157"/>
      <c r="I1804" s="157"/>
      <c r="J1804" s="157"/>
      <c r="K1804" s="157"/>
      <c r="L1804" s="157"/>
      <c r="M1804" s="157"/>
      <c r="N1804" s="157"/>
      <c r="O1804" s="157"/>
      <c r="P1804" s="157"/>
      <c r="Q1804" s="157"/>
      <c r="R1804" s="157"/>
      <c r="S1804" s="157"/>
      <c r="T1804" s="157"/>
      <c r="U1804" s="157"/>
      <c r="V1804" s="157"/>
      <c r="W1804" s="157"/>
      <c r="X1804" s="157"/>
      <c r="Y1804" s="147"/>
      <c r="Z1804" s="147"/>
      <c r="AA1804" s="147"/>
      <c r="AB1804" s="147"/>
      <c r="AC1804" s="147"/>
      <c r="AD1804" s="147"/>
      <c r="AE1804" s="147"/>
      <c r="AF1804" s="147"/>
      <c r="AG1804" s="147" t="s">
        <v>218</v>
      </c>
      <c r="AH1804" s="147">
        <v>0</v>
      </c>
      <c r="AI1804" s="147"/>
      <c r="AJ1804" s="147"/>
      <c r="AK1804" s="147"/>
      <c r="AL1804" s="147"/>
      <c r="AM1804" s="147"/>
      <c r="AN1804" s="147"/>
      <c r="AO1804" s="147"/>
      <c r="AP1804" s="147"/>
      <c r="AQ1804" s="147"/>
      <c r="AR1804" s="147"/>
      <c r="AS1804" s="147"/>
      <c r="AT1804" s="147"/>
      <c r="AU1804" s="147"/>
      <c r="AV1804" s="147"/>
      <c r="AW1804" s="147"/>
      <c r="AX1804" s="147"/>
      <c r="AY1804" s="147"/>
      <c r="AZ1804" s="147"/>
      <c r="BA1804" s="147"/>
      <c r="BB1804" s="147"/>
      <c r="BC1804" s="147"/>
      <c r="BD1804" s="147"/>
      <c r="BE1804" s="147"/>
      <c r="BF1804" s="147"/>
      <c r="BG1804" s="147"/>
      <c r="BH1804" s="147"/>
    </row>
    <row r="1805" spans="1:60" outlineLevel="1" x14ac:dyDescent="0.2">
      <c r="A1805" s="154"/>
      <c r="B1805" s="155"/>
      <c r="C1805" s="186" t="s">
        <v>2039</v>
      </c>
      <c r="D1805" s="159"/>
      <c r="E1805" s="160">
        <v>21.3</v>
      </c>
      <c r="F1805" s="157"/>
      <c r="G1805" s="157"/>
      <c r="H1805" s="157"/>
      <c r="I1805" s="157"/>
      <c r="J1805" s="157"/>
      <c r="K1805" s="157"/>
      <c r="L1805" s="157"/>
      <c r="M1805" s="157"/>
      <c r="N1805" s="157"/>
      <c r="O1805" s="157"/>
      <c r="P1805" s="157"/>
      <c r="Q1805" s="157"/>
      <c r="R1805" s="157"/>
      <c r="S1805" s="157"/>
      <c r="T1805" s="157"/>
      <c r="U1805" s="157"/>
      <c r="V1805" s="157"/>
      <c r="W1805" s="157"/>
      <c r="X1805" s="157"/>
      <c r="Y1805" s="147"/>
      <c r="Z1805" s="147"/>
      <c r="AA1805" s="147"/>
      <c r="AB1805" s="147"/>
      <c r="AC1805" s="147"/>
      <c r="AD1805" s="147"/>
      <c r="AE1805" s="147"/>
      <c r="AF1805" s="147"/>
      <c r="AG1805" s="147" t="s">
        <v>218</v>
      </c>
      <c r="AH1805" s="147">
        <v>0</v>
      </c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1" x14ac:dyDescent="0.2">
      <c r="A1806" s="154"/>
      <c r="B1806" s="155"/>
      <c r="C1806" s="186" t="s">
        <v>2040</v>
      </c>
      <c r="D1806" s="159"/>
      <c r="E1806" s="160">
        <v>63.8</v>
      </c>
      <c r="F1806" s="157"/>
      <c r="G1806" s="157"/>
      <c r="H1806" s="157"/>
      <c r="I1806" s="157"/>
      <c r="J1806" s="157"/>
      <c r="K1806" s="157"/>
      <c r="L1806" s="157"/>
      <c r="M1806" s="157"/>
      <c r="N1806" s="157"/>
      <c r="O1806" s="157"/>
      <c r="P1806" s="157"/>
      <c r="Q1806" s="157"/>
      <c r="R1806" s="157"/>
      <c r="S1806" s="157"/>
      <c r="T1806" s="157"/>
      <c r="U1806" s="157"/>
      <c r="V1806" s="157"/>
      <c r="W1806" s="157"/>
      <c r="X1806" s="157"/>
      <c r="Y1806" s="147"/>
      <c r="Z1806" s="147"/>
      <c r="AA1806" s="147"/>
      <c r="AB1806" s="147"/>
      <c r="AC1806" s="147"/>
      <c r="AD1806" s="147"/>
      <c r="AE1806" s="147"/>
      <c r="AF1806" s="147"/>
      <c r="AG1806" s="147" t="s">
        <v>218</v>
      </c>
      <c r="AH1806" s="147">
        <v>0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1" x14ac:dyDescent="0.2">
      <c r="A1807" s="154"/>
      <c r="B1807" s="155"/>
      <c r="C1807" s="186" t="s">
        <v>2041</v>
      </c>
      <c r="D1807" s="159"/>
      <c r="E1807" s="160">
        <v>64.400000000000006</v>
      </c>
      <c r="F1807" s="157"/>
      <c r="G1807" s="157"/>
      <c r="H1807" s="157"/>
      <c r="I1807" s="157"/>
      <c r="J1807" s="157"/>
      <c r="K1807" s="157"/>
      <c r="L1807" s="157"/>
      <c r="M1807" s="157"/>
      <c r="N1807" s="157"/>
      <c r="O1807" s="157"/>
      <c r="P1807" s="157"/>
      <c r="Q1807" s="157"/>
      <c r="R1807" s="157"/>
      <c r="S1807" s="157"/>
      <c r="T1807" s="157"/>
      <c r="U1807" s="157"/>
      <c r="V1807" s="157"/>
      <c r="W1807" s="157"/>
      <c r="X1807" s="157"/>
      <c r="Y1807" s="147"/>
      <c r="Z1807" s="147"/>
      <c r="AA1807" s="147"/>
      <c r="AB1807" s="147"/>
      <c r="AC1807" s="147"/>
      <c r="AD1807" s="147"/>
      <c r="AE1807" s="147"/>
      <c r="AF1807" s="147"/>
      <c r="AG1807" s="147" t="s">
        <v>218</v>
      </c>
      <c r="AH1807" s="147">
        <v>0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1" x14ac:dyDescent="0.2">
      <c r="A1808" s="154"/>
      <c r="B1808" s="155"/>
      <c r="C1808" s="186" t="s">
        <v>2042</v>
      </c>
      <c r="D1808" s="159"/>
      <c r="E1808" s="160">
        <v>39</v>
      </c>
      <c r="F1808" s="157"/>
      <c r="G1808" s="157"/>
      <c r="H1808" s="157"/>
      <c r="I1808" s="157"/>
      <c r="J1808" s="157"/>
      <c r="K1808" s="157"/>
      <c r="L1808" s="157"/>
      <c r="M1808" s="157"/>
      <c r="N1808" s="157"/>
      <c r="O1808" s="157"/>
      <c r="P1808" s="157"/>
      <c r="Q1808" s="157"/>
      <c r="R1808" s="157"/>
      <c r="S1808" s="157"/>
      <c r="T1808" s="157"/>
      <c r="U1808" s="157"/>
      <c r="V1808" s="157"/>
      <c r="W1808" s="157"/>
      <c r="X1808" s="157"/>
      <c r="Y1808" s="147"/>
      <c r="Z1808" s="147"/>
      <c r="AA1808" s="147"/>
      <c r="AB1808" s="147"/>
      <c r="AC1808" s="147"/>
      <c r="AD1808" s="147"/>
      <c r="AE1808" s="147"/>
      <c r="AF1808" s="147"/>
      <c r="AG1808" s="147" t="s">
        <v>218</v>
      </c>
      <c r="AH1808" s="147">
        <v>0</v>
      </c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outlineLevel="1" x14ac:dyDescent="0.2">
      <c r="A1809" s="154"/>
      <c r="B1809" s="155"/>
      <c r="C1809" s="186" t="s">
        <v>2046</v>
      </c>
      <c r="D1809" s="159"/>
      <c r="E1809" s="160">
        <v>11.8</v>
      </c>
      <c r="F1809" s="157"/>
      <c r="G1809" s="157"/>
      <c r="H1809" s="157"/>
      <c r="I1809" s="157"/>
      <c r="J1809" s="157"/>
      <c r="K1809" s="157"/>
      <c r="L1809" s="157"/>
      <c r="M1809" s="157"/>
      <c r="N1809" s="157"/>
      <c r="O1809" s="157"/>
      <c r="P1809" s="157"/>
      <c r="Q1809" s="157"/>
      <c r="R1809" s="157"/>
      <c r="S1809" s="157"/>
      <c r="T1809" s="157"/>
      <c r="U1809" s="157"/>
      <c r="V1809" s="157"/>
      <c r="W1809" s="157"/>
      <c r="X1809" s="157"/>
      <c r="Y1809" s="147"/>
      <c r="Z1809" s="147"/>
      <c r="AA1809" s="147"/>
      <c r="AB1809" s="147"/>
      <c r="AC1809" s="147"/>
      <c r="AD1809" s="147"/>
      <c r="AE1809" s="147"/>
      <c r="AF1809" s="147"/>
      <c r="AG1809" s="147" t="s">
        <v>218</v>
      </c>
      <c r="AH1809" s="147">
        <v>0</v>
      </c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 x14ac:dyDescent="0.2">
      <c r="A1810" s="154"/>
      <c r="B1810" s="155"/>
      <c r="C1810" s="186" t="s">
        <v>1893</v>
      </c>
      <c r="D1810" s="159"/>
      <c r="E1810" s="160">
        <v>1.9</v>
      </c>
      <c r="F1810" s="157"/>
      <c r="G1810" s="157"/>
      <c r="H1810" s="157"/>
      <c r="I1810" s="157"/>
      <c r="J1810" s="157"/>
      <c r="K1810" s="157"/>
      <c r="L1810" s="157"/>
      <c r="M1810" s="157"/>
      <c r="N1810" s="157"/>
      <c r="O1810" s="157"/>
      <c r="P1810" s="157"/>
      <c r="Q1810" s="157"/>
      <c r="R1810" s="157"/>
      <c r="S1810" s="157"/>
      <c r="T1810" s="157"/>
      <c r="U1810" s="157"/>
      <c r="V1810" s="157"/>
      <c r="W1810" s="157"/>
      <c r="X1810" s="157"/>
      <c r="Y1810" s="147"/>
      <c r="Z1810" s="147"/>
      <c r="AA1810" s="147"/>
      <c r="AB1810" s="147"/>
      <c r="AC1810" s="147"/>
      <c r="AD1810" s="147"/>
      <c r="AE1810" s="147"/>
      <c r="AF1810" s="147"/>
      <c r="AG1810" s="147" t="s">
        <v>218</v>
      </c>
      <c r="AH1810" s="147">
        <v>0</v>
      </c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1" x14ac:dyDescent="0.2">
      <c r="A1811" s="154"/>
      <c r="B1811" s="155"/>
      <c r="C1811" s="186" t="s">
        <v>2047</v>
      </c>
      <c r="D1811" s="159"/>
      <c r="E1811" s="160"/>
      <c r="F1811" s="157"/>
      <c r="G1811" s="157"/>
      <c r="H1811" s="157"/>
      <c r="I1811" s="157"/>
      <c r="J1811" s="157"/>
      <c r="K1811" s="157"/>
      <c r="L1811" s="157"/>
      <c r="M1811" s="157"/>
      <c r="N1811" s="157"/>
      <c r="O1811" s="157"/>
      <c r="P1811" s="157"/>
      <c r="Q1811" s="157"/>
      <c r="R1811" s="157"/>
      <c r="S1811" s="157"/>
      <c r="T1811" s="157"/>
      <c r="U1811" s="157"/>
      <c r="V1811" s="157"/>
      <c r="W1811" s="157"/>
      <c r="X1811" s="157"/>
      <c r="Y1811" s="147"/>
      <c r="Z1811" s="147"/>
      <c r="AA1811" s="147"/>
      <c r="AB1811" s="147"/>
      <c r="AC1811" s="147"/>
      <c r="AD1811" s="147"/>
      <c r="AE1811" s="147"/>
      <c r="AF1811" s="147"/>
      <c r="AG1811" s="147" t="s">
        <v>218</v>
      </c>
      <c r="AH1811" s="147">
        <v>0</v>
      </c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1" x14ac:dyDescent="0.2">
      <c r="A1812" s="154"/>
      <c r="B1812" s="155"/>
      <c r="C1812" s="186" t="s">
        <v>2048</v>
      </c>
      <c r="D1812" s="159"/>
      <c r="E1812" s="160"/>
      <c r="F1812" s="157"/>
      <c r="G1812" s="157"/>
      <c r="H1812" s="157"/>
      <c r="I1812" s="157"/>
      <c r="J1812" s="157"/>
      <c r="K1812" s="157"/>
      <c r="L1812" s="157"/>
      <c r="M1812" s="157"/>
      <c r="N1812" s="157"/>
      <c r="O1812" s="157"/>
      <c r="P1812" s="157"/>
      <c r="Q1812" s="157"/>
      <c r="R1812" s="157"/>
      <c r="S1812" s="157"/>
      <c r="T1812" s="157"/>
      <c r="U1812" s="157"/>
      <c r="V1812" s="157"/>
      <c r="W1812" s="157"/>
      <c r="X1812" s="157"/>
      <c r="Y1812" s="147"/>
      <c r="Z1812" s="147"/>
      <c r="AA1812" s="147"/>
      <c r="AB1812" s="147"/>
      <c r="AC1812" s="147"/>
      <c r="AD1812" s="147"/>
      <c r="AE1812" s="147"/>
      <c r="AF1812" s="147"/>
      <c r="AG1812" s="147" t="s">
        <v>218</v>
      </c>
      <c r="AH1812" s="147">
        <v>0</v>
      </c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1" x14ac:dyDescent="0.2">
      <c r="A1813" s="154"/>
      <c r="B1813" s="155"/>
      <c r="C1813" s="186" t="s">
        <v>404</v>
      </c>
      <c r="D1813" s="159"/>
      <c r="E1813" s="160"/>
      <c r="F1813" s="157"/>
      <c r="G1813" s="157"/>
      <c r="H1813" s="157"/>
      <c r="I1813" s="157"/>
      <c r="J1813" s="157"/>
      <c r="K1813" s="157"/>
      <c r="L1813" s="157"/>
      <c r="M1813" s="157"/>
      <c r="N1813" s="157"/>
      <c r="O1813" s="157"/>
      <c r="P1813" s="157"/>
      <c r="Q1813" s="157"/>
      <c r="R1813" s="157"/>
      <c r="S1813" s="157"/>
      <c r="T1813" s="157"/>
      <c r="U1813" s="157"/>
      <c r="V1813" s="157"/>
      <c r="W1813" s="157"/>
      <c r="X1813" s="157"/>
      <c r="Y1813" s="147"/>
      <c r="Z1813" s="147"/>
      <c r="AA1813" s="147"/>
      <c r="AB1813" s="147"/>
      <c r="AC1813" s="147"/>
      <c r="AD1813" s="147"/>
      <c r="AE1813" s="147"/>
      <c r="AF1813" s="147"/>
      <c r="AG1813" s="147" t="s">
        <v>218</v>
      </c>
      <c r="AH1813" s="147">
        <v>0</v>
      </c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1" x14ac:dyDescent="0.2">
      <c r="A1814" s="154"/>
      <c r="B1814" s="155"/>
      <c r="C1814" s="186" t="s">
        <v>1600</v>
      </c>
      <c r="D1814" s="159"/>
      <c r="E1814" s="160"/>
      <c r="F1814" s="157"/>
      <c r="G1814" s="157"/>
      <c r="H1814" s="157"/>
      <c r="I1814" s="157"/>
      <c r="J1814" s="157"/>
      <c r="K1814" s="157"/>
      <c r="L1814" s="157"/>
      <c r="M1814" s="157"/>
      <c r="N1814" s="157"/>
      <c r="O1814" s="157"/>
      <c r="P1814" s="157"/>
      <c r="Q1814" s="157"/>
      <c r="R1814" s="157"/>
      <c r="S1814" s="157"/>
      <c r="T1814" s="157"/>
      <c r="U1814" s="157"/>
      <c r="V1814" s="157"/>
      <c r="W1814" s="157"/>
      <c r="X1814" s="157"/>
      <c r="Y1814" s="147"/>
      <c r="Z1814" s="147"/>
      <c r="AA1814" s="147"/>
      <c r="AB1814" s="147"/>
      <c r="AC1814" s="147"/>
      <c r="AD1814" s="147"/>
      <c r="AE1814" s="147"/>
      <c r="AF1814" s="147"/>
      <c r="AG1814" s="147" t="s">
        <v>218</v>
      </c>
      <c r="AH1814" s="147">
        <v>0</v>
      </c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1" x14ac:dyDescent="0.2">
      <c r="A1815" s="154"/>
      <c r="B1815" s="155"/>
      <c r="C1815" s="186" t="s">
        <v>284</v>
      </c>
      <c r="D1815" s="159"/>
      <c r="E1815" s="160"/>
      <c r="F1815" s="157"/>
      <c r="G1815" s="157"/>
      <c r="H1815" s="157"/>
      <c r="I1815" s="157"/>
      <c r="J1815" s="157"/>
      <c r="K1815" s="157"/>
      <c r="L1815" s="157"/>
      <c r="M1815" s="157"/>
      <c r="N1815" s="157"/>
      <c r="O1815" s="157"/>
      <c r="P1815" s="157"/>
      <c r="Q1815" s="157"/>
      <c r="R1815" s="157"/>
      <c r="S1815" s="157"/>
      <c r="T1815" s="157"/>
      <c r="U1815" s="157"/>
      <c r="V1815" s="157"/>
      <c r="W1815" s="157"/>
      <c r="X1815" s="157"/>
      <c r="Y1815" s="147"/>
      <c r="Z1815" s="147"/>
      <c r="AA1815" s="147"/>
      <c r="AB1815" s="147"/>
      <c r="AC1815" s="147"/>
      <c r="AD1815" s="147"/>
      <c r="AE1815" s="147"/>
      <c r="AF1815" s="147"/>
      <c r="AG1815" s="147" t="s">
        <v>218</v>
      </c>
      <c r="AH1815" s="147">
        <v>0</v>
      </c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outlineLevel="1" x14ac:dyDescent="0.2">
      <c r="A1816" s="154"/>
      <c r="B1816" s="155"/>
      <c r="C1816" s="186" t="s">
        <v>2076</v>
      </c>
      <c r="D1816" s="159"/>
      <c r="E1816" s="160">
        <v>42.96</v>
      </c>
      <c r="F1816" s="157"/>
      <c r="G1816" s="157"/>
      <c r="H1816" s="157"/>
      <c r="I1816" s="157"/>
      <c r="J1816" s="157"/>
      <c r="K1816" s="157"/>
      <c r="L1816" s="157"/>
      <c r="M1816" s="157"/>
      <c r="N1816" s="157"/>
      <c r="O1816" s="157"/>
      <c r="P1816" s="157"/>
      <c r="Q1816" s="157"/>
      <c r="R1816" s="157"/>
      <c r="S1816" s="157"/>
      <c r="T1816" s="157"/>
      <c r="U1816" s="157"/>
      <c r="V1816" s="157"/>
      <c r="W1816" s="157"/>
      <c r="X1816" s="157"/>
      <c r="Y1816" s="147"/>
      <c r="Z1816" s="147"/>
      <c r="AA1816" s="147"/>
      <c r="AB1816" s="147"/>
      <c r="AC1816" s="147"/>
      <c r="AD1816" s="147"/>
      <c r="AE1816" s="147"/>
      <c r="AF1816" s="147"/>
      <c r="AG1816" s="147" t="s">
        <v>218</v>
      </c>
      <c r="AH1816" s="147">
        <v>0</v>
      </c>
      <c r="AI1816" s="147"/>
      <c r="AJ1816" s="147"/>
      <c r="AK1816" s="147"/>
      <c r="AL1816" s="147"/>
      <c r="AM1816" s="147"/>
      <c r="AN1816" s="147"/>
      <c r="AO1816" s="147"/>
      <c r="AP1816" s="147"/>
      <c r="AQ1816" s="147"/>
      <c r="AR1816" s="147"/>
      <c r="AS1816" s="147"/>
      <c r="AT1816" s="147"/>
      <c r="AU1816" s="147"/>
      <c r="AV1816" s="147"/>
      <c r="AW1816" s="147"/>
      <c r="AX1816" s="147"/>
      <c r="AY1816" s="147"/>
      <c r="AZ1816" s="147"/>
      <c r="BA1816" s="147"/>
      <c r="BB1816" s="147"/>
      <c r="BC1816" s="147"/>
      <c r="BD1816" s="147"/>
      <c r="BE1816" s="147"/>
      <c r="BF1816" s="147"/>
      <c r="BG1816" s="147"/>
      <c r="BH1816" s="147"/>
    </row>
    <row r="1817" spans="1:60" outlineLevel="1" x14ac:dyDescent="0.2">
      <c r="A1817" s="154"/>
      <c r="B1817" s="155"/>
      <c r="C1817" s="186" t="s">
        <v>2077</v>
      </c>
      <c r="D1817" s="159"/>
      <c r="E1817" s="160"/>
      <c r="F1817" s="157"/>
      <c r="G1817" s="157"/>
      <c r="H1817" s="157"/>
      <c r="I1817" s="157"/>
      <c r="J1817" s="157"/>
      <c r="K1817" s="157"/>
      <c r="L1817" s="157"/>
      <c r="M1817" s="157"/>
      <c r="N1817" s="157"/>
      <c r="O1817" s="157"/>
      <c r="P1817" s="157"/>
      <c r="Q1817" s="157"/>
      <c r="R1817" s="157"/>
      <c r="S1817" s="157"/>
      <c r="T1817" s="157"/>
      <c r="U1817" s="157"/>
      <c r="V1817" s="157"/>
      <c r="W1817" s="157"/>
      <c r="X1817" s="157"/>
      <c r="Y1817" s="147"/>
      <c r="Z1817" s="147"/>
      <c r="AA1817" s="147"/>
      <c r="AB1817" s="147"/>
      <c r="AC1817" s="147"/>
      <c r="AD1817" s="147"/>
      <c r="AE1817" s="147"/>
      <c r="AF1817" s="147"/>
      <c r="AG1817" s="147" t="s">
        <v>218</v>
      </c>
      <c r="AH1817" s="147">
        <v>0</v>
      </c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 x14ac:dyDescent="0.2">
      <c r="A1818" s="154"/>
      <c r="B1818" s="155"/>
      <c r="C1818" s="186" t="s">
        <v>2078</v>
      </c>
      <c r="D1818" s="159"/>
      <c r="E1818" s="160">
        <v>82.2</v>
      </c>
      <c r="F1818" s="157"/>
      <c r="G1818" s="157"/>
      <c r="H1818" s="157"/>
      <c r="I1818" s="157"/>
      <c r="J1818" s="157"/>
      <c r="K1818" s="157"/>
      <c r="L1818" s="157"/>
      <c r="M1818" s="157"/>
      <c r="N1818" s="157"/>
      <c r="O1818" s="157"/>
      <c r="P1818" s="157"/>
      <c r="Q1818" s="157"/>
      <c r="R1818" s="157"/>
      <c r="S1818" s="157"/>
      <c r="T1818" s="157"/>
      <c r="U1818" s="157"/>
      <c r="V1818" s="157"/>
      <c r="W1818" s="157"/>
      <c r="X1818" s="157"/>
      <c r="Y1818" s="147"/>
      <c r="Z1818" s="147"/>
      <c r="AA1818" s="147"/>
      <c r="AB1818" s="147"/>
      <c r="AC1818" s="147"/>
      <c r="AD1818" s="147"/>
      <c r="AE1818" s="147"/>
      <c r="AF1818" s="147"/>
      <c r="AG1818" s="147" t="s">
        <v>218</v>
      </c>
      <c r="AH1818" s="147">
        <v>0</v>
      </c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outlineLevel="1" x14ac:dyDescent="0.2">
      <c r="A1819" s="154"/>
      <c r="B1819" s="155"/>
      <c r="C1819" s="186" t="s">
        <v>2079</v>
      </c>
      <c r="D1819" s="159"/>
      <c r="E1819" s="160"/>
      <c r="F1819" s="157"/>
      <c r="G1819" s="157"/>
      <c r="H1819" s="157"/>
      <c r="I1819" s="157"/>
      <c r="J1819" s="157"/>
      <c r="K1819" s="157"/>
      <c r="L1819" s="157"/>
      <c r="M1819" s="157"/>
      <c r="N1819" s="157"/>
      <c r="O1819" s="157"/>
      <c r="P1819" s="157"/>
      <c r="Q1819" s="157"/>
      <c r="R1819" s="157"/>
      <c r="S1819" s="157"/>
      <c r="T1819" s="157"/>
      <c r="U1819" s="157"/>
      <c r="V1819" s="157"/>
      <c r="W1819" s="157"/>
      <c r="X1819" s="157"/>
      <c r="Y1819" s="147"/>
      <c r="Z1819" s="147"/>
      <c r="AA1819" s="147"/>
      <c r="AB1819" s="147"/>
      <c r="AC1819" s="147"/>
      <c r="AD1819" s="147"/>
      <c r="AE1819" s="147"/>
      <c r="AF1819" s="147"/>
      <c r="AG1819" s="147" t="s">
        <v>218</v>
      </c>
      <c r="AH1819" s="147">
        <v>0</v>
      </c>
      <c r="AI1819" s="147"/>
      <c r="AJ1819" s="147"/>
      <c r="AK1819" s="147"/>
      <c r="AL1819" s="147"/>
      <c r="AM1819" s="147"/>
      <c r="AN1819" s="147"/>
      <c r="AO1819" s="147"/>
      <c r="AP1819" s="147"/>
      <c r="AQ1819" s="147"/>
      <c r="AR1819" s="147"/>
      <c r="AS1819" s="147"/>
      <c r="AT1819" s="147"/>
      <c r="AU1819" s="147"/>
      <c r="AV1819" s="147"/>
      <c r="AW1819" s="147"/>
      <c r="AX1819" s="147"/>
      <c r="AY1819" s="147"/>
      <c r="AZ1819" s="147"/>
      <c r="BA1819" s="147"/>
      <c r="BB1819" s="147"/>
      <c r="BC1819" s="147"/>
      <c r="BD1819" s="147"/>
      <c r="BE1819" s="147"/>
      <c r="BF1819" s="147"/>
      <c r="BG1819" s="147"/>
      <c r="BH1819" s="147"/>
    </row>
    <row r="1820" spans="1:60" outlineLevel="1" x14ac:dyDescent="0.2">
      <c r="A1820" s="154"/>
      <c r="B1820" s="155"/>
      <c r="C1820" s="186" t="s">
        <v>2080</v>
      </c>
      <c r="D1820" s="159"/>
      <c r="E1820" s="160">
        <v>43.5</v>
      </c>
      <c r="F1820" s="157"/>
      <c r="G1820" s="157"/>
      <c r="H1820" s="157"/>
      <c r="I1820" s="157"/>
      <c r="J1820" s="157"/>
      <c r="K1820" s="157"/>
      <c r="L1820" s="157"/>
      <c r="M1820" s="157"/>
      <c r="N1820" s="157"/>
      <c r="O1820" s="157"/>
      <c r="P1820" s="157"/>
      <c r="Q1820" s="157"/>
      <c r="R1820" s="157"/>
      <c r="S1820" s="157"/>
      <c r="T1820" s="157"/>
      <c r="U1820" s="157"/>
      <c r="V1820" s="157"/>
      <c r="W1820" s="157"/>
      <c r="X1820" s="157"/>
      <c r="Y1820" s="147"/>
      <c r="Z1820" s="147"/>
      <c r="AA1820" s="147"/>
      <c r="AB1820" s="147"/>
      <c r="AC1820" s="147"/>
      <c r="AD1820" s="147"/>
      <c r="AE1820" s="147"/>
      <c r="AF1820" s="147"/>
      <c r="AG1820" s="147" t="s">
        <v>218</v>
      </c>
      <c r="AH1820" s="147">
        <v>0</v>
      </c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1" x14ac:dyDescent="0.2">
      <c r="A1821" s="154"/>
      <c r="B1821" s="155"/>
      <c r="C1821" s="186" t="s">
        <v>404</v>
      </c>
      <c r="D1821" s="159"/>
      <c r="E1821" s="160"/>
      <c r="F1821" s="157"/>
      <c r="G1821" s="157"/>
      <c r="H1821" s="157"/>
      <c r="I1821" s="157"/>
      <c r="J1821" s="157"/>
      <c r="K1821" s="157"/>
      <c r="L1821" s="157"/>
      <c r="M1821" s="157"/>
      <c r="N1821" s="157"/>
      <c r="O1821" s="157"/>
      <c r="P1821" s="157"/>
      <c r="Q1821" s="157"/>
      <c r="R1821" s="157"/>
      <c r="S1821" s="157"/>
      <c r="T1821" s="157"/>
      <c r="U1821" s="157"/>
      <c r="V1821" s="157"/>
      <c r="W1821" s="157"/>
      <c r="X1821" s="157"/>
      <c r="Y1821" s="147"/>
      <c r="Z1821" s="147"/>
      <c r="AA1821" s="147"/>
      <c r="AB1821" s="147"/>
      <c r="AC1821" s="147"/>
      <c r="AD1821" s="147"/>
      <c r="AE1821" s="147"/>
      <c r="AF1821" s="147"/>
      <c r="AG1821" s="147" t="s">
        <v>218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1" x14ac:dyDescent="0.2">
      <c r="A1822" s="154"/>
      <c r="B1822" s="155"/>
      <c r="C1822" s="186" t="s">
        <v>289</v>
      </c>
      <c r="D1822" s="159"/>
      <c r="E1822" s="160"/>
      <c r="F1822" s="157"/>
      <c r="G1822" s="157"/>
      <c r="H1822" s="157"/>
      <c r="I1822" s="157"/>
      <c r="J1822" s="157"/>
      <c r="K1822" s="157"/>
      <c r="L1822" s="157"/>
      <c r="M1822" s="157"/>
      <c r="N1822" s="157"/>
      <c r="O1822" s="157"/>
      <c r="P1822" s="157"/>
      <c r="Q1822" s="157"/>
      <c r="R1822" s="157"/>
      <c r="S1822" s="157"/>
      <c r="T1822" s="157"/>
      <c r="U1822" s="157"/>
      <c r="V1822" s="157"/>
      <c r="W1822" s="157"/>
      <c r="X1822" s="157"/>
      <c r="Y1822" s="147"/>
      <c r="Z1822" s="147"/>
      <c r="AA1822" s="147"/>
      <c r="AB1822" s="147"/>
      <c r="AC1822" s="147"/>
      <c r="AD1822" s="147"/>
      <c r="AE1822" s="147"/>
      <c r="AF1822" s="147"/>
      <c r="AG1822" s="147" t="s">
        <v>218</v>
      </c>
      <c r="AH1822" s="147">
        <v>0</v>
      </c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outlineLevel="1" x14ac:dyDescent="0.2">
      <c r="A1823" s="154"/>
      <c r="B1823" s="155"/>
      <c r="C1823" s="186" t="s">
        <v>2081</v>
      </c>
      <c r="D1823" s="159"/>
      <c r="E1823" s="160">
        <v>49.454999999999998</v>
      </c>
      <c r="F1823" s="157"/>
      <c r="G1823" s="157"/>
      <c r="H1823" s="157"/>
      <c r="I1823" s="157"/>
      <c r="J1823" s="157"/>
      <c r="K1823" s="157"/>
      <c r="L1823" s="157"/>
      <c r="M1823" s="157"/>
      <c r="N1823" s="157"/>
      <c r="O1823" s="157"/>
      <c r="P1823" s="157"/>
      <c r="Q1823" s="157"/>
      <c r="R1823" s="157"/>
      <c r="S1823" s="157"/>
      <c r="T1823" s="157"/>
      <c r="U1823" s="157"/>
      <c r="V1823" s="157"/>
      <c r="W1823" s="157"/>
      <c r="X1823" s="157"/>
      <c r="Y1823" s="147"/>
      <c r="Z1823" s="147"/>
      <c r="AA1823" s="147"/>
      <c r="AB1823" s="147"/>
      <c r="AC1823" s="147"/>
      <c r="AD1823" s="147"/>
      <c r="AE1823" s="147"/>
      <c r="AF1823" s="147"/>
      <c r="AG1823" s="147" t="s">
        <v>218</v>
      </c>
      <c r="AH1823" s="147">
        <v>0</v>
      </c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1" x14ac:dyDescent="0.2">
      <c r="A1824" s="154"/>
      <c r="B1824" s="155"/>
      <c r="C1824" s="186" t="s">
        <v>2082</v>
      </c>
      <c r="D1824" s="159"/>
      <c r="E1824" s="160">
        <v>4.5674999999999999</v>
      </c>
      <c r="F1824" s="157"/>
      <c r="G1824" s="157"/>
      <c r="H1824" s="157"/>
      <c r="I1824" s="157"/>
      <c r="J1824" s="157"/>
      <c r="K1824" s="157"/>
      <c r="L1824" s="157"/>
      <c r="M1824" s="157"/>
      <c r="N1824" s="157"/>
      <c r="O1824" s="157"/>
      <c r="P1824" s="157"/>
      <c r="Q1824" s="157"/>
      <c r="R1824" s="157"/>
      <c r="S1824" s="157"/>
      <c r="T1824" s="157"/>
      <c r="U1824" s="157"/>
      <c r="V1824" s="157"/>
      <c r="W1824" s="157"/>
      <c r="X1824" s="157"/>
      <c r="Y1824" s="147"/>
      <c r="Z1824" s="147"/>
      <c r="AA1824" s="147"/>
      <c r="AB1824" s="147"/>
      <c r="AC1824" s="147"/>
      <c r="AD1824" s="147"/>
      <c r="AE1824" s="147"/>
      <c r="AF1824" s="147"/>
      <c r="AG1824" s="147" t="s">
        <v>218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1" x14ac:dyDescent="0.2">
      <c r="A1825" s="154"/>
      <c r="B1825" s="155"/>
      <c r="C1825" s="186" t="s">
        <v>2083</v>
      </c>
      <c r="D1825" s="159"/>
      <c r="E1825" s="160">
        <v>55.125</v>
      </c>
      <c r="F1825" s="157"/>
      <c r="G1825" s="157"/>
      <c r="H1825" s="157"/>
      <c r="I1825" s="157"/>
      <c r="J1825" s="157"/>
      <c r="K1825" s="157"/>
      <c r="L1825" s="157"/>
      <c r="M1825" s="157"/>
      <c r="N1825" s="157"/>
      <c r="O1825" s="157"/>
      <c r="P1825" s="157"/>
      <c r="Q1825" s="157"/>
      <c r="R1825" s="157"/>
      <c r="S1825" s="157"/>
      <c r="T1825" s="157"/>
      <c r="U1825" s="157"/>
      <c r="V1825" s="157"/>
      <c r="W1825" s="157"/>
      <c r="X1825" s="157"/>
      <c r="Y1825" s="147"/>
      <c r="Z1825" s="147"/>
      <c r="AA1825" s="147"/>
      <c r="AB1825" s="147"/>
      <c r="AC1825" s="147"/>
      <c r="AD1825" s="147"/>
      <c r="AE1825" s="147"/>
      <c r="AF1825" s="147"/>
      <c r="AG1825" s="147" t="s">
        <v>218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1" x14ac:dyDescent="0.2">
      <c r="A1826" s="154"/>
      <c r="B1826" s="155"/>
      <c r="C1826" s="186" t="s">
        <v>2084</v>
      </c>
      <c r="D1826" s="159"/>
      <c r="E1826" s="160">
        <v>69.3</v>
      </c>
      <c r="F1826" s="157"/>
      <c r="G1826" s="157"/>
      <c r="H1826" s="157"/>
      <c r="I1826" s="157"/>
      <c r="J1826" s="157"/>
      <c r="K1826" s="157"/>
      <c r="L1826" s="157"/>
      <c r="M1826" s="157"/>
      <c r="N1826" s="157"/>
      <c r="O1826" s="157"/>
      <c r="P1826" s="157"/>
      <c r="Q1826" s="157"/>
      <c r="R1826" s="157"/>
      <c r="S1826" s="157"/>
      <c r="T1826" s="157"/>
      <c r="U1826" s="157"/>
      <c r="V1826" s="157"/>
      <c r="W1826" s="157"/>
      <c r="X1826" s="157"/>
      <c r="Y1826" s="147"/>
      <c r="Z1826" s="147"/>
      <c r="AA1826" s="147"/>
      <c r="AB1826" s="147"/>
      <c r="AC1826" s="147"/>
      <c r="AD1826" s="147"/>
      <c r="AE1826" s="147"/>
      <c r="AF1826" s="147"/>
      <c r="AG1826" s="147" t="s">
        <v>218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1" x14ac:dyDescent="0.2">
      <c r="A1827" s="154"/>
      <c r="B1827" s="155"/>
      <c r="C1827" s="186" t="s">
        <v>2085</v>
      </c>
      <c r="D1827" s="159"/>
      <c r="E1827" s="160">
        <v>157.815</v>
      </c>
      <c r="F1827" s="157"/>
      <c r="G1827" s="157"/>
      <c r="H1827" s="157"/>
      <c r="I1827" s="157"/>
      <c r="J1827" s="157"/>
      <c r="K1827" s="157"/>
      <c r="L1827" s="157"/>
      <c r="M1827" s="157"/>
      <c r="N1827" s="157"/>
      <c r="O1827" s="157"/>
      <c r="P1827" s="157"/>
      <c r="Q1827" s="157"/>
      <c r="R1827" s="157"/>
      <c r="S1827" s="157"/>
      <c r="T1827" s="157"/>
      <c r="U1827" s="157"/>
      <c r="V1827" s="157"/>
      <c r="W1827" s="157"/>
      <c r="X1827" s="157"/>
      <c r="Y1827" s="147"/>
      <c r="Z1827" s="147"/>
      <c r="AA1827" s="147"/>
      <c r="AB1827" s="147"/>
      <c r="AC1827" s="147"/>
      <c r="AD1827" s="147"/>
      <c r="AE1827" s="147"/>
      <c r="AF1827" s="147"/>
      <c r="AG1827" s="147" t="s">
        <v>218</v>
      </c>
      <c r="AH1827" s="147">
        <v>0</v>
      </c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1" x14ac:dyDescent="0.2">
      <c r="A1828" s="154"/>
      <c r="B1828" s="155"/>
      <c r="C1828" s="186" t="s">
        <v>2086</v>
      </c>
      <c r="D1828" s="159"/>
      <c r="E1828" s="160">
        <v>26.145</v>
      </c>
      <c r="F1828" s="157"/>
      <c r="G1828" s="157"/>
      <c r="H1828" s="157"/>
      <c r="I1828" s="157"/>
      <c r="J1828" s="157"/>
      <c r="K1828" s="157"/>
      <c r="L1828" s="157"/>
      <c r="M1828" s="157"/>
      <c r="N1828" s="157"/>
      <c r="O1828" s="157"/>
      <c r="P1828" s="157"/>
      <c r="Q1828" s="157"/>
      <c r="R1828" s="157"/>
      <c r="S1828" s="157"/>
      <c r="T1828" s="157"/>
      <c r="U1828" s="157"/>
      <c r="V1828" s="157"/>
      <c r="W1828" s="157"/>
      <c r="X1828" s="157"/>
      <c r="Y1828" s="147"/>
      <c r="Z1828" s="147"/>
      <c r="AA1828" s="147"/>
      <c r="AB1828" s="147"/>
      <c r="AC1828" s="147"/>
      <c r="AD1828" s="147"/>
      <c r="AE1828" s="147"/>
      <c r="AF1828" s="147"/>
      <c r="AG1828" s="147" t="s">
        <v>218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1" x14ac:dyDescent="0.2">
      <c r="A1829" s="154"/>
      <c r="B1829" s="155"/>
      <c r="C1829" s="186" t="s">
        <v>404</v>
      </c>
      <c r="D1829" s="159"/>
      <c r="E1829" s="160"/>
      <c r="F1829" s="157"/>
      <c r="G1829" s="157"/>
      <c r="H1829" s="157"/>
      <c r="I1829" s="157"/>
      <c r="J1829" s="157"/>
      <c r="K1829" s="157"/>
      <c r="L1829" s="157"/>
      <c r="M1829" s="157"/>
      <c r="N1829" s="157"/>
      <c r="O1829" s="157"/>
      <c r="P1829" s="157"/>
      <c r="Q1829" s="157"/>
      <c r="R1829" s="157"/>
      <c r="S1829" s="157"/>
      <c r="T1829" s="157"/>
      <c r="U1829" s="157"/>
      <c r="V1829" s="157"/>
      <c r="W1829" s="157"/>
      <c r="X1829" s="157"/>
      <c r="Y1829" s="147"/>
      <c r="Z1829" s="147"/>
      <c r="AA1829" s="147"/>
      <c r="AB1829" s="147"/>
      <c r="AC1829" s="147"/>
      <c r="AD1829" s="147"/>
      <c r="AE1829" s="147"/>
      <c r="AF1829" s="147"/>
      <c r="AG1829" s="147" t="s">
        <v>218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1" x14ac:dyDescent="0.2">
      <c r="A1830" s="154"/>
      <c r="B1830" s="155"/>
      <c r="C1830" s="186" t="s">
        <v>284</v>
      </c>
      <c r="D1830" s="159"/>
      <c r="E1830" s="160"/>
      <c r="F1830" s="157"/>
      <c r="G1830" s="157"/>
      <c r="H1830" s="157"/>
      <c r="I1830" s="157"/>
      <c r="J1830" s="157"/>
      <c r="K1830" s="157"/>
      <c r="L1830" s="157"/>
      <c r="M1830" s="157"/>
      <c r="N1830" s="157"/>
      <c r="O1830" s="157"/>
      <c r="P1830" s="157"/>
      <c r="Q1830" s="157"/>
      <c r="R1830" s="157"/>
      <c r="S1830" s="157"/>
      <c r="T1830" s="157"/>
      <c r="U1830" s="157"/>
      <c r="V1830" s="157"/>
      <c r="W1830" s="157"/>
      <c r="X1830" s="157"/>
      <c r="Y1830" s="147"/>
      <c r="Z1830" s="147"/>
      <c r="AA1830" s="147"/>
      <c r="AB1830" s="147"/>
      <c r="AC1830" s="147"/>
      <c r="AD1830" s="147"/>
      <c r="AE1830" s="147"/>
      <c r="AF1830" s="147"/>
      <c r="AG1830" s="147" t="s">
        <v>218</v>
      </c>
      <c r="AH1830" s="147">
        <v>0</v>
      </c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outlineLevel="1" x14ac:dyDescent="0.2">
      <c r="A1831" s="154"/>
      <c r="B1831" s="155"/>
      <c r="C1831" s="186" t="s">
        <v>2091</v>
      </c>
      <c r="D1831" s="159"/>
      <c r="E1831" s="160">
        <v>43.8</v>
      </c>
      <c r="F1831" s="157"/>
      <c r="G1831" s="157"/>
      <c r="H1831" s="157"/>
      <c r="I1831" s="157"/>
      <c r="J1831" s="157"/>
      <c r="K1831" s="157"/>
      <c r="L1831" s="157"/>
      <c r="M1831" s="157"/>
      <c r="N1831" s="157"/>
      <c r="O1831" s="157"/>
      <c r="P1831" s="157"/>
      <c r="Q1831" s="157"/>
      <c r="R1831" s="157"/>
      <c r="S1831" s="157"/>
      <c r="T1831" s="157"/>
      <c r="U1831" s="157"/>
      <c r="V1831" s="157"/>
      <c r="W1831" s="157"/>
      <c r="X1831" s="157"/>
      <c r="Y1831" s="147"/>
      <c r="Z1831" s="147"/>
      <c r="AA1831" s="147"/>
      <c r="AB1831" s="147"/>
      <c r="AC1831" s="147"/>
      <c r="AD1831" s="147"/>
      <c r="AE1831" s="147"/>
      <c r="AF1831" s="147"/>
      <c r="AG1831" s="147" t="s">
        <v>218</v>
      </c>
      <c r="AH1831" s="147">
        <v>0</v>
      </c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ht="22.5" outlineLevel="1" x14ac:dyDescent="0.2">
      <c r="A1832" s="154"/>
      <c r="B1832" s="155"/>
      <c r="C1832" s="186" t="s">
        <v>2092</v>
      </c>
      <c r="D1832" s="159"/>
      <c r="E1832" s="160">
        <v>8.6660000000000004</v>
      </c>
      <c r="F1832" s="157"/>
      <c r="G1832" s="157"/>
      <c r="H1832" s="157"/>
      <c r="I1832" s="157"/>
      <c r="J1832" s="157"/>
      <c r="K1832" s="157"/>
      <c r="L1832" s="157"/>
      <c r="M1832" s="157"/>
      <c r="N1832" s="157"/>
      <c r="O1832" s="157"/>
      <c r="P1832" s="157"/>
      <c r="Q1832" s="157"/>
      <c r="R1832" s="157"/>
      <c r="S1832" s="157"/>
      <c r="T1832" s="157"/>
      <c r="U1832" s="157"/>
      <c r="V1832" s="157"/>
      <c r="W1832" s="157"/>
      <c r="X1832" s="157"/>
      <c r="Y1832" s="147"/>
      <c r="Z1832" s="147"/>
      <c r="AA1832" s="147"/>
      <c r="AB1832" s="147"/>
      <c r="AC1832" s="147"/>
      <c r="AD1832" s="147"/>
      <c r="AE1832" s="147"/>
      <c r="AF1832" s="147"/>
      <c r="AG1832" s="147" t="s">
        <v>218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1" x14ac:dyDescent="0.2">
      <c r="A1833" s="154"/>
      <c r="B1833" s="155"/>
      <c r="C1833" s="186" t="s">
        <v>404</v>
      </c>
      <c r="D1833" s="159"/>
      <c r="E1833" s="160"/>
      <c r="F1833" s="157"/>
      <c r="G1833" s="157"/>
      <c r="H1833" s="157"/>
      <c r="I1833" s="157"/>
      <c r="J1833" s="157"/>
      <c r="K1833" s="157"/>
      <c r="L1833" s="157"/>
      <c r="M1833" s="157"/>
      <c r="N1833" s="157"/>
      <c r="O1833" s="157"/>
      <c r="P1833" s="157"/>
      <c r="Q1833" s="157"/>
      <c r="R1833" s="157"/>
      <c r="S1833" s="157"/>
      <c r="T1833" s="157"/>
      <c r="U1833" s="157"/>
      <c r="V1833" s="157"/>
      <c r="W1833" s="157"/>
      <c r="X1833" s="157"/>
      <c r="Y1833" s="147"/>
      <c r="Z1833" s="147"/>
      <c r="AA1833" s="147"/>
      <c r="AB1833" s="147"/>
      <c r="AC1833" s="147"/>
      <c r="AD1833" s="147"/>
      <c r="AE1833" s="147"/>
      <c r="AF1833" s="147"/>
      <c r="AG1833" s="147" t="s">
        <v>218</v>
      </c>
      <c r="AH1833" s="147">
        <v>0</v>
      </c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1" x14ac:dyDescent="0.2">
      <c r="A1834" s="154"/>
      <c r="B1834" s="155"/>
      <c r="C1834" s="186" t="s">
        <v>289</v>
      </c>
      <c r="D1834" s="159"/>
      <c r="E1834" s="160"/>
      <c r="F1834" s="157"/>
      <c r="G1834" s="157"/>
      <c r="H1834" s="157"/>
      <c r="I1834" s="157"/>
      <c r="J1834" s="157"/>
      <c r="K1834" s="157"/>
      <c r="L1834" s="157"/>
      <c r="M1834" s="157"/>
      <c r="N1834" s="157"/>
      <c r="O1834" s="157"/>
      <c r="P1834" s="157"/>
      <c r="Q1834" s="157"/>
      <c r="R1834" s="157"/>
      <c r="S1834" s="157"/>
      <c r="T1834" s="157"/>
      <c r="U1834" s="157"/>
      <c r="V1834" s="157"/>
      <c r="W1834" s="157"/>
      <c r="X1834" s="157"/>
      <c r="Y1834" s="147"/>
      <c r="Z1834" s="147"/>
      <c r="AA1834" s="147"/>
      <c r="AB1834" s="147"/>
      <c r="AC1834" s="147"/>
      <c r="AD1834" s="147"/>
      <c r="AE1834" s="147"/>
      <c r="AF1834" s="147"/>
      <c r="AG1834" s="147" t="s">
        <v>218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1" x14ac:dyDescent="0.2">
      <c r="A1835" s="154"/>
      <c r="B1835" s="155"/>
      <c r="C1835" s="186" t="s">
        <v>2093</v>
      </c>
      <c r="D1835" s="159"/>
      <c r="E1835" s="160">
        <v>9.7379999999999995</v>
      </c>
      <c r="F1835" s="157"/>
      <c r="G1835" s="157"/>
      <c r="H1835" s="157"/>
      <c r="I1835" s="157"/>
      <c r="J1835" s="157"/>
      <c r="K1835" s="157"/>
      <c r="L1835" s="157"/>
      <c r="M1835" s="157"/>
      <c r="N1835" s="157"/>
      <c r="O1835" s="157"/>
      <c r="P1835" s="157"/>
      <c r="Q1835" s="157"/>
      <c r="R1835" s="157"/>
      <c r="S1835" s="157"/>
      <c r="T1835" s="157"/>
      <c r="U1835" s="157"/>
      <c r="V1835" s="157"/>
      <c r="W1835" s="157"/>
      <c r="X1835" s="157"/>
      <c r="Y1835" s="147"/>
      <c r="Z1835" s="147"/>
      <c r="AA1835" s="147"/>
      <c r="AB1835" s="147"/>
      <c r="AC1835" s="147"/>
      <c r="AD1835" s="147"/>
      <c r="AE1835" s="147"/>
      <c r="AF1835" s="147"/>
      <c r="AG1835" s="147" t="s">
        <v>218</v>
      </c>
      <c r="AH1835" s="147">
        <v>0</v>
      </c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outlineLevel="1" x14ac:dyDescent="0.2">
      <c r="A1836" s="154"/>
      <c r="B1836" s="155"/>
      <c r="C1836" s="186" t="s">
        <v>289</v>
      </c>
      <c r="D1836" s="159"/>
      <c r="E1836" s="160"/>
      <c r="F1836" s="157"/>
      <c r="G1836" s="157"/>
      <c r="H1836" s="157"/>
      <c r="I1836" s="157"/>
      <c r="J1836" s="157"/>
      <c r="K1836" s="157"/>
      <c r="L1836" s="157"/>
      <c r="M1836" s="157"/>
      <c r="N1836" s="157"/>
      <c r="O1836" s="157"/>
      <c r="P1836" s="157"/>
      <c r="Q1836" s="157"/>
      <c r="R1836" s="157"/>
      <c r="S1836" s="157"/>
      <c r="T1836" s="157"/>
      <c r="U1836" s="157"/>
      <c r="V1836" s="157"/>
      <c r="W1836" s="157"/>
      <c r="X1836" s="157"/>
      <c r="Y1836" s="147"/>
      <c r="Z1836" s="147"/>
      <c r="AA1836" s="147"/>
      <c r="AB1836" s="147"/>
      <c r="AC1836" s="147"/>
      <c r="AD1836" s="147"/>
      <c r="AE1836" s="147"/>
      <c r="AF1836" s="147"/>
      <c r="AG1836" s="147" t="s">
        <v>218</v>
      </c>
      <c r="AH1836" s="147">
        <v>0</v>
      </c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ht="22.5" outlineLevel="1" x14ac:dyDescent="0.2">
      <c r="A1837" s="154"/>
      <c r="B1837" s="155"/>
      <c r="C1837" s="186" t="s">
        <v>2094</v>
      </c>
      <c r="D1837" s="159"/>
      <c r="E1837" s="160">
        <v>24.3</v>
      </c>
      <c r="F1837" s="157"/>
      <c r="G1837" s="157"/>
      <c r="H1837" s="157"/>
      <c r="I1837" s="157"/>
      <c r="J1837" s="157"/>
      <c r="K1837" s="157"/>
      <c r="L1837" s="157"/>
      <c r="M1837" s="157"/>
      <c r="N1837" s="157"/>
      <c r="O1837" s="157"/>
      <c r="P1837" s="157"/>
      <c r="Q1837" s="157"/>
      <c r="R1837" s="157"/>
      <c r="S1837" s="157"/>
      <c r="T1837" s="157"/>
      <c r="U1837" s="157"/>
      <c r="V1837" s="157"/>
      <c r="W1837" s="157"/>
      <c r="X1837" s="157"/>
      <c r="Y1837" s="147"/>
      <c r="Z1837" s="147"/>
      <c r="AA1837" s="147"/>
      <c r="AB1837" s="147"/>
      <c r="AC1837" s="147"/>
      <c r="AD1837" s="147"/>
      <c r="AE1837" s="147"/>
      <c r="AF1837" s="147"/>
      <c r="AG1837" s="147" t="s">
        <v>218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1" x14ac:dyDescent="0.2">
      <c r="A1838" s="154"/>
      <c r="B1838" s="155"/>
      <c r="C1838" s="186" t="s">
        <v>404</v>
      </c>
      <c r="D1838" s="159"/>
      <c r="E1838" s="160"/>
      <c r="F1838" s="157"/>
      <c r="G1838" s="157"/>
      <c r="H1838" s="157"/>
      <c r="I1838" s="157"/>
      <c r="J1838" s="157"/>
      <c r="K1838" s="157"/>
      <c r="L1838" s="157"/>
      <c r="M1838" s="157"/>
      <c r="N1838" s="157"/>
      <c r="O1838" s="157"/>
      <c r="P1838" s="157"/>
      <c r="Q1838" s="157"/>
      <c r="R1838" s="157"/>
      <c r="S1838" s="157"/>
      <c r="T1838" s="157"/>
      <c r="U1838" s="157"/>
      <c r="V1838" s="157"/>
      <c r="W1838" s="157"/>
      <c r="X1838" s="157"/>
      <c r="Y1838" s="147"/>
      <c r="Z1838" s="147"/>
      <c r="AA1838" s="147"/>
      <c r="AB1838" s="147"/>
      <c r="AC1838" s="147"/>
      <c r="AD1838" s="147"/>
      <c r="AE1838" s="147"/>
      <c r="AF1838" s="147"/>
      <c r="AG1838" s="147" t="s">
        <v>218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1" x14ac:dyDescent="0.2">
      <c r="A1839" s="154"/>
      <c r="B1839" s="155"/>
      <c r="C1839" s="186" t="s">
        <v>292</v>
      </c>
      <c r="D1839" s="159"/>
      <c r="E1839" s="160"/>
      <c r="F1839" s="157"/>
      <c r="G1839" s="157"/>
      <c r="H1839" s="157"/>
      <c r="I1839" s="157"/>
      <c r="J1839" s="157"/>
      <c r="K1839" s="157"/>
      <c r="L1839" s="157"/>
      <c r="M1839" s="157"/>
      <c r="N1839" s="157"/>
      <c r="O1839" s="157"/>
      <c r="P1839" s="157"/>
      <c r="Q1839" s="157"/>
      <c r="R1839" s="157"/>
      <c r="S1839" s="157"/>
      <c r="T1839" s="157"/>
      <c r="U1839" s="157"/>
      <c r="V1839" s="157"/>
      <c r="W1839" s="157"/>
      <c r="X1839" s="157"/>
      <c r="Y1839" s="147"/>
      <c r="Z1839" s="147"/>
      <c r="AA1839" s="147"/>
      <c r="AB1839" s="147"/>
      <c r="AC1839" s="147"/>
      <c r="AD1839" s="147"/>
      <c r="AE1839" s="147"/>
      <c r="AF1839" s="147"/>
      <c r="AG1839" s="147" t="s">
        <v>218</v>
      </c>
      <c r="AH1839" s="147">
        <v>0</v>
      </c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1" x14ac:dyDescent="0.2">
      <c r="A1840" s="154"/>
      <c r="B1840" s="155"/>
      <c r="C1840" s="186" t="s">
        <v>2719</v>
      </c>
      <c r="D1840" s="159"/>
      <c r="E1840" s="160">
        <v>121.63500000000001</v>
      </c>
      <c r="F1840" s="157"/>
      <c r="G1840" s="157"/>
      <c r="H1840" s="157"/>
      <c r="I1840" s="157"/>
      <c r="J1840" s="157"/>
      <c r="K1840" s="157"/>
      <c r="L1840" s="157"/>
      <c r="M1840" s="157"/>
      <c r="N1840" s="157"/>
      <c r="O1840" s="157"/>
      <c r="P1840" s="157"/>
      <c r="Q1840" s="157"/>
      <c r="R1840" s="157"/>
      <c r="S1840" s="157"/>
      <c r="T1840" s="157"/>
      <c r="U1840" s="157"/>
      <c r="V1840" s="157"/>
      <c r="W1840" s="157"/>
      <c r="X1840" s="157"/>
      <c r="Y1840" s="147"/>
      <c r="Z1840" s="147"/>
      <c r="AA1840" s="147"/>
      <c r="AB1840" s="147"/>
      <c r="AC1840" s="147"/>
      <c r="AD1840" s="147"/>
      <c r="AE1840" s="147"/>
      <c r="AF1840" s="147"/>
      <c r="AG1840" s="147" t="s">
        <v>218</v>
      </c>
      <c r="AH1840" s="147">
        <v>0</v>
      </c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outlineLevel="1" x14ac:dyDescent="0.2">
      <c r="A1841" s="154"/>
      <c r="B1841" s="155"/>
      <c r="C1841" s="186" t="s">
        <v>2720</v>
      </c>
      <c r="D1841" s="159"/>
      <c r="E1841" s="160">
        <v>44.52</v>
      </c>
      <c r="F1841" s="157"/>
      <c r="G1841" s="157"/>
      <c r="H1841" s="157"/>
      <c r="I1841" s="157"/>
      <c r="J1841" s="157"/>
      <c r="K1841" s="157"/>
      <c r="L1841" s="157"/>
      <c r="M1841" s="157"/>
      <c r="N1841" s="157"/>
      <c r="O1841" s="157"/>
      <c r="P1841" s="157"/>
      <c r="Q1841" s="157"/>
      <c r="R1841" s="157"/>
      <c r="S1841" s="157"/>
      <c r="T1841" s="157"/>
      <c r="U1841" s="157"/>
      <c r="V1841" s="157"/>
      <c r="W1841" s="157"/>
      <c r="X1841" s="157"/>
      <c r="Y1841" s="147"/>
      <c r="Z1841" s="147"/>
      <c r="AA1841" s="147"/>
      <c r="AB1841" s="147"/>
      <c r="AC1841" s="147"/>
      <c r="AD1841" s="147"/>
      <c r="AE1841" s="147"/>
      <c r="AF1841" s="147"/>
      <c r="AG1841" s="147" t="s">
        <v>218</v>
      </c>
      <c r="AH1841" s="147">
        <v>0</v>
      </c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outlineLevel="1" x14ac:dyDescent="0.2">
      <c r="A1842" s="154"/>
      <c r="B1842" s="155"/>
      <c r="C1842" s="186" t="s">
        <v>2721</v>
      </c>
      <c r="D1842" s="159"/>
      <c r="E1842" s="160">
        <v>34.450000000000003</v>
      </c>
      <c r="F1842" s="157"/>
      <c r="G1842" s="157"/>
      <c r="H1842" s="157"/>
      <c r="I1842" s="157"/>
      <c r="J1842" s="157"/>
      <c r="K1842" s="157"/>
      <c r="L1842" s="157"/>
      <c r="M1842" s="157"/>
      <c r="N1842" s="157"/>
      <c r="O1842" s="157"/>
      <c r="P1842" s="157"/>
      <c r="Q1842" s="157"/>
      <c r="R1842" s="157"/>
      <c r="S1842" s="157"/>
      <c r="T1842" s="157"/>
      <c r="U1842" s="157"/>
      <c r="V1842" s="157"/>
      <c r="W1842" s="157"/>
      <c r="X1842" s="157"/>
      <c r="Y1842" s="147"/>
      <c r="Z1842" s="147"/>
      <c r="AA1842" s="147"/>
      <c r="AB1842" s="147"/>
      <c r="AC1842" s="147"/>
      <c r="AD1842" s="147"/>
      <c r="AE1842" s="147"/>
      <c r="AF1842" s="147"/>
      <c r="AG1842" s="147" t="s">
        <v>218</v>
      </c>
      <c r="AH1842" s="147">
        <v>0</v>
      </c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47"/>
      <c r="BB1842" s="147"/>
      <c r="BC1842" s="147"/>
      <c r="BD1842" s="147"/>
      <c r="BE1842" s="147"/>
      <c r="BF1842" s="147"/>
      <c r="BG1842" s="147"/>
      <c r="BH1842" s="147"/>
    </row>
    <row r="1843" spans="1:60" outlineLevel="1" x14ac:dyDescent="0.2">
      <c r="A1843" s="154"/>
      <c r="B1843" s="155"/>
      <c r="C1843" s="186" t="s">
        <v>2722</v>
      </c>
      <c r="D1843" s="159"/>
      <c r="E1843" s="160">
        <v>23.585000000000001</v>
      </c>
      <c r="F1843" s="157"/>
      <c r="G1843" s="157"/>
      <c r="H1843" s="157"/>
      <c r="I1843" s="157"/>
      <c r="J1843" s="157"/>
      <c r="K1843" s="157"/>
      <c r="L1843" s="157"/>
      <c r="M1843" s="157"/>
      <c r="N1843" s="157"/>
      <c r="O1843" s="157"/>
      <c r="P1843" s="157"/>
      <c r="Q1843" s="157"/>
      <c r="R1843" s="157"/>
      <c r="S1843" s="157"/>
      <c r="T1843" s="157"/>
      <c r="U1843" s="157"/>
      <c r="V1843" s="157"/>
      <c r="W1843" s="157"/>
      <c r="X1843" s="157"/>
      <c r="Y1843" s="147"/>
      <c r="Z1843" s="147"/>
      <c r="AA1843" s="147"/>
      <c r="AB1843" s="147"/>
      <c r="AC1843" s="147"/>
      <c r="AD1843" s="147"/>
      <c r="AE1843" s="147"/>
      <c r="AF1843" s="147"/>
      <c r="AG1843" s="147" t="s">
        <v>218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1" x14ac:dyDescent="0.2">
      <c r="A1844" s="154"/>
      <c r="B1844" s="155"/>
      <c r="C1844" s="186" t="s">
        <v>2723</v>
      </c>
      <c r="D1844" s="159"/>
      <c r="E1844" s="160">
        <v>32.33</v>
      </c>
      <c r="F1844" s="157"/>
      <c r="G1844" s="157"/>
      <c r="H1844" s="157"/>
      <c r="I1844" s="157"/>
      <c r="J1844" s="157"/>
      <c r="K1844" s="157"/>
      <c r="L1844" s="157"/>
      <c r="M1844" s="157"/>
      <c r="N1844" s="157"/>
      <c r="O1844" s="157"/>
      <c r="P1844" s="157"/>
      <c r="Q1844" s="157"/>
      <c r="R1844" s="157"/>
      <c r="S1844" s="157"/>
      <c r="T1844" s="157"/>
      <c r="U1844" s="157"/>
      <c r="V1844" s="157"/>
      <c r="W1844" s="157"/>
      <c r="X1844" s="157"/>
      <c r="Y1844" s="147"/>
      <c r="Z1844" s="147"/>
      <c r="AA1844" s="147"/>
      <c r="AB1844" s="147"/>
      <c r="AC1844" s="147"/>
      <c r="AD1844" s="147"/>
      <c r="AE1844" s="147"/>
      <c r="AF1844" s="147"/>
      <c r="AG1844" s="147" t="s">
        <v>218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outlineLevel="1" x14ac:dyDescent="0.2">
      <c r="A1845" s="154"/>
      <c r="B1845" s="155"/>
      <c r="C1845" s="186" t="s">
        <v>2724</v>
      </c>
      <c r="D1845" s="159"/>
      <c r="E1845" s="160">
        <v>35.51</v>
      </c>
      <c r="F1845" s="157"/>
      <c r="G1845" s="157"/>
      <c r="H1845" s="157"/>
      <c r="I1845" s="157"/>
      <c r="J1845" s="157"/>
      <c r="K1845" s="157"/>
      <c r="L1845" s="157"/>
      <c r="M1845" s="157"/>
      <c r="N1845" s="157"/>
      <c r="O1845" s="157"/>
      <c r="P1845" s="157"/>
      <c r="Q1845" s="157"/>
      <c r="R1845" s="157"/>
      <c r="S1845" s="157"/>
      <c r="T1845" s="157"/>
      <c r="U1845" s="157"/>
      <c r="V1845" s="157"/>
      <c r="W1845" s="157"/>
      <c r="X1845" s="157"/>
      <c r="Y1845" s="147"/>
      <c r="Z1845" s="147"/>
      <c r="AA1845" s="147"/>
      <c r="AB1845" s="147"/>
      <c r="AC1845" s="147"/>
      <c r="AD1845" s="147"/>
      <c r="AE1845" s="147"/>
      <c r="AF1845" s="147"/>
      <c r="AG1845" s="147" t="s">
        <v>218</v>
      </c>
      <c r="AH1845" s="147">
        <v>0</v>
      </c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1" x14ac:dyDescent="0.2">
      <c r="A1846" s="154"/>
      <c r="B1846" s="155"/>
      <c r="C1846" s="186" t="s">
        <v>2725</v>
      </c>
      <c r="D1846" s="159"/>
      <c r="E1846" s="160">
        <v>79.234999999999999</v>
      </c>
      <c r="F1846" s="157"/>
      <c r="G1846" s="157"/>
      <c r="H1846" s="157"/>
      <c r="I1846" s="157"/>
      <c r="J1846" s="157"/>
      <c r="K1846" s="157"/>
      <c r="L1846" s="157"/>
      <c r="M1846" s="157"/>
      <c r="N1846" s="157"/>
      <c r="O1846" s="157"/>
      <c r="P1846" s="157"/>
      <c r="Q1846" s="157"/>
      <c r="R1846" s="157"/>
      <c r="S1846" s="157"/>
      <c r="T1846" s="157"/>
      <c r="U1846" s="157"/>
      <c r="V1846" s="157"/>
      <c r="W1846" s="157"/>
      <c r="X1846" s="157"/>
      <c r="Y1846" s="147"/>
      <c r="Z1846" s="147"/>
      <c r="AA1846" s="147"/>
      <c r="AB1846" s="147"/>
      <c r="AC1846" s="147"/>
      <c r="AD1846" s="147"/>
      <c r="AE1846" s="147"/>
      <c r="AF1846" s="147"/>
      <c r="AG1846" s="147" t="s">
        <v>218</v>
      </c>
      <c r="AH1846" s="147">
        <v>0</v>
      </c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1" x14ac:dyDescent="0.2">
      <c r="A1847" s="154"/>
      <c r="B1847" s="155"/>
      <c r="C1847" s="186" t="s">
        <v>2726</v>
      </c>
      <c r="D1847" s="159"/>
      <c r="E1847" s="160">
        <v>84.8</v>
      </c>
      <c r="F1847" s="157"/>
      <c r="G1847" s="157"/>
      <c r="H1847" s="157"/>
      <c r="I1847" s="157"/>
      <c r="J1847" s="157"/>
      <c r="K1847" s="157"/>
      <c r="L1847" s="157"/>
      <c r="M1847" s="157"/>
      <c r="N1847" s="157"/>
      <c r="O1847" s="157"/>
      <c r="P1847" s="157"/>
      <c r="Q1847" s="157"/>
      <c r="R1847" s="157"/>
      <c r="S1847" s="157"/>
      <c r="T1847" s="157"/>
      <c r="U1847" s="157"/>
      <c r="V1847" s="157"/>
      <c r="W1847" s="157"/>
      <c r="X1847" s="157"/>
      <c r="Y1847" s="147"/>
      <c r="Z1847" s="147"/>
      <c r="AA1847" s="147"/>
      <c r="AB1847" s="147"/>
      <c r="AC1847" s="147"/>
      <c r="AD1847" s="147"/>
      <c r="AE1847" s="147"/>
      <c r="AF1847" s="147"/>
      <c r="AG1847" s="147" t="s">
        <v>218</v>
      </c>
      <c r="AH1847" s="147">
        <v>0</v>
      </c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1" x14ac:dyDescent="0.2">
      <c r="A1848" s="154"/>
      <c r="B1848" s="155"/>
      <c r="C1848" s="186" t="s">
        <v>2727</v>
      </c>
      <c r="D1848" s="159"/>
      <c r="E1848" s="160">
        <v>90.364999999999995</v>
      </c>
      <c r="F1848" s="157"/>
      <c r="G1848" s="157"/>
      <c r="H1848" s="157"/>
      <c r="I1848" s="157"/>
      <c r="J1848" s="157"/>
      <c r="K1848" s="157"/>
      <c r="L1848" s="157"/>
      <c r="M1848" s="157"/>
      <c r="N1848" s="157"/>
      <c r="O1848" s="157"/>
      <c r="P1848" s="157"/>
      <c r="Q1848" s="157"/>
      <c r="R1848" s="157"/>
      <c r="S1848" s="157"/>
      <c r="T1848" s="157"/>
      <c r="U1848" s="157"/>
      <c r="V1848" s="157"/>
      <c r="W1848" s="157"/>
      <c r="X1848" s="157"/>
      <c r="Y1848" s="147"/>
      <c r="Z1848" s="147"/>
      <c r="AA1848" s="147"/>
      <c r="AB1848" s="147"/>
      <c r="AC1848" s="147"/>
      <c r="AD1848" s="147"/>
      <c r="AE1848" s="147"/>
      <c r="AF1848" s="147"/>
      <c r="AG1848" s="147" t="s">
        <v>218</v>
      </c>
      <c r="AH1848" s="147">
        <v>0</v>
      </c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1" x14ac:dyDescent="0.2">
      <c r="A1849" s="154"/>
      <c r="B1849" s="155"/>
      <c r="C1849" s="186" t="s">
        <v>2728</v>
      </c>
      <c r="D1849" s="159"/>
      <c r="E1849" s="160">
        <v>104.675</v>
      </c>
      <c r="F1849" s="157"/>
      <c r="G1849" s="157"/>
      <c r="H1849" s="157"/>
      <c r="I1849" s="157"/>
      <c r="J1849" s="157"/>
      <c r="K1849" s="157"/>
      <c r="L1849" s="157"/>
      <c r="M1849" s="157"/>
      <c r="N1849" s="157"/>
      <c r="O1849" s="157"/>
      <c r="P1849" s="157"/>
      <c r="Q1849" s="157"/>
      <c r="R1849" s="157"/>
      <c r="S1849" s="157"/>
      <c r="T1849" s="157"/>
      <c r="U1849" s="157"/>
      <c r="V1849" s="157"/>
      <c r="W1849" s="157"/>
      <c r="X1849" s="157"/>
      <c r="Y1849" s="147"/>
      <c r="Z1849" s="147"/>
      <c r="AA1849" s="147"/>
      <c r="AB1849" s="147"/>
      <c r="AC1849" s="147"/>
      <c r="AD1849" s="147"/>
      <c r="AE1849" s="147"/>
      <c r="AF1849" s="147"/>
      <c r="AG1849" s="147" t="s">
        <v>218</v>
      </c>
      <c r="AH1849" s="147">
        <v>0</v>
      </c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 outlineLevel="1" x14ac:dyDescent="0.2">
      <c r="A1850" s="154"/>
      <c r="B1850" s="155"/>
      <c r="C1850" s="186" t="s">
        <v>2729</v>
      </c>
      <c r="D1850" s="159"/>
      <c r="E1850" s="160">
        <v>11.13</v>
      </c>
      <c r="F1850" s="157"/>
      <c r="G1850" s="157"/>
      <c r="H1850" s="157"/>
      <c r="I1850" s="157"/>
      <c r="J1850" s="157"/>
      <c r="K1850" s="157"/>
      <c r="L1850" s="157"/>
      <c r="M1850" s="157"/>
      <c r="N1850" s="157"/>
      <c r="O1850" s="157"/>
      <c r="P1850" s="157"/>
      <c r="Q1850" s="157"/>
      <c r="R1850" s="157"/>
      <c r="S1850" s="157"/>
      <c r="T1850" s="157"/>
      <c r="U1850" s="157"/>
      <c r="V1850" s="157"/>
      <c r="W1850" s="157"/>
      <c r="X1850" s="157"/>
      <c r="Y1850" s="147"/>
      <c r="Z1850" s="147"/>
      <c r="AA1850" s="147"/>
      <c r="AB1850" s="147"/>
      <c r="AC1850" s="147"/>
      <c r="AD1850" s="147"/>
      <c r="AE1850" s="147"/>
      <c r="AF1850" s="147"/>
      <c r="AG1850" s="147" t="s">
        <v>218</v>
      </c>
      <c r="AH1850" s="147">
        <v>0</v>
      </c>
      <c r="AI1850" s="147"/>
      <c r="AJ1850" s="147"/>
      <c r="AK1850" s="147"/>
      <c r="AL1850" s="147"/>
      <c r="AM1850" s="147"/>
      <c r="AN1850" s="147"/>
      <c r="AO1850" s="147"/>
      <c r="AP1850" s="147"/>
      <c r="AQ1850" s="147"/>
      <c r="AR1850" s="147"/>
      <c r="AS1850" s="147"/>
      <c r="AT1850" s="147"/>
      <c r="AU1850" s="147"/>
      <c r="AV1850" s="147"/>
      <c r="AW1850" s="147"/>
      <c r="AX1850" s="147"/>
      <c r="AY1850" s="147"/>
      <c r="AZ1850" s="147"/>
      <c r="BA1850" s="147"/>
      <c r="BB1850" s="147"/>
      <c r="BC1850" s="147"/>
      <c r="BD1850" s="147"/>
      <c r="BE1850" s="147"/>
      <c r="BF1850" s="147"/>
      <c r="BG1850" s="147"/>
      <c r="BH1850" s="147"/>
    </row>
    <row r="1851" spans="1:60" outlineLevel="1" x14ac:dyDescent="0.2">
      <c r="A1851" s="154"/>
      <c r="B1851" s="155"/>
      <c r="C1851" s="186" t="s">
        <v>1373</v>
      </c>
      <c r="D1851" s="159"/>
      <c r="E1851" s="160"/>
      <c r="F1851" s="157"/>
      <c r="G1851" s="157"/>
      <c r="H1851" s="157"/>
      <c r="I1851" s="157"/>
      <c r="J1851" s="157"/>
      <c r="K1851" s="157"/>
      <c r="L1851" s="157"/>
      <c r="M1851" s="157"/>
      <c r="N1851" s="157"/>
      <c r="O1851" s="157"/>
      <c r="P1851" s="157"/>
      <c r="Q1851" s="157"/>
      <c r="R1851" s="157"/>
      <c r="S1851" s="157"/>
      <c r="T1851" s="157"/>
      <c r="U1851" s="157"/>
      <c r="V1851" s="157"/>
      <c r="W1851" s="157"/>
      <c r="X1851" s="157"/>
      <c r="Y1851" s="147"/>
      <c r="Z1851" s="147"/>
      <c r="AA1851" s="147"/>
      <c r="AB1851" s="147"/>
      <c r="AC1851" s="147"/>
      <c r="AD1851" s="147"/>
      <c r="AE1851" s="147"/>
      <c r="AF1851" s="147"/>
      <c r="AG1851" s="147" t="s">
        <v>218</v>
      </c>
      <c r="AH1851" s="147">
        <v>0</v>
      </c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1" x14ac:dyDescent="0.2">
      <c r="A1852" s="154"/>
      <c r="B1852" s="155"/>
      <c r="C1852" s="186" t="s">
        <v>2106</v>
      </c>
      <c r="D1852" s="159"/>
      <c r="E1852" s="160"/>
      <c r="F1852" s="157"/>
      <c r="G1852" s="157"/>
      <c r="H1852" s="157"/>
      <c r="I1852" s="157"/>
      <c r="J1852" s="157"/>
      <c r="K1852" s="157"/>
      <c r="L1852" s="157"/>
      <c r="M1852" s="157"/>
      <c r="N1852" s="157"/>
      <c r="O1852" s="157"/>
      <c r="P1852" s="157"/>
      <c r="Q1852" s="157"/>
      <c r="R1852" s="157"/>
      <c r="S1852" s="157"/>
      <c r="T1852" s="157"/>
      <c r="U1852" s="157"/>
      <c r="V1852" s="157"/>
      <c r="W1852" s="157"/>
      <c r="X1852" s="157"/>
      <c r="Y1852" s="147"/>
      <c r="Z1852" s="147"/>
      <c r="AA1852" s="147"/>
      <c r="AB1852" s="147"/>
      <c r="AC1852" s="147"/>
      <c r="AD1852" s="147"/>
      <c r="AE1852" s="147"/>
      <c r="AF1852" s="147"/>
      <c r="AG1852" s="147" t="s">
        <v>218</v>
      </c>
      <c r="AH1852" s="147">
        <v>0</v>
      </c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1" x14ac:dyDescent="0.2">
      <c r="A1853" s="154"/>
      <c r="B1853" s="155"/>
      <c r="C1853" s="186" t="s">
        <v>2048</v>
      </c>
      <c r="D1853" s="159"/>
      <c r="E1853" s="160"/>
      <c r="F1853" s="157"/>
      <c r="G1853" s="157"/>
      <c r="H1853" s="157"/>
      <c r="I1853" s="157"/>
      <c r="J1853" s="157"/>
      <c r="K1853" s="157"/>
      <c r="L1853" s="157"/>
      <c r="M1853" s="157"/>
      <c r="N1853" s="157"/>
      <c r="O1853" s="157"/>
      <c r="P1853" s="157"/>
      <c r="Q1853" s="157"/>
      <c r="R1853" s="157"/>
      <c r="S1853" s="157"/>
      <c r="T1853" s="157"/>
      <c r="U1853" s="157"/>
      <c r="V1853" s="157"/>
      <c r="W1853" s="157"/>
      <c r="X1853" s="157"/>
      <c r="Y1853" s="147"/>
      <c r="Z1853" s="147"/>
      <c r="AA1853" s="147"/>
      <c r="AB1853" s="147"/>
      <c r="AC1853" s="147"/>
      <c r="AD1853" s="147"/>
      <c r="AE1853" s="147"/>
      <c r="AF1853" s="147"/>
      <c r="AG1853" s="147" t="s">
        <v>218</v>
      </c>
      <c r="AH1853" s="147">
        <v>0</v>
      </c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1" x14ac:dyDescent="0.2">
      <c r="A1854" s="154"/>
      <c r="B1854" s="155"/>
      <c r="C1854" s="186" t="s">
        <v>2107</v>
      </c>
      <c r="D1854" s="159"/>
      <c r="E1854" s="160">
        <v>13.65</v>
      </c>
      <c r="F1854" s="157"/>
      <c r="G1854" s="157"/>
      <c r="H1854" s="157"/>
      <c r="I1854" s="157"/>
      <c r="J1854" s="157"/>
      <c r="K1854" s="157"/>
      <c r="L1854" s="157"/>
      <c r="M1854" s="157"/>
      <c r="N1854" s="157"/>
      <c r="O1854" s="157"/>
      <c r="P1854" s="157"/>
      <c r="Q1854" s="157"/>
      <c r="R1854" s="157"/>
      <c r="S1854" s="157"/>
      <c r="T1854" s="157"/>
      <c r="U1854" s="157"/>
      <c r="V1854" s="157"/>
      <c r="W1854" s="157"/>
      <c r="X1854" s="157"/>
      <c r="Y1854" s="147"/>
      <c r="Z1854" s="147"/>
      <c r="AA1854" s="147"/>
      <c r="AB1854" s="147"/>
      <c r="AC1854" s="147"/>
      <c r="AD1854" s="147"/>
      <c r="AE1854" s="147"/>
      <c r="AF1854" s="147"/>
      <c r="AG1854" s="147" t="s">
        <v>218</v>
      </c>
      <c r="AH1854" s="147">
        <v>0</v>
      </c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 x14ac:dyDescent="0.2">
      <c r="A1855" s="154"/>
      <c r="B1855" s="155"/>
      <c r="C1855" s="186" t="s">
        <v>404</v>
      </c>
      <c r="D1855" s="159"/>
      <c r="E1855" s="160"/>
      <c r="F1855" s="157"/>
      <c r="G1855" s="157"/>
      <c r="H1855" s="157"/>
      <c r="I1855" s="157"/>
      <c r="J1855" s="157"/>
      <c r="K1855" s="157"/>
      <c r="L1855" s="157"/>
      <c r="M1855" s="157"/>
      <c r="N1855" s="157"/>
      <c r="O1855" s="157"/>
      <c r="P1855" s="157"/>
      <c r="Q1855" s="157"/>
      <c r="R1855" s="157"/>
      <c r="S1855" s="157"/>
      <c r="T1855" s="157"/>
      <c r="U1855" s="157"/>
      <c r="V1855" s="157"/>
      <c r="W1855" s="157"/>
      <c r="X1855" s="157"/>
      <c r="Y1855" s="147"/>
      <c r="Z1855" s="147"/>
      <c r="AA1855" s="147"/>
      <c r="AB1855" s="147"/>
      <c r="AC1855" s="147"/>
      <c r="AD1855" s="147"/>
      <c r="AE1855" s="147"/>
      <c r="AF1855" s="147"/>
      <c r="AG1855" s="147" t="s">
        <v>218</v>
      </c>
      <c r="AH1855" s="147">
        <v>0</v>
      </c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1" x14ac:dyDescent="0.2">
      <c r="A1856" s="154"/>
      <c r="B1856" s="155"/>
      <c r="C1856" s="186" t="s">
        <v>1882</v>
      </c>
      <c r="D1856" s="159"/>
      <c r="E1856" s="160"/>
      <c r="F1856" s="157"/>
      <c r="G1856" s="157"/>
      <c r="H1856" s="157"/>
      <c r="I1856" s="157"/>
      <c r="J1856" s="157"/>
      <c r="K1856" s="157"/>
      <c r="L1856" s="157"/>
      <c r="M1856" s="157"/>
      <c r="N1856" s="157"/>
      <c r="O1856" s="157"/>
      <c r="P1856" s="157"/>
      <c r="Q1856" s="157"/>
      <c r="R1856" s="157"/>
      <c r="S1856" s="157"/>
      <c r="T1856" s="157"/>
      <c r="U1856" s="157"/>
      <c r="V1856" s="157"/>
      <c r="W1856" s="157"/>
      <c r="X1856" s="157"/>
      <c r="Y1856" s="147"/>
      <c r="Z1856" s="147"/>
      <c r="AA1856" s="147"/>
      <c r="AB1856" s="147"/>
      <c r="AC1856" s="147"/>
      <c r="AD1856" s="147"/>
      <c r="AE1856" s="147"/>
      <c r="AF1856" s="147"/>
      <c r="AG1856" s="147" t="s">
        <v>218</v>
      </c>
      <c r="AH1856" s="147">
        <v>0</v>
      </c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1" x14ac:dyDescent="0.2">
      <c r="A1857" s="154"/>
      <c r="B1857" s="155"/>
      <c r="C1857" s="186" t="s">
        <v>2730</v>
      </c>
      <c r="D1857" s="159"/>
      <c r="E1857" s="160">
        <v>121.63500000000001</v>
      </c>
      <c r="F1857" s="157"/>
      <c r="G1857" s="157"/>
      <c r="H1857" s="157"/>
      <c r="I1857" s="157"/>
      <c r="J1857" s="157"/>
      <c r="K1857" s="157"/>
      <c r="L1857" s="157"/>
      <c r="M1857" s="157"/>
      <c r="N1857" s="157"/>
      <c r="O1857" s="157"/>
      <c r="P1857" s="157"/>
      <c r="Q1857" s="157"/>
      <c r="R1857" s="157"/>
      <c r="S1857" s="157"/>
      <c r="T1857" s="157"/>
      <c r="U1857" s="157"/>
      <c r="V1857" s="157"/>
      <c r="W1857" s="157"/>
      <c r="X1857" s="157"/>
      <c r="Y1857" s="147"/>
      <c r="Z1857" s="147"/>
      <c r="AA1857" s="147"/>
      <c r="AB1857" s="147"/>
      <c r="AC1857" s="147"/>
      <c r="AD1857" s="147"/>
      <c r="AE1857" s="147"/>
      <c r="AF1857" s="147"/>
      <c r="AG1857" s="147" t="s">
        <v>218</v>
      </c>
      <c r="AH1857" s="147">
        <v>0</v>
      </c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outlineLevel="1" x14ac:dyDescent="0.2">
      <c r="A1858" s="154"/>
      <c r="B1858" s="155"/>
      <c r="C1858" s="186" t="s">
        <v>2731</v>
      </c>
      <c r="D1858" s="159"/>
      <c r="E1858" s="160">
        <v>44.52</v>
      </c>
      <c r="F1858" s="157"/>
      <c r="G1858" s="157"/>
      <c r="H1858" s="157"/>
      <c r="I1858" s="157"/>
      <c r="J1858" s="157"/>
      <c r="K1858" s="157"/>
      <c r="L1858" s="157"/>
      <c r="M1858" s="157"/>
      <c r="N1858" s="157"/>
      <c r="O1858" s="157"/>
      <c r="P1858" s="157"/>
      <c r="Q1858" s="157"/>
      <c r="R1858" s="157"/>
      <c r="S1858" s="157"/>
      <c r="T1858" s="157"/>
      <c r="U1858" s="157"/>
      <c r="V1858" s="157"/>
      <c r="W1858" s="157"/>
      <c r="X1858" s="157"/>
      <c r="Y1858" s="147"/>
      <c r="Z1858" s="147"/>
      <c r="AA1858" s="147"/>
      <c r="AB1858" s="147"/>
      <c r="AC1858" s="147"/>
      <c r="AD1858" s="147"/>
      <c r="AE1858" s="147"/>
      <c r="AF1858" s="147"/>
      <c r="AG1858" s="147" t="s">
        <v>218</v>
      </c>
      <c r="AH1858" s="147">
        <v>0</v>
      </c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47"/>
      <c r="BB1858" s="147"/>
      <c r="BC1858" s="147"/>
      <c r="BD1858" s="147"/>
      <c r="BE1858" s="147"/>
      <c r="BF1858" s="147"/>
      <c r="BG1858" s="147"/>
      <c r="BH1858" s="147"/>
    </row>
    <row r="1859" spans="1:60" outlineLevel="1" x14ac:dyDescent="0.2">
      <c r="A1859" s="154"/>
      <c r="B1859" s="155"/>
      <c r="C1859" s="186" t="s">
        <v>2732</v>
      </c>
      <c r="D1859" s="159"/>
      <c r="E1859" s="160">
        <v>34.450000000000003</v>
      </c>
      <c r="F1859" s="157"/>
      <c r="G1859" s="157"/>
      <c r="H1859" s="157"/>
      <c r="I1859" s="157"/>
      <c r="J1859" s="157"/>
      <c r="K1859" s="157"/>
      <c r="L1859" s="157"/>
      <c r="M1859" s="157"/>
      <c r="N1859" s="157"/>
      <c r="O1859" s="157"/>
      <c r="P1859" s="157"/>
      <c r="Q1859" s="157"/>
      <c r="R1859" s="157"/>
      <c r="S1859" s="157"/>
      <c r="T1859" s="157"/>
      <c r="U1859" s="157"/>
      <c r="V1859" s="157"/>
      <c r="W1859" s="157"/>
      <c r="X1859" s="157"/>
      <c r="Y1859" s="147"/>
      <c r="Z1859" s="147"/>
      <c r="AA1859" s="147"/>
      <c r="AB1859" s="147"/>
      <c r="AC1859" s="147"/>
      <c r="AD1859" s="147"/>
      <c r="AE1859" s="147"/>
      <c r="AF1859" s="147"/>
      <c r="AG1859" s="147" t="s">
        <v>218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1" x14ac:dyDescent="0.2">
      <c r="A1860" s="154"/>
      <c r="B1860" s="155"/>
      <c r="C1860" s="186" t="s">
        <v>2733</v>
      </c>
      <c r="D1860" s="159"/>
      <c r="E1860" s="160">
        <v>23.585000000000001</v>
      </c>
      <c r="F1860" s="157"/>
      <c r="G1860" s="157"/>
      <c r="H1860" s="157"/>
      <c r="I1860" s="157"/>
      <c r="J1860" s="157"/>
      <c r="K1860" s="157"/>
      <c r="L1860" s="157"/>
      <c r="M1860" s="157"/>
      <c r="N1860" s="157"/>
      <c r="O1860" s="157"/>
      <c r="P1860" s="157"/>
      <c r="Q1860" s="157"/>
      <c r="R1860" s="157"/>
      <c r="S1860" s="157"/>
      <c r="T1860" s="157"/>
      <c r="U1860" s="157"/>
      <c r="V1860" s="157"/>
      <c r="W1860" s="157"/>
      <c r="X1860" s="157"/>
      <c r="Y1860" s="147"/>
      <c r="Z1860" s="147"/>
      <c r="AA1860" s="147"/>
      <c r="AB1860" s="147"/>
      <c r="AC1860" s="147"/>
      <c r="AD1860" s="147"/>
      <c r="AE1860" s="147"/>
      <c r="AF1860" s="147"/>
      <c r="AG1860" s="147" t="s">
        <v>218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1" x14ac:dyDescent="0.2">
      <c r="A1861" s="154"/>
      <c r="B1861" s="155"/>
      <c r="C1861" s="186" t="s">
        <v>2734</v>
      </c>
      <c r="D1861" s="159"/>
      <c r="E1861" s="160">
        <v>32.33</v>
      </c>
      <c r="F1861" s="157"/>
      <c r="G1861" s="157"/>
      <c r="H1861" s="157"/>
      <c r="I1861" s="157"/>
      <c r="J1861" s="157"/>
      <c r="K1861" s="157"/>
      <c r="L1861" s="157"/>
      <c r="M1861" s="157"/>
      <c r="N1861" s="157"/>
      <c r="O1861" s="157"/>
      <c r="P1861" s="157"/>
      <c r="Q1861" s="157"/>
      <c r="R1861" s="157"/>
      <c r="S1861" s="157"/>
      <c r="T1861" s="157"/>
      <c r="U1861" s="157"/>
      <c r="V1861" s="157"/>
      <c r="W1861" s="157"/>
      <c r="X1861" s="157"/>
      <c r="Y1861" s="147"/>
      <c r="Z1861" s="147"/>
      <c r="AA1861" s="147"/>
      <c r="AB1861" s="147"/>
      <c r="AC1861" s="147"/>
      <c r="AD1861" s="147"/>
      <c r="AE1861" s="147"/>
      <c r="AF1861" s="147"/>
      <c r="AG1861" s="147" t="s">
        <v>218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1" x14ac:dyDescent="0.2">
      <c r="A1862" s="154"/>
      <c r="B1862" s="155"/>
      <c r="C1862" s="186" t="s">
        <v>2735</v>
      </c>
      <c r="D1862" s="159"/>
      <c r="E1862" s="160">
        <v>32.86</v>
      </c>
      <c r="F1862" s="157"/>
      <c r="G1862" s="157"/>
      <c r="H1862" s="157"/>
      <c r="I1862" s="157"/>
      <c r="J1862" s="157"/>
      <c r="K1862" s="157"/>
      <c r="L1862" s="157"/>
      <c r="M1862" s="157"/>
      <c r="N1862" s="157"/>
      <c r="O1862" s="157"/>
      <c r="P1862" s="157"/>
      <c r="Q1862" s="157"/>
      <c r="R1862" s="157"/>
      <c r="S1862" s="157"/>
      <c r="T1862" s="157"/>
      <c r="U1862" s="157"/>
      <c r="V1862" s="157"/>
      <c r="W1862" s="157"/>
      <c r="X1862" s="157"/>
      <c r="Y1862" s="147"/>
      <c r="Z1862" s="147"/>
      <c r="AA1862" s="147"/>
      <c r="AB1862" s="147"/>
      <c r="AC1862" s="147"/>
      <c r="AD1862" s="147"/>
      <c r="AE1862" s="147"/>
      <c r="AF1862" s="147"/>
      <c r="AG1862" s="147" t="s">
        <v>218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1" x14ac:dyDescent="0.2">
      <c r="A1863" s="154"/>
      <c r="B1863" s="155"/>
      <c r="C1863" s="186" t="s">
        <v>2736</v>
      </c>
      <c r="D1863" s="159"/>
      <c r="E1863" s="160">
        <v>79.234999999999999</v>
      </c>
      <c r="F1863" s="157"/>
      <c r="G1863" s="157"/>
      <c r="H1863" s="157"/>
      <c r="I1863" s="157"/>
      <c r="J1863" s="157"/>
      <c r="K1863" s="157"/>
      <c r="L1863" s="157"/>
      <c r="M1863" s="157"/>
      <c r="N1863" s="157"/>
      <c r="O1863" s="157"/>
      <c r="P1863" s="157"/>
      <c r="Q1863" s="157"/>
      <c r="R1863" s="157"/>
      <c r="S1863" s="157"/>
      <c r="T1863" s="157"/>
      <c r="U1863" s="157"/>
      <c r="V1863" s="157"/>
      <c r="W1863" s="157"/>
      <c r="X1863" s="157"/>
      <c r="Y1863" s="147"/>
      <c r="Z1863" s="147"/>
      <c r="AA1863" s="147"/>
      <c r="AB1863" s="147"/>
      <c r="AC1863" s="147"/>
      <c r="AD1863" s="147"/>
      <c r="AE1863" s="147"/>
      <c r="AF1863" s="147"/>
      <c r="AG1863" s="147" t="s">
        <v>218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1" x14ac:dyDescent="0.2">
      <c r="A1864" s="154"/>
      <c r="B1864" s="155"/>
      <c r="C1864" s="186" t="s">
        <v>2737</v>
      </c>
      <c r="D1864" s="159"/>
      <c r="E1864" s="160">
        <v>84.8</v>
      </c>
      <c r="F1864" s="157"/>
      <c r="G1864" s="157"/>
      <c r="H1864" s="157"/>
      <c r="I1864" s="157"/>
      <c r="J1864" s="157"/>
      <c r="K1864" s="157"/>
      <c r="L1864" s="157"/>
      <c r="M1864" s="157"/>
      <c r="N1864" s="157"/>
      <c r="O1864" s="157"/>
      <c r="P1864" s="157"/>
      <c r="Q1864" s="157"/>
      <c r="R1864" s="157"/>
      <c r="S1864" s="157"/>
      <c r="T1864" s="157"/>
      <c r="U1864" s="157"/>
      <c r="V1864" s="157"/>
      <c r="W1864" s="157"/>
      <c r="X1864" s="157"/>
      <c r="Y1864" s="147"/>
      <c r="Z1864" s="147"/>
      <c r="AA1864" s="147"/>
      <c r="AB1864" s="147"/>
      <c r="AC1864" s="147"/>
      <c r="AD1864" s="147"/>
      <c r="AE1864" s="147"/>
      <c r="AF1864" s="147"/>
      <c r="AG1864" s="147" t="s">
        <v>218</v>
      </c>
      <c r="AH1864" s="147">
        <v>0</v>
      </c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1" x14ac:dyDescent="0.2">
      <c r="A1865" s="154"/>
      <c r="B1865" s="155"/>
      <c r="C1865" s="186" t="s">
        <v>2738</v>
      </c>
      <c r="D1865" s="159"/>
      <c r="E1865" s="160">
        <v>90.364999999999995</v>
      </c>
      <c r="F1865" s="157"/>
      <c r="G1865" s="157"/>
      <c r="H1865" s="157"/>
      <c r="I1865" s="157"/>
      <c r="J1865" s="157"/>
      <c r="K1865" s="157"/>
      <c r="L1865" s="157"/>
      <c r="M1865" s="157"/>
      <c r="N1865" s="157"/>
      <c r="O1865" s="157"/>
      <c r="P1865" s="157"/>
      <c r="Q1865" s="157"/>
      <c r="R1865" s="157"/>
      <c r="S1865" s="157"/>
      <c r="T1865" s="157"/>
      <c r="U1865" s="157"/>
      <c r="V1865" s="157"/>
      <c r="W1865" s="157"/>
      <c r="X1865" s="157"/>
      <c r="Y1865" s="147"/>
      <c r="Z1865" s="147"/>
      <c r="AA1865" s="147"/>
      <c r="AB1865" s="147"/>
      <c r="AC1865" s="147"/>
      <c r="AD1865" s="147"/>
      <c r="AE1865" s="147"/>
      <c r="AF1865" s="147"/>
      <c r="AG1865" s="147" t="s">
        <v>218</v>
      </c>
      <c r="AH1865" s="147">
        <v>0</v>
      </c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outlineLevel="1" x14ac:dyDescent="0.2">
      <c r="A1866" s="154"/>
      <c r="B1866" s="155"/>
      <c r="C1866" s="186" t="s">
        <v>2739</v>
      </c>
      <c r="D1866" s="159"/>
      <c r="E1866" s="160">
        <v>104.675</v>
      </c>
      <c r="F1866" s="157"/>
      <c r="G1866" s="157"/>
      <c r="H1866" s="157"/>
      <c r="I1866" s="157"/>
      <c r="J1866" s="157"/>
      <c r="K1866" s="157"/>
      <c r="L1866" s="157"/>
      <c r="M1866" s="157"/>
      <c r="N1866" s="157"/>
      <c r="O1866" s="157"/>
      <c r="P1866" s="157"/>
      <c r="Q1866" s="157"/>
      <c r="R1866" s="157"/>
      <c r="S1866" s="157"/>
      <c r="T1866" s="157"/>
      <c r="U1866" s="157"/>
      <c r="V1866" s="157"/>
      <c r="W1866" s="157"/>
      <c r="X1866" s="157"/>
      <c r="Y1866" s="147"/>
      <c r="Z1866" s="147"/>
      <c r="AA1866" s="147"/>
      <c r="AB1866" s="147"/>
      <c r="AC1866" s="147"/>
      <c r="AD1866" s="147"/>
      <c r="AE1866" s="147"/>
      <c r="AF1866" s="147"/>
      <c r="AG1866" s="147" t="s">
        <v>218</v>
      </c>
      <c r="AH1866" s="147">
        <v>0</v>
      </c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outlineLevel="1" x14ac:dyDescent="0.2">
      <c r="A1867" s="154"/>
      <c r="B1867" s="155"/>
      <c r="C1867" s="186" t="s">
        <v>2729</v>
      </c>
      <c r="D1867" s="159"/>
      <c r="E1867" s="160">
        <v>11.13</v>
      </c>
      <c r="F1867" s="157"/>
      <c r="G1867" s="157"/>
      <c r="H1867" s="157"/>
      <c r="I1867" s="157"/>
      <c r="J1867" s="157"/>
      <c r="K1867" s="157"/>
      <c r="L1867" s="157"/>
      <c r="M1867" s="157"/>
      <c r="N1867" s="157"/>
      <c r="O1867" s="157"/>
      <c r="P1867" s="157"/>
      <c r="Q1867" s="157"/>
      <c r="R1867" s="157"/>
      <c r="S1867" s="157"/>
      <c r="T1867" s="157"/>
      <c r="U1867" s="157"/>
      <c r="V1867" s="157"/>
      <c r="W1867" s="157"/>
      <c r="X1867" s="157"/>
      <c r="Y1867" s="147"/>
      <c r="Z1867" s="147"/>
      <c r="AA1867" s="147"/>
      <c r="AB1867" s="147"/>
      <c r="AC1867" s="147"/>
      <c r="AD1867" s="147"/>
      <c r="AE1867" s="147"/>
      <c r="AF1867" s="147"/>
      <c r="AG1867" s="147" t="s">
        <v>218</v>
      </c>
      <c r="AH1867" s="147">
        <v>0</v>
      </c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47"/>
      <c r="BB1867" s="147"/>
      <c r="BC1867" s="147"/>
      <c r="BD1867" s="147"/>
      <c r="BE1867" s="147"/>
      <c r="BF1867" s="147"/>
      <c r="BG1867" s="147"/>
      <c r="BH1867" s="147"/>
    </row>
    <row r="1868" spans="1:60" outlineLevel="1" x14ac:dyDescent="0.2">
      <c r="A1868" s="154"/>
      <c r="B1868" s="155"/>
      <c r="C1868" s="186" t="s">
        <v>2118</v>
      </c>
      <c r="D1868" s="159"/>
      <c r="E1868" s="160"/>
      <c r="F1868" s="157"/>
      <c r="G1868" s="157"/>
      <c r="H1868" s="157"/>
      <c r="I1868" s="157"/>
      <c r="J1868" s="157"/>
      <c r="K1868" s="157"/>
      <c r="L1868" s="157"/>
      <c r="M1868" s="157"/>
      <c r="N1868" s="157"/>
      <c r="O1868" s="157"/>
      <c r="P1868" s="157"/>
      <c r="Q1868" s="157"/>
      <c r="R1868" s="157"/>
      <c r="S1868" s="157"/>
      <c r="T1868" s="157"/>
      <c r="U1868" s="157"/>
      <c r="V1868" s="157"/>
      <c r="W1868" s="157"/>
      <c r="X1868" s="157"/>
      <c r="Y1868" s="147"/>
      <c r="Z1868" s="147"/>
      <c r="AA1868" s="147"/>
      <c r="AB1868" s="147"/>
      <c r="AC1868" s="147"/>
      <c r="AD1868" s="147"/>
      <c r="AE1868" s="147"/>
      <c r="AF1868" s="147"/>
      <c r="AG1868" s="147" t="s">
        <v>218</v>
      </c>
      <c r="AH1868" s="147">
        <v>0</v>
      </c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1" x14ac:dyDescent="0.2">
      <c r="A1869" s="154"/>
      <c r="B1869" s="155"/>
      <c r="C1869" s="186" t="s">
        <v>2119</v>
      </c>
      <c r="D1869" s="159"/>
      <c r="E1869" s="160"/>
      <c r="F1869" s="157"/>
      <c r="G1869" s="157"/>
      <c r="H1869" s="157"/>
      <c r="I1869" s="157"/>
      <c r="J1869" s="157"/>
      <c r="K1869" s="157"/>
      <c r="L1869" s="157"/>
      <c r="M1869" s="157"/>
      <c r="N1869" s="157"/>
      <c r="O1869" s="157"/>
      <c r="P1869" s="157"/>
      <c r="Q1869" s="157"/>
      <c r="R1869" s="157"/>
      <c r="S1869" s="157"/>
      <c r="T1869" s="157"/>
      <c r="U1869" s="157"/>
      <c r="V1869" s="157"/>
      <c r="W1869" s="157"/>
      <c r="X1869" s="157"/>
      <c r="Y1869" s="147"/>
      <c r="Z1869" s="147"/>
      <c r="AA1869" s="147"/>
      <c r="AB1869" s="147"/>
      <c r="AC1869" s="147"/>
      <c r="AD1869" s="147"/>
      <c r="AE1869" s="147"/>
      <c r="AF1869" s="147"/>
      <c r="AG1869" s="147" t="s">
        <v>218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1" x14ac:dyDescent="0.2">
      <c r="A1870" s="154"/>
      <c r="B1870" s="155"/>
      <c r="C1870" s="186" t="s">
        <v>2120</v>
      </c>
      <c r="D1870" s="159"/>
      <c r="E1870" s="160"/>
      <c r="F1870" s="157"/>
      <c r="G1870" s="157"/>
      <c r="H1870" s="157"/>
      <c r="I1870" s="157"/>
      <c r="J1870" s="157"/>
      <c r="K1870" s="157"/>
      <c r="L1870" s="157"/>
      <c r="M1870" s="157"/>
      <c r="N1870" s="157"/>
      <c r="O1870" s="157"/>
      <c r="P1870" s="157"/>
      <c r="Q1870" s="157"/>
      <c r="R1870" s="157"/>
      <c r="S1870" s="157"/>
      <c r="T1870" s="157"/>
      <c r="U1870" s="157"/>
      <c r="V1870" s="157"/>
      <c r="W1870" s="157"/>
      <c r="X1870" s="157"/>
      <c r="Y1870" s="147"/>
      <c r="Z1870" s="147"/>
      <c r="AA1870" s="147"/>
      <c r="AB1870" s="147"/>
      <c r="AC1870" s="147"/>
      <c r="AD1870" s="147"/>
      <c r="AE1870" s="147"/>
      <c r="AF1870" s="147"/>
      <c r="AG1870" s="147" t="s">
        <v>218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1" x14ac:dyDescent="0.2">
      <c r="A1871" s="154"/>
      <c r="B1871" s="155"/>
      <c r="C1871" s="186" t="s">
        <v>2121</v>
      </c>
      <c r="D1871" s="159"/>
      <c r="E1871" s="160">
        <v>15.15</v>
      </c>
      <c r="F1871" s="157"/>
      <c r="G1871" s="157"/>
      <c r="H1871" s="157"/>
      <c r="I1871" s="157"/>
      <c r="J1871" s="157"/>
      <c r="K1871" s="157"/>
      <c r="L1871" s="157"/>
      <c r="M1871" s="157"/>
      <c r="N1871" s="157"/>
      <c r="O1871" s="157"/>
      <c r="P1871" s="157"/>
      <c r="Q1871" s="157"/>
      <c r="R1871" s="157"/>
      <c r="S1871" s="157"/>
      <c r="T1871" s="157"/>
      <c r="U1871" s="157"/>
      <c r="V1871" s="157"/>
      <c r="W1871" s="157"/>
      <c r="X1871" s="157"/>
      <c r="Y1871" s="147"/>
      <c r="Z1871" s="147"/>
      <c r="AA1871" s="147"/>
      <c r="AB1871" s="147"/>
      <c r="AC1871" s="147"/>
      <c r="AD1871" s="147"/>
      <c r="AE1871" s="147"/>
      <c r="AF1871" s="147"/>
      <c r="AG1871" s="147" t="s">
        <v>218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1" x14ac:dyDescent="0.2">
      <c r="A1872" s="154"/>
      <c r="B1872" s="155"/>
      <c r="C1872" s="186" t="s">
        <v>404</v>
      </c>
      <c r="D1872" s="159"/>
      <c r="E1872" s="160"/>
      <c r="F1872" s="157"/>
      <c r="G1872" s="157"/>
      <c r="H1872" s="157"/>
      <c r="I1872" s="157"/>
      <c r="J1872" s="157"/>
      <c r="K1872" s="157"/>
      <c r="L1872" s="157"/>
      <c r="M1872" s="157"/>
      <c r="N1872" s="157"/>
      <c r="O1872" s="157"/>
      <c r="P1872" s="157"/>
      <c r="Q1872" s="157"/>
      <c r="R1872" s="157"/>
      <c r="S1872" s="157"/>
      <c r="T1872" s="157"/>
      <c r="U1872" s="157"/>
      <c r="V1872" s="157"/>
      <c r="W1872" s="157"/>
      <c r="X1872" s="157"/>
      <c r="Y1872" s="147"/>
      <c r="Z1872" s="147"/>
      <c r="AA1872" s="147"/>
      <c r="AB1872" s="147"/>
      <c r="AC1872" s="147"/>
      <c r="AD1872" s="147"/>
      <c r="AE1872" s="147"/>
      <c r="AF1872" s="147"/>
      <c r="AG1872" s="147" t="s">
        <v>218</v>
      </c>
      <c r="AH1872" s="147">
        <v>0</v>
      </c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ht="22.5" outlineLevel="1" x14ac:dyDescent="0.2">
      <c r="A1873" s="154"/>
      <c r="B1873" s="155"/>
      <c r="C1873" s="186" t="s">
        <v>2740</v>
      </c>
      <c r="D1873" s="159"/>
      <c r="E1873" s="160">
        <v>100</v>
      </c>
      <c r="F1873" s="157"/>
      <c r="G1873" s="157"/>
      <c r="H1873" s="157"/>
      <c r="I1873" s="157"/>
      <c r="J1873" s="157"/>
      <c r="K1873" s="157"/>
      <c r="L1873" s="157"/>
      <c r="M1873" s="157"/>
      <c r="N1873" s="157"/>
      <c r="O1873" s="157"/>
      <c r="P1873" s="157"/>
      <c r="Q1873" s="157"/>
      <c r="R1873" s="157"/>
      <c r="S1873" s="157"/>
      <c r="T1873" s="157"/>
      <c r="U1873" s="157"/>
      <c r="V1873" s="157"/>
      <c r="W1873" s="157"/>
      <c r="X1873" s="157"/>
      <c r="Y1873" s="147"/>
      <c r="Z1873" s="147"/>
      <c r="AA1873" s="147"/>
      <c r="AB1873" s="147"/>
      <c r="AC1873" s="147"/>
      <c r="AD1873" s="147"/>
      <c r="AE1873" s="147"/>
      <c r="AF1873" s="147"/>
      <c r="AG1873" s="147" t="s">
        <v>218</v>
      </c>
      <c r="AH1873" s="147">
        <v>0</v>
      </c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outlineLevel="1" x14ac:dyDescent="0.2">
      <c r="A1874" s="170">
        <v>308</v>
      </c>
      <c r="B1874" s="171" t="s">
        <v>1601</v>
      </c>
      <c r="C1874" s="185" t="s">
        <v>1602</v>
      </c>
      <c r="D1874" s="172" t="s">
        <v>223</v>
      </c>
      <c r="E1874" s="173">
        <v>279.10000000000002</v>
      </c>
      <c r="F1874" s="174"/>
      <c r="G1874" s="175">
        <f>ROUND(E1874*F1874,2)</f>
        <v>0</v>
      </c>
      <c r="H1874" s="158"/>
      <c r="I1874" s="157">
        <f>ROUND(E1874*H1874,2)</f>
        <v>0</v>
      </c>
      <c r="J1874" s="158"/>
      <c r="K1874" s="157">
        <f>ROUND(E1874*J1874,2)</f>
        <v>0</v>
      </c>
      <c r="L1874" s="157">
        <v>21</v>
      </c>
      <c r="M1874" s="157">
        <f>G1874*(1+L1874/100)</f>
        <v>0</v>
      </c>
      <c r="N1874" s="157">
        <v>7.2999999999999996E-4</v>
      </c>
      <c r="O1874" s="157">
        <f>ROUND(E1874*N1874,2)</f>
        <v>0.2</v>
      </c>
      <c r="P1874" s="157">
        <v>0</v>
      </c>
      <c r="Q1874" s="157">
        <f>ROUND(E1874*P1874,2)</f>
        <v>0</v>
      </c>
      <c r="R1874" s="157"/>
      <c r="S1874" s="157" t="s">
        <v>1603</v>
      </c>
      <c r="T1874" s="157" t="s">
        <v>1603</v>
      </c>
      <c r="U1874" s="157">
        <v>0.1</v>
      </c>
      <c r="V1874" s="157">
        <f>ROUND(E1874*U1874,2)</f>
        <v>27.91</v>
      </c>
      <c r="W1874" s="157"/>
      <c r="X1874" s="157" t="s">
        <v>215</v>
      </c>
      <c r="Y1874" s="147"/>
      <c r="Z1874" s="147"/>
      <c r="AA1874" s="147"/>
      <c r="AB1874" s="147"/>
      <c r="AC1874" s="147"/>
      <c r="AD1874" s="147"/>
      <c r="AE1874" s="147"/>
      <c r="AF1874" s="147"/>
      <c r="AG1874" s="147" t="s">
        <v>1014</v>
      </c>
      <c r="AH1874" s="147"/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47"/>
      <c r="BB1874" s="147"/>
      <c r="BC1874" s="147"/>
      <c r="BD1874" s="147"/>
      <c r="BE1874" s="147"/>
      <c r="BF1874" s="147"/>
      <c r="BG1874" s="147"/>
      <c r="BH1874" s="147"/>
    </row>
    <row r="1875" spans="1:60" outlineLevel="1" x14ac:dyDescent="0.2">
      <c r="A1875" s="154"/>
      <c r="B1875" s="155"/>
      <c r="C1875" s="186" t="s">
        <v>1882</v>
      </c>
      <c r="D1875" s="159"/>
      <c r="E1875" s="160"/>
      <c r="F1875" s="157"/>
      <c r="G1875" s="157"/>
      <c r="H1875" s="157"/>
      <c r="I1875" s="157"/>
      <c r="J1875" s="157"/>
      <c r="K1875" s="157"/>
      <c r="L1875" s="157"/>
      <c r="M1875" s="157"/>
      <c r="N1875" s="157"/>
      <c r="O1875" s="157"/>
      <c r="P1875" s="157"/>
      <c r="Q1875" s="157"/>
      <c r="R1875" s="157"/>
      <c r="S1875" s="157"/>
      <c r="T1875" s="157"/>
      <c r="U1875" s="157"/>
      <c r="V1875" s="157"/>
      <c r="W1875" s="157"/>
      <c r="X1875" s="157"/>
      <c r="Y1875" s="147"/>
      <c r="Z1875" s="147"/>
      <c r="AA1875" s="147"/>
      <c r="AB1875" s="147"/>
      <c r="AC1875" s="147"/>
      <c r="AD1875" s="147"/>
      <c r="AE1875" s="147"/>
      <c r="AF1875" s="147"/>
      <c r="AG1875" s="147" t="s">
        <v>218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1" x14ac:dyDescent="0.2">
      <c r="A1876" s="154"/>
      <c r="B1876" s="155"/>
      <c r="C1876" s="186" t="s">
        <v>1945</v>
      </c>
      <c r="D1876" s="159"/>
      <c r="E1876" s="160">
        <v>33.700000000000003</v>
      </c>
      <c r="F1876" s="157"/>
      <c r="G1876" s="157"/>
      <c r="H1876" s="157"/>
      <c r="I1876" s="157"/>
      <c r="J1876" s="157"/>
      <c r="K1876" s="157"/>
      <c r="L1876" s="157"/>
      <c r="M1876" s="157"/>
      <c r="N1876" s="157"/>
      <c r="O1876" s="157"/>
      <c r="P1876" s="157"/>
      <c r="Q1876" s="157"/>
      <c r="R1876" s="157"/>
      <c r="S1876" s="157"/>
      <c r="T1876" s="157"/>
      <c r="U1876" s="157"/>
      <c r="V1876" s="157"/>
      <c r="W1876" s="157"/>
      <c r="X1876" s="157"/>
      <c r="Y1876" s="147"/>
      <c r="Z1876" s="147"/>
      <c r="AA1876" s="147"/>
      <c r="AB1876" s="147"/>
      <c r="AC1876" s="147"/>
      <c r="AD1876" s="147"/>
      <c r="AE1876" s="147"/>
      <c r="AF1876" s="147"/>
      <c r="AG1876" s="147" t="s">
        <v>218</v>
      </c>
      <c r="AH1876" s="147">
        <v>0</v>
      </c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 x14ac:dyDescent="0.2">
      <c r="A1877" s="154"/>
      <c r="B1877" s="155"/>
      <c r="C1877" s="186" t="s">
        <v>1946</v>
      </c>
      <c r="D1877" s="159"/>
      <c r="E1877" s="160">
        <v>15.3</v>
      </c>
      <c r="F1877" s="157"/>
      <c r="G1877" s="157"/>
      <c r="H1877" s="157"/>
      <c r="I1877" s="157"/>
      <c r="J1877" s="157"/>
      <c r="K1877" s="157"/>
      <c r="L1877" s="157"/>
      <c r="M1877" s="157"/>
      <c r="N1877" s="157"/>
      <c r="O1877" s="157"/>
      <c r="P1877" s="157"/>
      <c r="Q1877" s="157"/>
      <c r="R1877" s="157"/>
      <c r="S1877" s="157"/>
      <c r="T1877" s="157"/>
      <c r="U1877" s="157"/>
      <c r="V1877" s="157"/>
      <c r="W1877" s="157"/>
      <c r="X1877" s="157"/>
      <c r="Y1877" s="147"/>
      <c r="Z1877" s="147"/>
      <c r="AA1877" s="147"/>
      <c r="AB1877" s="147"/>
      <c r="AC1877" s="147"/>
      <c r="AD1877" s="147"/>
      <c r="AE1877" s="147"/>
      <c r="AF1877" s="147"/>
      <c r="AG1877" s="147" t="s">
        <v>218</v>
      </c>
      <c r="AH1877" s="147">
        <v>0</v>
      </c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outlineLevel="1" x14ac:dyDescent="0.2">
      <c r="A1878" s="154"/>
      <c r="B1878" s="155"/>
      <c r="C1878" s="186" t="s">
        <v>1955</v>
      </c>
      <c r="D1878" s="159"/>
      <c r="E1878" s="160">
        <v>10.5</v>
      </c>
      <c r="F1878" s="157"/>
      <c r="G1878" s="157"/>
      <c r="H1878" s="157"/>
      <c r="I1878" s="157"/>
      <c r="J1878" s="157"/>
      <c r="K1878" s="157"/>
      <c r="L1878" s="157"/>
      <c r="M1878" s="157"/>
      <c r="N1878" s="157"/>
      <c r="O1878" s="157"/>
      <c r="P1878" s="157"/>
      <c r="Q1878" s="157"/>
      <c r="R1878" s="157"/>
      <c r="S1878" s="157"/>
      <c r="T1878" s="157"/>
      <c r="U1878" s="157"/>
      <c r="V1878" s="157"/>
      <c r="W1878" s="157"/>
      <c r="X1878" s="157"/>
      <c r="Y1878" s="147"/>
      <c r="Z1878" s="147"/>
      <c r="AA1878" s="147"/>
      <c r="AB1878" s="147"/>
      <c r="AC1878" s="147"/>
      <c r="AD1878" s="147"/>
      <c r="AE1878" s="147"/>
      <c r="AF1878" s="147"/>
      <c r="AG1878" s="147" t="s">
        <v>218</v>
      </c>
      <c r="AH1878" s="147">
        <v>0</v>
      </c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1" x14ac:dyDescent="0.2">
      <c r="A1879" s="154"/>
      <c r="B1879" s="155"/>
      <c r="C1879" s="186" t="s">
        <v>1956</v>
      </c>
      <c r="D1879" s="159"/>
      <c r="E1879" s="160">
        <v>4.8</v>
      </c>
      <c r="F1879" s="157"/>
      <c r="G1879" s="157"/>
      <c r="H1879" s="157"/>
      <c r="I1879" s="157"/>
      <c r="J1879" s="157"/>
      <c r="K1879" s="157"/>
      <c r="L1879" s="157"/>
      <c r="M1879" s="157"/>
      <c r="N1879" s="157"/>
      <c r="O1879" s="157"/>
      <c r="P1879" s="157"/>
      <c r="Q1879" s="157"/>
      <c r="R1879" s="157"/>
      <c r="S1879" s="157"/>
      <c r="T1879" s="157"/>
      <c r="U1879" s="157"/>
      <c r="V1879" s="157"/>
      <c r="W1879" s="157"/>
      <c r="X1879" s="157"/>
      <c r="Y1879" s="147"/>
      <c r="Z1879" s="147"/>
      <c r="AA1879" s="147"/>
      <c r="AB1879" s="147"/>
      <c r="AC1879" s="147"/>
      <c r="AD1879" s="147"/>
      <c r="AE1879" s="147"/>
      <c r="AF1879" s="147"/>
      <c r="AG1879" s="147" t="s">
        <v>218</v>
      </c>
      <c r="AH1879" s="147">
        <v>0</v>
      </c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outlineLevel="1" x14ac:dyDescent="0.2">
      <c r="A1880" s="154"/>
      <c r="B1880" s="155"/>
      <c r="C1880" s="186" t="s">
        <v>1947</v>
      </c>
      <c r="D1880" s="159"/>
      <c r="E1880" s="160">
        <v>7.1</v>
      </c>
      <c r="F1880" s="157"/>
      <c r="G1880" s="157"/>
      <c r="H1880" s="157"/>
      <c r="I1880" s="157"/>
      <c r="J1880" s="157"/>
      <c r="K1880" s="157"/>
      <c r="L1880" s="157"/>
      <c r="M1880" s="157"/>
      <c r="N1880" s="157"/>
      <c r="O1880" s="157"/>
      <c r="P1880" s="157"/>
      <c r="Q1880" s="157"/>
      <c r="R1880" s="157"/>
      <c r="S1880" s="157"/>
      <c r="T1880" s="157"/>
      <c r="U1880" s="157"/>
      <c r="V1880" s="157"/>
      <c r="W1880" s="157"/>
      <c r="X1880" s="157"/>
      <c r="Y1880" s="147"/>
      <c r="Z1880" s="147"/>
      <c r="AA1880" s="147"/>
      <c r="AB1880" s="147"/>
      <c r="AC1880" s="147"/>
      <c r="AD1880" s="147"/>
      <c r="AE1880" s="147"/>
      <c r="AF1880" s="147"/>
      <c r="AG1880" s="147" t="s">
        <v>218</v>
      </c>
      <c r="AH1880" s="147">
        <v>0</v>
      </c>
      <c r="AI1880" s="147"/>
      <c r="AJ1880" s="147"/>
      <c r="AK1880" s="147"/>
      <c r="AL1880" s="147"/>
      <c r="AM1880" s="147"/>
      <c r="AN1880" s="147"/>
      <c r="AO1880" s="147"/>
      <c r="AP1880" s="147"/>
      <c r="AQ1880" s="147"/>
      <c r="AR1880" s="147"/>
      <c r="AS1880" s="147"/>
      <c r="AT1880" s="147"/>
      <c r="AU1880" s="147"/>
      <c r="AV1880" s="147"/>
      <c r="AW1880" s="147"/>
      <c r="AX1880" s="147"/>
      <c r="AY1880" s="147"/>
      <c r="AZ1880" s="147"/>
      <c r="BA1880" s="147"/>
      <c r="BB1880" s="147"/>
      <c r="BC1880" s="147"/>
      <c r="BD1880" s="147"/>
      <c r="BE1880" s="147"/>
      <c r="BF1880" s="147"/>
      <c r="BG1880" s="147"/>
      <c r="BH1880" s="147"/>
    </row>
    <row r="1881" spans="1:60" outlineLevel="1" x14ac:dyDescent="0.2">
      <c r="A1881" s="154"/>
      <c r="B1881" s="155"/>
      <c r="C1881" s="186" t="s">
        <v>1948</v>
      </c>
      <c r="D1881" s="159"/>
      <c r="E1881" s="160">
        <v>7.4</v>
      </c>
      <c r="F1881" s="157"/>
      <c r="G1881" s="157"/>
      <c r="H1881" s="157"/>
      <c r="I1881" s="157"/>
      <c r="J1881" s="157"/>
      <c r="K1881" s="157"/>
      <c r="L1881" s="157"/>
      <c r="M1881" s="157"/>
      <c r="N1881" s="157"/>
      <c r="O1881" s="157"/>
      <c r="P1881" s="157"/>
      <c r="Q1881" s="157"/>
      <c r="R1881" s="157"/>
      <c r="S1881" s="157"/>
      <c r="T1881" s="157"/>
      <c r="U1881" s="157"/>
      <c r="V1881" s="157"/>
      <c r="W1881" s="157"/>
      <c r="X1881" s="157"/>
      <c r="Y1881" s="147"/>
      <c r="Z1881" s="147"/>
      <c r="AA1881" s="147"/>
      <c r="AB1881" s="147"/>
      <c r="AC1881" s="147"/>
      <c r="AD1881" s="147"/>
      <c r="AE1881" s="147"/>
      <c r="AF1881" s="147"/>
      <c r="AG1881" s="147" t="s">
        <v>218</v>
      </c>
      <c r="AH1881" s="147">
        <v>0</v>
      </c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1" x14ac:dyDescent="0.2">
      <c r="A1882" s="154"/>
      <c r="B1882" s="155"/>
      <c r="C1882" s="186" t="s">
        <v>1949</v>
      </c>
      <c r="D1882" s="159"/>
      <c r="E1882" s="160">
        <v>21.3</v>
      </c>
      <c r="F1882" s="157"/>
      <c r="G1882" s="157"/>
      <c r="H1882" s="157"/>
      <c r="I1882" s="157"/>
      <c r="J1882" s="157"/>
      <c r="K1882" s="157"/>
      <c r="L1882" s="157"/>
      <c r="M1882" s="157"/>
      <c r="N1882" s="157"/>
      <c r="O1882" s="157"/>
      <c r="P1882" s="157"/>
      <c r="Q1882" s="157"/>
      <c r="R1882" s="157"/>
      <c r="S1882" s="157"/>
      <c r="T1882" s="157"/>
      <c r="U1882" s="157"/>
      <c r="V1882" s="157"/>
      <c r="W1882" s="157"/>
      <c r="X1882" s="157"/>
      <c r="Y1882" s="147"/>
      <c r="Z1882" s="147"/>
      <c r="AA1882" s="147"/>
      <c r="AB1882" s="147"/>
      <c r="AC1882" s="147"/>
      <c r="AD1882" s="147"/>
      <c r="AE1882" s="147"/>
      <c r="AF1882" s="147"/>
      <c r="AG1882" s="147" t="s">
        <v>218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1" x14ac:dyDescent="0.2">
      <c r="A1883" s="154"/>
      <c r="B1883" s="155"/>
      <c r="C1883" s="186" t="s">
        <v>1950</v>
      </c>
      <c r="D1883" s="159"/>
      <c r="E1883" s="160">
        <v>63.8</v>
      </c>
      <c r="F1883" s="157"/>
      <c r="G1883" s="157"/>
      <c r="H1883" s="157"/>
      <c r="I1883" s="157"/>
      <c r="J1883" s="157"/>
      <c r="K1883" s="157"/>
      <c r="L1883" s="157"/>
      <c r="M1883" s="157"/>
      <c r="N1883" s="157"/>
      <c r="O1883" s="157"/>
      <c r="P1883" s="157"/>
      <c r="Q1883" s="157"/>
      <c r="R1883" s="157"/>
      <c r="S1883" s="157"/>
      <c r="T1883" s="157"/>
      <c r="U1883" s="157"/>
      <c r="V1883" s="157"/>
      <c r="W1883" s="157"/>
      <c r="X1883" s="157"/>
      <c r="Y1883" s="147"/>
      <c r="Z1883" s="147"/>
      <c r="AA1883" s="147"/>
      <c r="AB1883" s="147"/>
      <c r="AC1883" s="147"/>
      <c r="AD1883" s="147"/>
      <c r="AE1883" s="147"/>
      <c r="AF1883" s="147"/>
      <c r="AG1883" s="147" t="s">
        <v>218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outlineLevel="1" x14ac:dyDescent="0.2">
      <c r="A1884" s="154"/>
      <c r="B1884" s="155"/>
      <c r="C1884" s="186" t="s">
        <v>1951</v>
      </c>
      <c r="D1884" s="159"/>
      <c r="E1884" s="160">
        <v>64.400000000000006</v>
      </c>
      <c r="F1884" s="157"/>
      <c r="G1884" s="157"/>
      <c r="H1884" s="157"/>
      <c r="I1884" s="157"/>
      <c r="J1884" s="157"/>
      <c r="K1884" s="157"/>
      <c r="L1884" s="157"/>
      <c r="M1884" s="157"/>
      <c r="N1884" s="157"/>
      <c r="O1884" s="157"/>
      <c r="P1884" s="157"/>
      <c r="Q1884" s="157"/>
      <c r="R1884" s="157"/>
      <c r="S1884" s="157"/>
      <c r="T1884" s="157"/>
      <c r="U1884" s="157"/>
      <c r="V1884" s="157"/>
      <c r="W1884" s="157"/>
      <c r="X1884" s="157"/>
      <c r="Y1884" s="147"/>
      <c r="Z1884" s="147"/>
      <c r="AA1884" s="147"/>
      <c r="AB1884" s="147"/>
      <c r="AC1884" s="147"/>
      <c r="AD1884" s="147"/>
      <c r="AE1884" s="147"/>
      <c r="AF1884" s="147"/>
      <c r="AG1884" s="147" t="s">
        <v>218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1" x14ac:dyDescent="0.2">
      <c r="A1885" s="154"/>
      <c r="B1885" s="155"/>
      <c r="C1885" s="186" t="s">
        <v>1957</v>
      </c>
      <c r="D1885" s="159"/>
      <c r="E1885" s="160">
        <v>39</v>
      </c>
      <c r="F1885" s="157"/>
      <c r="G1885" s="157"/>
      <c r="H1885" s="157"/>
      <c r="I1885" s="157"/>
      <c r="J1885" s="157"/>
      <c r="K1885" s="157"/>
      <c r="L1885" s="157"/>
      <c r="M1885" s="157"/>
      <c r="N1885" s="157"/>
      <c r="O1885" s="157"/>
      <c r="P1885" s="157"/>
      <c r="Q1885" s="157"/>
      <c r="R1885" s="157"/>
      <c r="S1885" s="157"/>
      <c r="T1885" s="157"/>
      <c r="U1885" s="157"/>
      <c r="V1885" s="157"/>
      <c r="W1885" s="157"/>
      <c r="X1885" s="157"/>
      <c r="Y1885" s="147"/>
      <c r="Z1885" s="147"/>
      <c r="AA1885" s="147"/>
      <c r="AB1885" s="147"/>
      <c r="AC1885" s="147"/>
      <c r="AD1885" s="147"/>
      <c r="AE1885" s="147"/>
      <c r="AF1885" s="147"/>
      <c r="AG1885" s="147" t="s">
        <v>218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1" x14ac:dyDescent="0.2">
      <c r="A1886" s="154"/>
      <c r="B1886" s="155"/>
      <c r="C1886" s="186" t="s">
        <v>1952</v>
      </c>
      <c r="D1886" s="159"/>
      <c r="E1886" s="160">
        <v>11.8</v>
      </c>
      <c r="F1886" s="157"/>
      <c r="G1886" s="157"/>
      <c r="H1886" s="157"/>
      <c r="I1886" s="157"/>
      <c r="J1886" s="157"/>
      <c r="K1886" s="157"/>
      <c r="L1886" s="157"/>
      <c r="M1886" s="157"/>
      <c r="N1886" s="157"/>
      <c r="O1886" s="157"/>
      <c r="P1886" s="157"/>
      <c r="Q1886" s="157"/>
      <c r="R1886" s="157"/>
      <c r="S1886" s="157"/>
      <c r="T1886" s="157"/>
      <c r="U1886" s="157"/>
      <c r="V1886" s="157"/>
      <c r="W1886" s="157"/>
      <c r="X1886" s="157"/>
      <c r="Y1886" s="147"/>
      <c r="Z1886" s="147"/>
      <c r="AA1886" s="147"/>
      <c r="AB1886" s="147"/>
      <c r="AC1886" s="147"/>
      <c r="AD1886" s="147"/>
      <c r="AE1886" s="147"/>
      <c r="AF1886" s="147"/>
      <c r="AG1886" s="147" t="s">
        <v>218</v>
      </c>
      <c r="AH1886" s="147">
        <v>0</v>
      </c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ht="25.5" x14ac:dyDescent="0.2">
      <c r="A1887" s="164" t="s">
        <v>208</v>
      </c>
      <c r="B1887" s="165" t="s">
        <v>175</v>
      </c>
      <c r="C1887" s="184" t="s">
        <v>176</v>
      </c>
      <c r="D1887" s="166"/>
      <c r="E1887" s="167"/>
      <c r="F1887" s="168"/>
      <c r="G1887" s="169">
        <f>SUMIF(AG1888:AG1888,"&lt;&gt;NOR",G1888:G1888)</f>
        <v>0</v>
      </c>
      <c r="H1887" s="163"/>
      <c r="I1887" s="163">
        <f>SUM(I1888:I1888)</f>
        <v>0</v>
      </c>
      <c r="J1887" s="163"/>
      <c r="K1887" s="163">
        <f>SUM(K1888:K1888)</f>
        <v>0</v>
      </c>
      <c r="L1887" s="163"/>
      <c r="M1887" s="163">
        <f>SUM(M1888:M1888)</f>
        <v>0</v>
      </c>
      <c r="N1887" s="163"/>
      <c r="O1887" s="163">
        <f>SUM(O1888:O1888)</f>
        <v>1.57</v>
      </c>
      <c r="P1887" s="163"/>
      <c r="Q1887" s="163">
        <f>SUM(Q1888:Q1888)</f>
        <v>0</v>
      </c>
      <c r="R1887" s="163"/>
      <c r="S1887" s="163"/>
      <c r="T1887" s="163"/>
      <c r="U1887" s="163"/>
      <c r="V1887" s="163">
        <f>SUM(V1888:V1888)</f>
        <v>213</v>
      </c>
      <c r="W1887" s="163"/>
      <c r="X1887" s="163"/>
      <c r="AG1887" t="s">
        <v>209</v>
      </c>
    </row>
    <row r="1888" spans="1:60" ht="22.5" outlineLevel="1" x14ac:dyDescent="0.2">
      <c r="A1888" s="176">
        <v>309</v>
      </c>
      <c r="B1888" s="177" t="s">
        <v>2741</v>
      </c>
      <c r="C1888" s="187" t="s">
        <v>2742</v>
      </c>
      <c r="D1888" s="178" t="s">
        <v>277</v>
      </c>
      <c r="E1888" s="179">
        <v>1</v>
      </c>
      <c r="F1888" s="180"/>
      <c r="G1888" s="181">
        <f>ROUND(E1888*F1888,2)</f>
        <v>0</v>
      </c>
      <c r="H1888" s="158"/>
      <c r="I1888" s="157">
        <f>ROUND(E1888*H1888,2)</f>
        <v>0</v>
      </c>
      <c r="J1888" s="158"/>
      <c r="K1888" s="157">
        <f>ROUND(E1888*J1888,2)</f>
        <v>0</v>
      </c>
      <c r="L1888" s="157">
        <v>21</v>
      </c>
      <c r="M1888" s="157">
        <f>G1888*(1+L1888/100)</f>
        <v>0</v>
      </c>
      <c r="N1888" s="157">
        <v>1.57</v>
      </c>
      <c r="O1888" s="157">
        <f>ROUND(E1888*N1888,2)</f>
        <v>1.57</v>
      </c>
      <c r="P1888" s="157">
        <v>0</v>
      </c>
      <c r="Q1888" s="157">
        <f>ROUND(E1888*P1888,2)</f>
        <v>0</v>
      </c>
      <c r="R1888" s="157"/>
      <c r="S1888" s="157" t="s">
        <v>213</v>
      </c>
      <c r="T1888" s="157" t="s">
        <v>237</v>
      </c>
      <c r="U1888" s="157">
        <v>213</v>
      </c>
      <c r="V1888" s="157">
        <f>ROUND(E1888*U1888,2)</f>
        <v>213</v>
      </c>
      <c r="W1888" s="157"/>
      <c r="X1888" s="157" t="s">
        <v>975</v>
      </c>
      <c r="Y1888" s="147"/>
      <c r="Z1888" s="147"/>
      <c r="AA1888" s="147"/>
      <c r="AB1888" s="147"/>
      <c r="AC1888" s="147"/>
      <c r="AD1888" s="147"/>
      <c r="AE1888" s="147"/>
      <c r="AF1888" s="147"/>
      <c r="AG1888" s="147" t="s">
        <v>976</v>
      </c>
      <c r="AH1888" s="147"/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47"/>
      <c r="BB1888" s="147"/>
      <c r="BC1888" s="147"/>
      <c r="BD1888" s="147"/>
      <c r="BE1888" s="147"/>
      <c r="BF1888" s="147"/>
      <c r="BG1888" s="147"/>
      <c r="BH1888" s="147"/>
    </row>
    <row r="1889" spans="1:60" x14ac:dyDescent="0.2">
      <c r="A1889" s="164" t="s">
        <v>208</v>
      </c>
      <c r="B1889" s="165" t="s">
        <v>179</v>
      </c>
      <c r="C1889" s="184" t="s">
        <v>128</v>
      </c>
      <c r="D1889" s="166"/>
      <c r="E1889" s="167"/>
      <c r="F1889" s="168"/>
      <c r="G1889" s="169">
        <f>SUMIF(AG1890:AG1898,"&lt;&gt;NOR",G1890:G1898)</f>
        <v>0</v>
      </c>
      <c r="H1889" s="163"/>
      <c r="I1889" s="163">
        <f>SUM(I1890:I1898)</f>
        <v>0</v>
      </c>
      <c r="J1889" s="163"/>
      <c r="K1889" s="163">
        <f>SUM(K1890:K1898)</f>
        <v>0</v>
      </c>
      <c r="L1889" s="163"/>
      <c r="M1889" s="163">
        <f>SUM(M1890:M1898)</f>
        <v>0</v>
      </c>
      <c r="N1889" s="163"/>
      <c r="O1889" s="163">
        <f>SUM(O1890:O1898)</f>
        <v>0</v>
      </c>
      <c r="P1889" s="163"/>
      <c r="Q1889" s="163">
        <f>SUM(Q1890:Q1898)</f>
        <v>0</v>
      </c>
      <c r="R1889" s="163"/>
      <c r="S1889" s="163"/>
      <c r="T1889" s="163"/>
      <c r="U1889" s="163"/>
      <c r="V1889" s="163">
        <f>SUM(V1890:V1898)</f>
        <v>2361.8500000000004</v>
      </c>
      <c r="W1889" s="163"/>
      <c r="X1889" s="163"/>
      <c r="AG1889" t="s">
        <v>209</v>
      </c>
    </row>
    <row r="1890" spans="1:60" ht="22.5" outlineLevel="1" x14ac:dyDescent="0.2">
      <c r="A1890" s="176">
        <v>310</v>
      </c>
      <c r="B1890" s="177" t="s">
        <v>1647</v>
      </c>
      <c r="C1890" s="187" t="s">
        <v>1648</v>
      </c>
      <c r="D1890" s="178" t="s">
        <v>250</v>
      </c>
      <c r="E1890" s="179">
        <v>20</v>
      </c>
      <c r="F1890" s="180"/>
      <c r="G1890" s="181">
        <f t="shared" ref="G1890:G1898" si="42">ROUND(E1890*F1890,2)</f>
        <v>0</v>
      </c>
      <c r="H1890" s="158"/>
      <c r="I1890" s="157">
        <f t="shared" ref="I1890:I1898" si="43">ROUND(E1890*H1890,2)</f>
        <v>0</v>
      </c>
      <c r="J1890" s="158"/>
      <c r="K1890" s="157">
        <f t="shared" ref="K1890:K1898" si="44">ROUND(E1890*J1890,2)</f>
        <v>0</v>
      </c>
      <c r="L1890" s="157">
        <v>21</v>
      </c>
      <c r="M1890" s="157">
        <f t="shared" ref="M1890:M1898" si="45">G1890*(1+L1890/100)</f>
        <v>0</v>
      </c>
      <c r="N1890" s="157">
        <v>0</v>
      </c>
      <c r="O1890" s="157">
        <f t="shared" ref="O1890:O1898" si="46">ROUND(E1890*N1890,2)</f>
        <v>0</v>
      </c>
      <c r="P1890" s="157">
        <v>0</v>
      </c>
      <c r="Q1890" s="157">
        <f t="shared" ref="Q1890:Q1898" si="47">ROUND(E1890*P1890,2)</f>
        <v>0</v>
      </c>
      <c r="R1890" s="157"/>
      <c r="S1890" s="157" t="s">
        <v>213</v>
      </c>
      <c r="T1890" s="157" t="s">
        <v>214</v>
      </c>
      <c r="U1890" s="157">
        <v>0</v>
      </c>
      <c r="V1890" s="157">
        <f t="shared" ref="V1890:V1898" si="48">ROUND(E1890*U1890,2)</f>
        <v>0</v>
      </c>
      <c r="W1890" s="157"/>
      <c r="X1890" s="157" t="s">
        <v>215</v>
      </c>
      <c r="Y1890" s="147"/>
      <c r="Z1890" s="147"/>
      <c r="AA1890" s="147"/>
      <c r="AB1890" s="147"/>
      <c r="AC1890" s="147"/>
      <c r="AD1890" s="147"/>
      <c r="AE1890" s="147"/>
      <c r="AF1890" s="147"/>
      <c r="AG1890" s="147" t="s">
        <v>216</v>
      </c>
      <c r="AH1890" s="147"/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1" x14ac:dyDescent="0.2">
      <c r="A1891" s="176">
        <v>311</v>
      </c>
      <c r="B1891" s="177" t="s">
        <v>1649</v>
      </c>
      <c r="C1891" s="187" t="s">
        <v>1650</v>
      </c>
      <c r="D1891" s="178" t="s">
        <v>250</v>
      </c>
      <c r="E1891" s="179">
        <v>300.06254000000001</v>
      </c>
      <c r="F1891" s="180"/>
      <c r="G1891" s="181">
        <f t="shared" si="42"/>
        <v>0</v>
      </c>
      <c r="H1891" s="158"/>
      <c r="I1891" s="157">
        <f t="shared" si="43"/>
        <v>0</v>
      </c>
      <c r="J1891" s="158"/>
      <c r="K1891" s="157">
        <f t="shared" si="44"/>
        <v>0</v>
      </c>
      <c r="L1891" s="157">
        <v>21</v>
      </c>
      <c r="M1891" s="157">
        <f t="shared" si="45"/>
        <v>0</v>
      </c>
      <c r="N1891" s="157">
        <v>0</v>
      </c>
      <c r="O1891" s="157">
        <f t="shared" si="46"/>
        <v>0</v>
      </c>
      <c r="P1891" s="157">
        <v>0</v>
      </c>
      <c r="Q1891" s="157">
        <f t="shared" si="47"/>
        <v>0</v>
      </c>
      <c r="R1891" s="157"/>
      <c r="S1891" s="157" t="s">
        <v>213</v>
      </c>
      <c r="T1891" s="157" t="s">
        <v>214</v>
      </c>
      <c r="U1891" s="157">
        <v>0.27700000000000002</v>
      </c>
      <c r="V1891" s="157">
        <f t="shared" si="48"/>
        <v>83.12</v>
      </c>
      <c r="W1891" s="157"/>
      <c r="X1891" s="157" t="s">
        <v>1651</v>
      </c>
      <c r="Y1891" s="147"/>
      <c r="Z1891" s="147"/>
      <c r="AA1891" s="147"/>
      <c r="AB1891" s="147"/>
      <c r="AC1891" s="147"/>
      <c r="AD1891" s="147"/>
      <c r="AE1891" s="147"/>
      <c r="AF1891" s="147"/>
      <c r="AG1891" s="147" t="s">
        <v>1652</v>
      </c>
      <c r="AH1891" s="147"/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1" x14ac:dyDescent="0.2">
      <c r="A1892" s="176">
        <v>312</v>
      </c>
      <c r="B1892" s="177" t="s">
        <v>1653</v>
      </c>
      <c r="C1892" s="187" t="s">
        <v>1654</v>
      </c>
      <c r="D1892" s="178" t="s">
        <v>250</v>
      </c>
      <c r="E1892" s="179">
        <v>30.006250000000001</v>
      </c>
      <c r="F1892" s="180"/>
      <c r="G1892" s="181">
        <f t="shared" si="42"/>
        <v>0</v>
      </c>
      <c r="H1892" s="158"/>
      <c r="I1892" s="157">
        <f t="shared" si="43"/>
        <v>0</v>
      </c>
      <c r="J1892" s="158"/>
      <c r="K1892" s="157">
        <f t="shared" si="44"/>
        <v>0</v>
      </c>
      <c r="L1892" s="157">
        <v>21</v>
      </c>
      <c r="M1892" s="157">
        <f t="shared" si="45"/>
        <v>0</v>
      </c>
      <c r="N1892" s="157">
        <v>0</v>
      </c>
      <c r="O1892" s="157">
        <f t="shared" si="46"/>
        <v>0</v>
      </c>
      <c r="P1892" s="157">
        <v>0</v>
      </c>
      <c r="Q1892" s="157">
        <f t="shared" si="47"/>
        <v>0</v>
      </c>
      <c r="R1892" s="157"/>
      <c r="S1892" s="157" t="s">
        <v>213</v>
      </c>
      <c r="T1892" s="157" t="s">
        <v>214</v>
      </c>
      <c r="U1892" s="157">
        <v>3.7320000000000002</v>
      </c>
      <c r="V1892" s="157">
        <f t="shared" si="48"/>
        <v>111.98</v>
      </c>
      <c r="W1892" s="157"/>
      <c r="X1892" s="157" t="s">
        <v>1651</v>
      </c>
      <c r="Y1892" s="147"/>
      <c r="Z1892" s="147"/>
      <c r="AA1892" s="147"/>
      <c r="AB1892" s="147"/>
      <c r="AC1892" s="147"/>
      <c r="AD1892" s="147"/>
      <c r="AE1892" s="147"/>
      <c r="AF1892" s="147"/>
      <c r="AG1892" s="147" t="s">
        <v>1652</v>
      </c>
      <c r="AH1892" s="147"/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outlineLevel="1" x14ac:dyDescent="0.2">
      <c r="A1893" s="176">
        <v>313</v>
      </c>
      <c r="B1893" s="177" t="s">
        <v>1655</v>
      </c>
      <c r="C1893" s="187" t="s">
        <v>1656</v>
      </c>
      <c r="D1893" s="178" t="s">
        <v>250</v>
      </c>
      <c r="E1893" s="179">
        <v>300.06254000000001</v>
      </c>
      <c r="F1893" s="180"/>
      <c r="G1893" s="181">
        <f t="shared" si="42"/>
        <v>0</v>
      </c>
      <c r="H1893" s="158"/>
      <c r="I1893" s="157">
        <f t="shared" si="43"/>
        <v>0</v>
      </c>
      <c r="J1893" s="158"/>
      <c r="K1893" s="157">
        <f t="shared" si="44"/>
        <v>0</v>
      </c>
      <c r="L1893" s="157">
        <v>21</v>
      </c>
      <c r="M1893" s="157">
        <f t="shared" si="45"/>
        <v>0</v>
      </c>
      <c r="N1893" s="157">
        <v>0</v>
      </c>
      <c r="O1893" s="157">
        <f t="shared" si="46"/>
        <v>0</v>
      </c>
      <c r="P1893" s="157">
        <v>0</v>
      </c>
      <c r="Q1893" s="157">
        <f t="shared" si="47"/>
        <v>0</v>
      </c>
      <c r="R1893" s="157"/>
      <c r="S1893" s="157" t="s">
        <v>213</v>
      </c>
      <c r="T1893" s="157" t="s">
        <v>214</v>
      </c>
      <c r="U1893" s="157">
        <v>0.65300000000000002</v>
      </c>
      <c r="V1893" s="157">
        <f t="shared" si="48"/>
        <v>195.94</v>
      </c>
      <c r="W1893" s="157"/>
      <c r="X1893" s="157" t="s">
        <v>1651</v>
      </c>
      <c r="Y1893" s="147"/>
      <c r="Z1893" s="147"/>
      <c r="AA1893" s="147"/>
      <c r="AB1893" s="147"/>
      <c r="AC1893" s="147"/>
      <c r="AD1893" s="147"/>
      <c r="AE1893" s="147"/>
      <c r="AF1893" s="147"/>
      <c r="AG1893" s="147" t="s">
        <v>1652</v>
      </c>
      <c r="AH1893" s="147"/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47"/>
      <c r="BB1893" s="147"/>
      <c r="BC1893" s="147"/>
      <c r="BD1893" s="147"/>
      <c r="BE1893" s="147"/>
      <c r="BF1893" s="147"/>
      <c r="BG1893" s="147"/>
      <c r="BH1893" s="147"/>
    </row>
    <row r="1894" spans="1:60" outlineLevel="1" x14ac:dyDescent="0.2">
      <c r="A1894" s="176">
        <v>314</v>
      </c>
      <c r="B1894" s="177" t="s">
        <v>1657</v>
      </c>
      <c r="C1894" s="187" t="s">
        <v>1658</v>
      </c>
      <c r="D1894" s="178" t="s">
        <v>250</v>
      </c>
      <c r="E1894" s="179">
        <v>300.06254000000001</v>
      </c>
      <c r="F1894" s="180"/>
      <c r="G1894" s="181">
        <f t="shared" si="42"/>
        <v>0</v>
      </c>
      <c r="H1894" s="158"/>
      <c r="I1894" s="157">
        <f t="shared" si="43"/>
        <v>0</v>
      </c>
      <c r="J1894" s="158"/>
      <c r="K1894" s="157">
        <f t="shared" si="44"/>
        <v>0</v>
      </c>
      <c r="L1894" s="157">
        <v>21</v>
      </c>
      <c r="M1894" s="157">
        <f t="shared" si="45"/>
        <v>0</v>
      </c>
      <c r="N1894" s="157">
        <v>0</v>
      </c>
      <c r="O1894" s="157">
        <f t="shared" si="46"/>
        <v>0</v>
      </c>
      <c r="P1894" s="157">
        <v>0</v>
      </c>
      <c r="Q1894" s="157">
        <f t="shared" si="47"/>
        <v>0</v>
      </c>
      <c r="R1894" s="157"/>
      <c r="S1894" s="157" t="s">
        <v>213</v>
      </c>
      <c r="T1894" s="157" t="s">
        <v>214</v>
      </c>
      <c r="U1894" s="157">
        <v>1.96</v>
      </c>
      <c r="V1894" s="157">
        <f t="shared" si="48"/>
        <v>588.12</v>
      </c>
      <c r="W1894" s="157"/>
      <c r="X1894" s="157" t="s">
        <v>1651</v>
      </c>
      <c r="Y1894" s="147"/>
      <c r="Z1894" s="147"/>
      <c r="AA1894" s="147"/>
      <c r="AB1894" s="147"/>
      <c r="AC1894" s="147"/>
      <c r="AD1894" s="147"/>
      <c r="AE1894" s="147"/>
      <c r="AF1894" s="147"/>
      <c r="AG1894" s="147" t="s">
        <v>1652</v>
      </c>
      <c r="AH1894" s="147"/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outlineLevel="1" x14ac:dyDescent="0.2">
      <c r="A1895" s="176">
        <v>315</v>
      </c>
      <c r="B1895" s="177" t="s">
        <v>1659</v>
      </c>
      <c r="C1895" s="187" t="s">
        <v>1660</v>
      </c>
      <c r="D1895" s="178" t="s">
        <v>250</v>
      </c>
      <c r="E1895" s="179">
        <v>3000.62538</v>
      </c>
      <c r="F1895" s="180"/>
      <c r="G1895" s="181">
        <f t="shared" si="42"/>
        <v>0</v>
      </c>
      <c r="H1895" s="158"/>
      <c r="I1895" s="157">
        <f t="shared" si="43"/>
        <v>0</v>
      </c>
      <c r="J1895" s="158"/>
      <c r="K1895" s="157">
        <f t="shared" si="44"/>
        <v>0</v>
      </c>
      <c r="L1895" s="157">
        <v>21</v>
      </c>
      <c r="M1895" s="157">
        <f t="shared" si="45"/>
        <v>0</v>
      </c>
      <c r="N1895" s="157">
        <v>0</v>
      </c>
      <c r="O1895" s="157">
        <f t="shared" si="46"/>
        <v>0</v>
      </c>
      <c r="P1895" s="157">
        <v>0</v>
      </c>
      <c r="Q1895" s="157">
        <f t="shared" si="47"/>
        <v>0</v>
      </c>
      <c r="R1895" s="157"/>
      <c r="S1895" s="157" t="s">
        <v>213</v>
      </c>
      <c r="T1895" s="157" t="s">
        <v>214</v>
      </c>
      <c r="U1895" s="157">
        <v>0</v>
      </c>
      <c r="V1895" s="157">
        <f t="shared" si="48"/>
        <v>0</v>
      </c>
      <c r="W1895" s="157"/>
      <c r="X1895" s="157" t="s">
        <v>1651</v>
      </c>
      <c r="Y1895" s="147"/>
      <c r="Z1895" s="147"/>
      <c r="AA1895" s="147"/>
      <c r="AB1895" s="147"/>
      <c r="AC1895" s="147"/>
      <c r="AD1895" s="147"/>
      <c r="AE1895" s="147"/>
      <c r="AF1895" s="147"/>
      <c r="AG1895" s="147" t="s">
        <v>1652</v>
      </c>
      <c r="AH1895" s="147"/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1" x14ac:dyDescent="0.2">
      <c r="A1896" s="176">
        <v>316</v>
      </c>
      <c r="B1896" s="177" t="s">
        <v>1661</v>
      </c>
      <c r="C1896" s="187" t="s">
        <v>1662</v>
      </c>
      <c r="D1896" s="178" t="s">
        <v>250</v>
      </c>
      <c r="E1896" s="179">
        <v>300.06254000000001</v>
      </c>
      <c r="F1896" s="180"/>
      <c r="G1896" s="181">
        <f t="shared" si="42"/>
        <v>0</v>
      </c>
      <c r="H1896" s="158"/>
      <c r="I1896" s="157">
        <f t="shared" si="43"/>
        <v>0</v>
      </c>
      <c r="J1896" s="158"/>
      <c r="K1896" s="157">
        <f t="shared" si="44"/>
        <v>0</v>
      </c>
      <c r="L1896" s="157">
        <v>21</v>
      </c>
      <c r="M1896" s="157">
        <f t="shared" si="45"/>
        <v>0</v>
      </c>
      <c r="N1896" s="157">
        <v>0</v>
      </c>
      <c r="O1896" s="157">
        <f t="shared" si="46"/>
        <v>0</v>
      </c>
      <c r="P1896" s="157">
        <v>0</v>
      </c>
      <c r="Q1896" s="157">
        <f t="shared" si="47"/>
        <v>0</v>
      </c>
      <c r="R1896" s="157"/>
      <c r="S1896" s="157" t="s">
        <v>213</v>
      </c>
      <c r="T1896" s="157" t="s">
        <v>214</v>
      </c>
      <c r="U1896" s="157">
        <v>3.7679999999999998</v>
      </c>
      <c r="V1896" s="157">
        <f t="shared" si="48"/>
        <v>1130.6400000000001</v>
      </c>
      <c r="W1896" s="157"/>
      <c r="X1896" s="157" t="s">
        <v>1651</v>
      </c>
      <c r="Y1896" s="147"/>
      <c r="Z1896" s="147"/>
      <c r="AA1896" s="147"/>
      <c r="AB1896" s="147"/>
      <c r="AC1896" s="147"/>
      <c r="AD1896" s="147"/>
      <c r="AE1896" s="147"/>
      <c r="AF1896" s="147"/>
      <c r="AG1896" s="147" t="s">
        <v>1652</v>
      </c>
      <c r="AH1896" s="147"/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outlineLevel="1" x14ac:dyDescent="0.2">
      <c r="A1897" s="176">
        <v>317</v>
      </c>
      <c r="B1897" s="177" t="s">
        <v>1663</v>
      </c>
      <c r="C1897" s="187" t="s">
        <v>1664</v>
      </c>
      <c r="D1897" s="178" t="s">
        <v>250</v>
      </c>
      <c r="E1897" s="179">
        <v>600.12508000000003</v>
      </c>
      <c r="F1897" s="180"/>
      <c r="G1897" s="181">
        <f t="shared" si="42"/>
        <v>0</v>
      </c>
      <c r="H1897" s="158"/>
      <c r="I1897" s="157">
        <f t="shared" si="43"/>
        <v>0</v>
      </c>
      <c r="J1897" s="158"/>
      <c r="K1897" s="157">
        <f t="shared" si="44"/>
        <v>0</v>
      </c>
      <c r="L1897" s="157">
        <v>21</v>
      </c>
      <c r="M1897" s="157">
        <f t="shared" si="45"/>
        <v>0</v>
      </c>
      <c r="N1897" s="157">
        <v>0</v>
      </c>
      <c r="O1897" s="157">
        <f t="shared" si="46"/>
        <v>0</v>
      </c>
      <c r="P1897" s="157">
        <v>0</v>
      </c>
      <c r="Q1897" s="157">
        <f t="shared" si="47"/>
        <v>0</v>
      </c>
      <c r="R1897" s="157"/>
      <c r="S1897" s="157" t="s">
        <v>213</v>
      </c>
      <c r="T1897" s="157" t="s">
        <v>214</v>
      </c>
      <c r="U1897" s="157">
        <v>0.42</v>
      </c>
      <c r="V1897" s="157">
        <f t="shared" si="48"/>
        <v>252.05</v>
      </c>
      <c r="W1897" s="157"/>
      <c r="X1897" s="157" t="s">
        <v>1651</v>
      </c>
      <c r="Y1897" s="147"/>
      <c r="Z1897" s="147"/>
      <c r="AA1897" s="147"/>
      <c r="AB1897" s="147"/>
      <c r="AC1897" s="147"/>
      <c r="AD1897" s="147"/>
      <c r="AE1897" s="147"/>
      <c r="AF1897" s="147"/>
      <c r="AG1897" s="147" t="s">
        <v>1652</v>
      </c>
      <c r="AH1897" s="147"/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1" x14ac:dyDescent="0.2">
      <c r="A1898" s="170">
        <v>318</v>
      </c>
      <c r="B1898" s="171" t="s">
        <v>1665</v>
      </c>
      <c r="C1898" s="185" t="s">
        <v>1666</v>
      </c>
      <c r="D1898" s="172" t="s">
        <v>250</v>
      </c>
      <c r="E1898" s="173">
        <v>300.06254000000001</v>
      </c>
      <c r="F1898" s="174"/>
      <c r="G1898" s="175">
        <f t="shared" si="42"/>
        <v>0</v>
      </c>
      <c r="H1898" s="158"/>
      <c r="I1898" s="157">
        <f t="shared" si="43"/>
        <v>0</v>
      </c>
      <c r="J1898" s="158"/>
      <c r="K1898" s="157">
        <f t="shared" si="44"/>
        <v>0</v>
      </c>
      <c r="L1898" s="157">
        <v>21</v>
      </c>
      <c r="M1898" s="157">
        <f t="shared" si="45"/>
        <v>0</v>
      </c>
      <c r="N1898" s="157">
        <v>0</v>
      </c>
      <c r="O1898" s="157">
        <f t="shared" si="46"/>
        <v>0</v>
      </c>
      <c r="P1898" s="157">
        <v>0</v>
      </c>
      <c r="Q1898" s="157">
        <f t="shared" si="47"/>
        <v>0</v>
      </c>
      <c r="R1898" s="157"/>
      <c r="S1898" s="157" t="s">
        <v>213</v>
      </c>
      <c r="T1898" s="157" t="s">
        <v>214</v>
      </c>
      <c r="U1898" s="157">
        <v>0</v>
      </c>
      <c r="V1898" s="157">
        <f t="shared" si="48"/>
        <v>0</v>
      </c>
      <c r="W1898" s="157"/>
      <c r="X1898" s="157" t="s">
        <v>1651</v>
      </c>
      <c r="Y1898" s="147"/>
      <c r="Z1898" s="147"/>
      <c r="AA1898" s="147"/>
      <c r="AB1898" s="147"/>
      <c r="AC1898" s="147"/>
      <c r="AD1898" s="147"/>
      <c r="AE1898" s="147"/>
      <c r="AF1898" s="147"/>
      <c r="AG1898" s="147" t="s">
        <v>1652</v>
      </c>
      <c r="AH1898" s="147"/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x14ac:dyDescent="0.2">
      <c r="A1899" s="3"/>
      <c r="B1899" s="4"/>
      <c r="C1899" s="191"/>
      <c r="D1899" s="6"/>
      <c r="E1899" s="3"/>
      <c r="F1899" s="3"/>
      <c r="G1899" s="3"/>
      <c r="H1899" s="3"/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AE1899">
        <v>15</v>
      </c>
      <c r="AF1899">
        <v>21</v>
      </c>
      <c r="AG1899" t="s">
        <v>195</v>
      </c>
    </row>
    <row r="1900" spans="1:60" x14ac:dyDescent="0.2">
      <c r="A1900" s="150"/>
      <c r="B1900" s="151" t="s">
        <v>31</v>
      </c>
      <c r="C1900" s="192"/>
      <c r="D1900" s="152"/>
      <c r="E1900" s="153"/>
      <c r="F1900" s="153"/>
      <c r="G1900" s="183">
        <f>G8+G30+G85+G199+G347+G360+G533+G570+G712+G772+G839+G995+G1071+G1073+G1111+G1222+G1355+G1364+G1379+G1408+G1484+G1563+G1640+G1721+G1763+G1766+G1887+G1889</f>
        <v>0</v>
      </c>
      <c r="H1900" s="3"/>
      <c r="I1900" s="3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AE1900">
        <f>SUMIF(L7:L1898,AE1899,G7:G1898)</f>
        <v>0</v>
      </c>
      <c r="AF1900">
        <f>SUMIF(L7:L1898,AF1899,G7:G1898)</f>
        <v>0</v>
      </c>
      <c r="AG1900" t="s">
        <v>1667</v>
      </c>
    </row>
    <row r="1901" spans="1:60" x14ac:dyDescent="0.2">
      <c r="A1901" s="3"/>
      <c r="B1901" s="4"/>
      <c r="C1901" s="191"/>
      <c r="D1901" s="6"/>
      <c r="E1901" s="3"/>
      <c r="F1901" s="3"/>
      <c r="G1901" s="3"/>
      <c r="H1901" s="3"/>
      <c r="I1901" s="3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</row>
    <row r="1902" spans="1:60" x14ac:dyDescent="0.2">
      <c r="A1902" s="3"/>
      <c r="B1902" s="4"/>
      <c r="C1902" s="191"/>
      <c r="D1902" s="6"/>
      <c r="E1902" s="3"/>
      <c r="F1902" s="3"/>
      <c r="G1902" s="3"/>
      <c r="H1902" s="3"/>
      <c r="I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</row>
    <row r="1903" spans="1:60" x14ac:dyDescent="0.2">
      <c r="A1903" s="290" t="s">
        <v>1668</v>
      </c>
      <c r="B1903" s="290"/>
      <c r="C1903" s="291"/>
      <c r="D1903" s="6"/>
      <c r="E1903" s="3"/>
      <c r="F1903" s="3"/>
      <c r="G1903" s="3"/>
      <c r="H1903" s="3"/>
      <c r="I1903" s="3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</row>
    <row r="1904" spans="1:60" x14ac:dyDescent="0.2">
      <c r="A1904" s="269"/>
      <c r="B1904" s="270"/>
      <c r="C1904" s="271"/>
      <c r="D1904" s="270"/>
      <c r="E1904" s="270"/>
      <c r="F1904" s="270"/>
      <c r="G1904" s="272"/>
      <c r="H1904" s="3"/>
      <c r="I1904" s="3"/>
      <c r="J1904" s="3"/>
      <c r="K1904" s="3"/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AG1904" t="s">
        <v>1669</v>
      </c>
    </row>
    <row r="1905" spans="1:33" x14ac:dyDescent="0.2">
      <c r="A1905" s="273"/>
      <c r="B1905" s="274"/>
      <c r="C1905" s="275"/>
      <c r="D1905" s="274"/>
      <c r="E1905" s="274"/>
      <c r="F1905" s="274"/>
      <c r="G1905" s="276"/>
      <c r="H1905" s="3"/>
      <c r="I1905" s="3"/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</row>
    <row r="1906" spans="1:33" x14ac:dyDescent="0.2">
      <c r="A1906" s="273"/>
      <c r="B1906" s="274"/>
      <c r="C1906" s="275"/>
      <c r="D1906" s="274"/>
      <c r="E1906" s="274"/>
      <c r="F1906" s="274"/>
      <c r="G1906" s="276"/>
      <c r="H1906" s="3"/>
      <c r="I1906" s="3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</row>
    <row r="1907" spans="1:33" x14ac:dyDescent="0.2">
      <c r="A1907" s="273"/>
      <c r="B1907" s="274"/>
      <c r="C1907" s="275"/>
      <c r="D1907" s="274"/>
      <c r="E1907" s="274"/>
      <c r="F1907" s="274"/>
      <c r="G1907" s="276"/>
      <c r="H1907" s="3"/>
      <c r="I1907" s="3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</row>
    <row r="1908" spans="1:33" x14ac:dyDescent="0.2">
      <c r="A1908" s="277"/>
      <c r="B1908" s="278"/>
      <c r="C1908" s="279"/>
      <c r="D1908" s="278"/>
      <c r="E1908" s="278"/>
      <c r="F1908" s="278"/>
      <c r="G1908" s="280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</row>
    <row r="1909" spans="1:33" x14ac:dyDescent="0.2">
      <c r="A1909" s="3"/>
      <c r="B1909" s="4"/>
      <c r="C1909" s="191"/>
      <c r="D1909" s="6"/>
      <c r="E1909" s="3"/>
      <c r="F1909" s="3"/>
      <c r="G1909" s="3"/>
      <c r="H1909" s="3"/>
      <c r="I1909" s="3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</row>
    <row r="1910" spans="1:33" x14ac:dyDescent="0.2">
      <c r="C1910" s="193"/>
      <c r="D1910" s="10"/>
      <c r="AG1910" t="s">
        <v>1670</v>
      </c>
    </row>
    <row r="1911" spans="1:33" x14ac:dyDescent="0.2">
      <c r="D1911" s="10"/>
    </row>
    <row r="1912" spans="1:33" x14ac:dyDescent="0.2">
      <c r="D1912" s="10"/>
    </row>
    <row r="1913" spans="1:33" x14ac:dyDescent="0.2">
      <c r="D1913" s="10"/>
    </row>
    <row r="1914" spans="1:33" x14ac:dyDescent="0.2">
      <c r="D1914" s="10"/>
    </row>
    <row r="1915" spans="1:33" x14ac:dyDescent="0.2">
      <c r="D1915" s="10"/>
    </row>
    <row r="1916" spans="1:33" x14ac:dyDescent="0.2">
      <c r="D1916" s="10"/>
    </row>
    <row r="1917" spans="1:33" x14ac:dyDescent="0.2">
      <c r="D1917" s="10"/>
    </row>
    <row r="1918" spans="1:33" x14ac:dyDescent="0.2">
      <c r="D1918" s="10"/>
    </row>
    <row r="1919" spans="1:33" x14ac:dyDescent="0.2">
      <c r="D1919" s="10"/>
    </row>
    <row r="1920" spans="1:33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A1904:G1908"/>
    <mergeCell ref="C1366:G1366"/>
    <mergeCell ref="C1374:G1374"/>
    <mergeCell ref="A1:G1"/>
    <mergeCell ref="C2:G2"/>
    <mergeCell ref="C3:G3"/>
    <mergeCell ref="C4:G4"/>
    <mergeCell ref="A1903:C1903"/>
  </mergeCells>
  <pageMargins left="0.59055118110236204" right="0.196850393700787" top="0.78740157499999996" bottom="0.78740157499999996" header="0.3" footer="0.3"/>
  <pageSetup paperSize="9" orientation="portrait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3982F19D5B9C164687FB30321494E4CE" ma:contentTypeVersion="12" ma:contentTypeDescription="Vytvoří nový dokument" ma:contentTypeScope="" ma:versionID="5cfe39cd43695f66057f875a85f5518d">
  <xsd:schema xmlns:xsd="http://www.w3.org/2001/XMLSchema" xmlns:xs="http://www.w3.org/2001/XMLSchema" xmlns:p="http://schemas.microsoft.com/office/2006/metadata/properties" xmlns:ns2="f4fc66d1-0bd6-4002-8ae3-bd3679ea79f2" xmlns:ns3="2ef1be13-b41c-4751-ac75-93e14a74dfac" targetNamespace="http://schemas.microsoft.com/office/2006/metadata/properties" ma:root="true" ma:fieldsID="75fc1d7a0391a01fe897d2d5f10d87aa" ns2:_="" ns3:_="">
    <xsd:import namespace="f4fc66d1-0bd6-4002-8ae3-bd3679ea79f2"/>
    <xsd:import namespace="2ef1be13-b41c-4751-ac75-93e14a74dfa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4fc66d1-0bd6-4002-8ae3-bd3679ea79f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OCR" ma:index="12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MediaServiceLocation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f1be13-b41c-4751-ac75-93e14a74dfac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79DCAD7-25AF-46E7-A41D-B523A9F4B22A}"/>
</file>

<file path=customXml/itemProps2.xml><?xml version="1.0" encoding="utf-8"?>
<ds:datastoreItem xmlns:ds="http://schemas.openxmlformats.org/officeDocument/2006/customXml" ds:itemID="{ABFA9743-3E80-4428-ABCF-520704E1B661}"/>
</file>

<file path=customXml/itemProps3.xml><?xml version="1.0" encoding="utf-8"?>
<ds:datastoreItem xmlns:ds="http://schemas.openxmlformats.org/officeDocument/2006/customXml" ds:itemID="{9DFF34C4-F9B3-425C-85D7-BFB456B8270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20</vt:i4>
      </vt:variant>
      <vt:variant>
        <vt:lpstr>Pojmenované oblasti</vt:lpstr>
      </vt:variant>
      <vt:variant>
        <vt:i4>80</vt:i4>
      </vt:variant>
    </vt:vector>
  </HeadingPairs>
  <TitlesOfParts>
    <vt:vector size="100" baseType="lpstr">
      <vt:lpstr>Pokyny pro vyplnění</vt:lpstr>
      <vt:lpstr>Stavba</vt:lpstr>
      <vt:lpstr>VzorPolozky</vt:lpstr>
      <vt:lpstr>SO01 01 Pol</vt:lpstr>
      <vt:lpstr>SO01_SO02 a Pol</vt:lpstr>
      <vt:lpstr>SO01_SO02 b Pol</vt:lpstr>
      <vt:lpstr>SO01_SO02 c1 Pol</vt:lpstr>
      <vt:lpstr>SO01_SO02 c2 Pol</vt:lpstr>
      <vt:lpstr>SO01_SO02 c3 Pol</vt:lpstr>
      <vt:lpstr>SO01_SO02 c4 Pol</vt:lpstr>
      <vt:lpstr>SO01_SO02 d Pol</vt:lpstr>
      <vt:lpstr>SO01_SO02 e Pol</vt:lpstr>
      <vt:lpstr>SO01_SO02 f Pol</vt:lpstr>
      <vt:lpstr>SO01_SO02 g Pol</vt:lpstr>
      <vt:lpstr>SO01_SO02 h Pol</vt:lpstr>
      <vt:lpstr>SO01_SO02 i Pol</vt:lpstr>
      <vt:lpstr>SO01_SO02 j1 Pol</vt:lpstr>
      <vt:lpstr>SO01_SO02 j2 Pol</vt:lpstr>
      <vt:lpstr>SO01_SO02 k Pol</vt:lpstr>
      <vt:lpstr>SO02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'SO01 01 Pol'!Názvy_tisku</vt:lpstr>
      <vt:lpstr>'SO01_SO02 a Pol'!Názvy_tisku</vt:lpstr>
      <vt:lpstr>'SO01_SO02 b Pol'!Názvy_tisku</vt:lpstr>
      <vt:lpstr>'SO01_SO02 c1 Pol'!Názvy_tisku</vt:lpstr>
      <vt:lpstr>'SO01_SO02 c2 Pol'!Názvy_tisku</vt:lpstr>
      <vt:lpstr>'SO01_SO02 c3 Pol'!Názvy_tisku</vt:lpstr>
      <vt:lpstr>'SO01_SO02 c4 Pol'!Názvy_tisku</vt:lpstr>
      <vt:lpstr>'SO01_SO02 d Pol'!Názvy_tisku</vt:lpstr>
      <vt:lpstr>'SO01_SO02 e Pol'!Názvy_tisku</vt:lpstr>
      <vt:lpstr>'SO01_SO02 f Pol'!Názvy_tisku</vt:lpstr>
      <vt:lpstr>'SO01_SO02 g Pol'!Názvy_tisku</vt:lpstr>
      <vt:lpstr>'SO01_SO02 h Pol'!Názvy_tisku</vt:lpstr>
      <vt:lpstr>'SO01_SO02 i Pol'!Názvy_tisku</vt:lpstr>
      <vt:lpstr>'SO01_SO02 j1 Pol'!Názvy_tisku</vt:lpstr>
      <vt:lpstr>'SO01_SO02 j2 Pol'!Názvy_tisku</vt:lpstr>
      <vt:lpstr>'SO01_SO02 k Pol'!Názvy_tisku</vt:lpstr>
      <vt:lpstr>'SO02 01 Pol'!Názvy_tisku</vt:lpstr>
      <vt:lpstr>oadresa</vt:lpstr>
      <vt:lpstr>Stavba!Objednatel</vt:lpstr>
      <vt:lpstr>Stavba!Objekt</vt:lpstr>
      <vt:lpstr>'SO01 01 Pol'!Oblast_tisku</vt:lpstr>
      <vt:lpstr>'SO01_SO02 a Pol'!Oblast_tisku</vt:lpstr>
      <vt:lpstr>'SO01_SO02 b Pol'!Oblast_tisku</vt:lpstr>
      <vt:lpstr>'SO01_SO02 c1 Pol'!Oblast_tisku</vt:lpstr>
      <vt:lpstr>'SO01_SO02 c2 Pol'!Oblast_tisku</vt:lpstr>
      <vt:lpstr>'SO01_SO02 c3 Pol'!Oblast_tisku</vt:lpstr>
      <vt:lpstr>'SO01_SO02 c4 Pol'!Oblast_tisku</vt:lpstr>
      <vt:lpstr>'SO01_SO02 d Pol'!Oblast_tisku</vt:lpstr>
      <vt:lpstr>'SO01_SO02 e Pol'!Oblast_tisku</vt:lpstr>
      <vt:lpstr>'SO01_SO02 f Pol'!Oblast_tisku</vt:lpstr>
      <vt:lpstr>'SO01_SO02 g Pol'!Oblast_tisku</vt:lpstr>
      <vt:lpstr>'SO01_SO02 h Pol'!Oblast_tisku</vt:lpstr>
      <vt:lpstr>'SO01_SO02 i Pol'!Oblast_tisku</vt:lpstr>
      <vt:lpstr>'SO01_SO02 j1 Pol'!Oblast_tisku</vt:lpstr>
      <vt:lpstr>'SO01_SO02 j2 Pol'!Oblast_tisku</vt:lpstr>
      <vt:lpstr>'SO01_SO02 k Pol'!Oblast_tisku</vt:lpstr>
      <vt:lpstr>'SO02 01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jaaha</dc:creator>
  <cp:lastModifiedBy>Stan</cp:lastModifiedBy>
  <cp:lastPrinted>2019-03-19T12:27:02Z</cp:lastPrinted>
  <dcterms:created xsi:type="dcterms:W3CDTF">2009-04-08T07:15:50Z</dcterms:created>
  <dcterms:modified xsi:type="dcterms:W3CDTF">2021-02-03T19:04:34Z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0x0101003982F19D5B9C164687FB30321494E4CE</vt:lpwstr>
  </property>
</Properties>
</file>